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2019\1.LICITAÇÕES\3.CONVITE\CONVITE 014-2019 - PAVIMENTAÇÃO AVELINO GAGLIOTI\ENGENHARIA\"/>
    </mc:Choice>
  </mc:AlternateContent>
  <bookViews>
    <workbookView xWindow="0" yWindow="0" windowWidth="20490" windowHeight="7755" activeTab="1"/>
  </bookViews>
  <sheets>
    <sheet name="171" sheetId="4" r:id="rId1"/>
    <sheet name="Plan1" sheetId="1" r:id="rId2"/>
    <sheet name="Plan2" sheetId="2" r:id="rId3"/>
    <sheet name="Plan3" sheetId="3" r:id="rId4"/>
  </sheets>
  <definedNames>
    <definedName name="_xlnm._FilterDatabase" localSheetId="0" hidden="1">'171'!$A$8:$G$4453</definedName>
    <definedName name="_xlnm.Print_Area" localSheetId="1">Plan1!$A$1:$I$25</definedName>
    <definedName name="Endereço" localSheetId="1">Plan1!#REF!</definedName>
    <definedName name="_xlnm.Print_Titles" localSheetId="1">Plan1!$1:$8</definedName>
  </definedNames>
  <calcPr calcId="152511"/>
</workbook>
</file>

<file path=xl/calcChain.xml><?xml version="1.0" encoding="utf-8"?>
<calcChain xmlns="http://schemas.openxmlformats.org/spreadsheetml/2006/main">
  <c r="G12" i="1" l="1"/>
  <c r="H12" i="1" s="1"/>
  <c r="I12" i="1" s="1"/>
  <c r="G10" i="1" l="1"/>
  <c r="G20" i="1" l="1"/>
  <c r="H20" i="1" s="1"/>
  <c r="I20" i="1" s="1"/>
  <c r="G18" i="1" l="1"/>
  <c r="G19" i="1"/>
  <c r="H19" i="1" s="1"/>
  <c r="I19" i="1" s="1"/>
  <c r="G17" i="1"/>
  <c r="G13" i="1"/>
  <c r="H13" i="1" s="1"/>
  <c r="I13" i="1" s="1"/>
  <c r="G14" i="1"/>
  <c r="H14" i="1" s="1"/>
  <c r="I14" i="1" s="1"/>
  <c r="G15" i="1"/>
  <c r="H15" i="1" s="1"/>
  <c r="I15" i="1" s="1"/>
  <c r="H11" i="1" l="1"/>
  <c r="H17" i="1"/>
  <c r="I17" i="1" s="1"/>
  <c r="H10" i="1" l="1"/>
  <c r="H9" i="1" l="1"/>
  <c r="I10" i="1"/>
  <c r="H18" i="1"/>
  <c r="H16" i="1" l="1"/>
  <c r="H21" i="1" s="1"/>
  <c r="I18" i="1"/>
  <c r="I21" i="1" s="1"/>
</calcChain>
</file>

<file path=xl/sharedStrings.xml><?xml version="1.0" encoding="utf-8"?>
<sst xmlns="http://schemas.openxmlformats.org/spreadsheetml/2006/main" count="12849" uniqueCount="8934">
  <si>
    <t>1.1</t>
  </si>
  <si>
    <t>m²</t>
  </si>
  <si>
    <t>Guia pré-moldada reta tipo PMSP 100 - fck 25 MPa</t>
  </si>
  <si>
    <t>Pavimentação</t>
  </si>
  <si>
    <t>m³</t>
  </si>
  <si>
    <t>TOTAL</t>
  </si>
  <si>
    <t>Sarjeta ou sarjetão moldado no local, tipo PMSP em concreto com fck 20 MPa</t>
  </si>
  <si>
    <t>Placa de identificação para obra</t>
  </si>
  <si>
    <t>Escavação manual em solo de 1ª e 2ª categoria em campo aberto</t>
  </si>
  <si>
    <t>GOVERNO DO ESTADO DE SÃO PAULO</t>
  </si>
  <si>
    <t>Casa Civil / Subsecretaria de Relacionamento com Municípios</t>
  </si>
  <si>
    <t xml:space="preserve">Unidade de Relacionamento com Municípios </t>
  </si>
  <si>
    <t>PLANILHA ORÇAMENTÁRIA</t>
  </si>
  <si>
    <t>CPOS</t>
  </si>
  <si>
    <t>QUANTIDADE</t>
  </si>
  <si>
    <t>UNIDADE</t>
  </si>
  <si>
    <t>DESCRIÇÃO DOS SERVIÇOS</t>
  </si>
  <si>
    <t>ITEM</t>
  </si>
  <si>
    <t>CÓDIGO</t>
  </si>
  <si>
    <t>FONTE</t>
  </si>
  <si>
    <t>PREÇO UNITÁRIO (R$)</t>
  </si>
  <si>
    <t>1</t>
  </si>
  <si>
    <t>Serviços Preliminares</t>
  </si>
  <si>
    <t>Sinalização</t>
  </si>
  <si>
    <t>2</t>
  </si>
  <si>
    <t>2.1</t>
  </si>
  <si>
    <t>2.2</t>
  </si>
  <si>
    <t>Sinalização vertical em placa de aço galvanizada com pintura em esmalte sintético</t>
  </si>
  <si>
    <t>Tubo de ferro galvanizado DN= 2 ½”, inclusive conexões</t>
  </si>
  <si>
    <t>Sinalização horizontal com termoplástico tipo Hot-spray</t>
  </si>
  <si>
    <t>Imprimadura betuminosa ligante</t>
  </si>
  <si>
    <t>Camada de rolamento em concreto asfáltico usinado a quente - (CBUQ)</t>
  </si>
  <si>
    <t>un</t>
  </si>
  <si>
    <t>m</t>
  </si>
  <si>
    <t>3</t>
  </si>
  <si>
    <t>3.1</t>
  </si>
  <si>
    <t>3.2</t>
  </si>
  <si>
    <t>3.3</t>
  </si>
  <si>
    <t>3.4</t>
  </si>
  <si>
    <t>02.08.020</t>
  </si>
  <si>
    <t>06.01.020</t>
  </si>
  <si>
    <t>54.06.040</t>
  </si>
  <si>
    <t>54.06.160</t>
  </si>
  <si>
    <t>49.12.010</t>
  </si>
  <si>
    <t>54.01.030</t>
  </si>
  <si>
    <t>54.03.230</t>
  </si>
  <si>
    <t>54.03.210</t>
  </si>
  <si>
    <t>97.05.100</t>
  </si>
  <si>
    <t>46.07.070</t>
  </si>
  <si>
    <t>97.04.020</t>
  </si>
  <si>
    <t>33.03.040</t>
  </si>
  <si>
    <r>
      <rPr>
        <b/>
        <sz val="12"/>
        <rFont val="Arial Narrow"/>
        <family val="2"/>
      </rPr>
      <t>Local</t>
    </r>
    <r>
      <rPr>
        <sz val="12"/>
        <rFont val="Arial Narrow"/>
        <family val="2"/>
      </rPr>
      <t>: Rua Avelino Gagliotti</t>
    </r>
  </si>
  <si>
    <t>54.03.200</t>
  </si>
  <si>
    <t>Lastro de pedra britada</t>
  </si>
  <si>
    <t>Imprimação betuminosa impermeabilizante</t>
  </si>
  <si>
    <t>54.03.240</t>
  </si>
  <si>
    <t>11.18.040</t>
  </si>
  <si>
    <t>Capacho em fibra natural</t>
  </si>
  <si>
    <t>98.20.020</t>
  </si>
  <si>
    <t>Reparos, conservações e complementos - GRUPO 98</t>
  </si>
  <si>
    <t>98.20</t>
  </si>
  <si>
    <t>Banco de madeira com encosto e pés em ferro fundido pintado</t>
  </si>
  <si>
    <t>98.02.210</t>
  </si>
  <si>
    <t>Mobiliário</t>
  </si>
  <si>
    <t>98.02</t>
  </si>
  <si>
    <t>ARQUITETURA DE INTERIORES</t>
  </si>
  <si>
    <t>98</t>
  </si>
  <si>
    <t>kg</t>
  </si>
  <si>
    <t>Suporte de perfil metálico galvanizado</t>
  </si>
  <si>
    <t>97.05.140</t>
  </si>
  <si>
    <t>Colocação de placa em suporte de madeira / metálico - solo</t>
  </si>
  <si>
    <t>97.05.130</t>
  </si>
  <si>
    <t>Cantoneira de borracha para sinalização em estacionamento e proteção de coluna, de 750 x 100 x 100 mm e espessura 10 mm</t>
  </si>
  <si>
    <t>97.05.080</t>
  </si>
  <si>
    <t>Manta de borracha para sinalização em estacionamento e proteção de coluna e parede, de 1000 x 750 mm e espessura 10 mm</t>
  </si>
  <si>
    <t>97.05.070</t>
  </si>
  <si>
    <t>Placas, pórticos e sinalização viária</t>
  </si>
  <si>
    <t>97.05</t>
  </si>
  <si>
    <t>Sinalização horizontal com tinta vinílica ou acrílica</t>
  </si>
  <si>
    <t>97.04.010</t>
  </si>
  <si>
    <t>Pintura de sinalização viária</t>
  </si>
  <si>
    <t>97.04</t>
  </si>
  <si>
    <t>Sinalização com pictograma em tinta acrílica</t>
  </si>
  <si>
    <t>97.03.010</t>
  </si>
  <si>
    <t>Pintura de letras e pictogramas</t>
  </si>
  <si>
    <t>97.03</t>
  </si>
  <si>
    <t>Placa de sinalização em PVC para ambientes</t>
  </si>
  <si>
    <t>97.02.210</t>
  </si>
  <si>
    <t>Placa de identificação em acrílico com texto em vinil</t>
  </si>
  <si>
    <t>97.02.190</t>
  </si>
  <si>
    <t>Placa comemorativa em aço inoxidável escovado</t>
  </si>
  <si>
    <t>97.02.030</t>
  </si>
  <si>
    <t>Placas, pórticos e obeliscos arquitetônicos</t>
  </si>
  <si>
    <t>97.02</t>
  </si>
  <si>
    <t>Adesivo vinílico, padrão regulamentado, para sinalização de incêndio</t>
  </si>
  <si>
    <t>97.01.010</t>
  </si>
  <si>
    <t>Adesivos</t>
  </si>
  <si>
    <t>97.01</t>
  </si>
  <si>
    <t>SINALIZAÇÃO E COMUNICAÇÃO VISUAL</t>
  </si>
  <si>
    <t>97</t>
  </si>
  <si>
    <t>Caixa de emenda ventilada em polipropileno, para até 200 pares</t>
  </si>
  <si>
    <t>69.20.350</t>
  </si>
  <si>
    <t>Tomada para TV, tipo pino Jack, com placa</t>
  </si>
  <si>
    <t>69.20.340</t>
  </si>
  <si>
    <t>Bloco de distribuição com protetor de surtos, para 10 pares, BTDG-10</t>
  </si>
  <si>
    <t>69.20.300</t>
  </si>
  <si>
    <t>Tomada blindada para VHF/UHF, CATV e FM, frequência 5 MHz a 1 GHz</t>
  </si>
  <si>
    <t>69.20.290</t>
  </si>
  <si>
    <t>Divisor interno com 1 entrada e 4 saídas - 75 Ohms</t>
  </si>
  <si>
    <t>69.20.280</t>
  </si>
  <si>
    <t>Divisor interno com 1 entrada e 2 saídas - 75 Ohms</t>
  </si>
  <si>
    <t>69.20.270</t>
  </si>
  <si>
    <t>Protetor de surto híbrido para rede de telecomunicações</t>
  </si>
  <si>
    <t>69.20.260</t>
  </si>
  <si>
    <t>Painel frontal cego, 19´ x 2 U</t>
  </si>
  <si>
    <t>69.20.250</t>
  </si>
  <si>
    <t>Calha de aço com 12 tomadas 2P+T - 250 V, com cabo</t>
  </si>
  <si>
    <t>69.20.240</t>
  </si>
  <si>
    <t>Calha de aço com 8 tomadas 2P+T - 250 V, com cabo</t>
  </si>
  <si>
    <t>69.20.230</t>
  </si>
  <si>
    <t>Bandeja deslizante para rack, 19´ x 800 mm</t>
  </si>
  <si>
    <t>69.20.220</t>
  </si>
  <si>
    <t>Bandeja fixa para rack, 19´ x 800 mm</t>
  </si>
  <si>
    <t>69.20.210</t>
  </si>
  <si>
    <t>Bandeja fixa para rack, 19´ x 500 mm</t>
  </si>
  <si>
    <t>69.20.200</t>
  </si>
  <si>
    <t>Cordão óptico duplex, multimodo com conector LC/LC - 2,5 m</t>
  </si>
  <si>
    <t>69.20.180</t>
  </si>
  <si>
    <t>Calha de aço para 4 tomadas 2P+T - 250 V, com cabo</t>
  </si>
  <si>
    <t>69.20.170</t>
  </si>
  <si>
    <t>Bloco de ligação engate rápido para 10 pares, BER-10</t>
  </si>
  <si>
    <t>69.20.140</t>
  </si>
  <si>
    <t>Bloco de ligação interna para 10 pares, BLI-10</t>
  </si>
  <si>
    <t>69.20.130</t>
  </si>
  <si>
    <t>Tampa para caixa R2, padrão TELEBRÁS</t>
  </si>
  <si>
    <t>69.20.110</t>
  </si>
  <si>
    <t>Tampa para caixa R1, padrão TELEBRÁS</t>
  </si>
  <si>
    <t>69.20.100</t>
  </si>
  <si>
    <t>Fita em aço inoxidável para poste de 0,50 m x 19 mm, com fecho em aço inoxidável</t>
  </si>
  <si>
    <t>69.20.070</t>
  </si>
  <si>
    <t>Suporte para isolador roldana tipo DM, padrão TELEBRÁS</t>
  </si>
  <si>
    <t>69.20.050</t>
  </si>
  <si>
    <t>Isolador roldana em porcelana de 72 x 72 mm</t>
  </si>
  <si>
    <t>69.20.040</t>
  </si>
  <si>
    <t>Suporte para isolador roldana tipo SIR, padrão TELEBRÁS</t>
  </si>
  <si>
    <t>69.20.030</t>
  </si>
  <si>
    <t>Braçadeira ajustável para poste tubular, tipo BAP 2, padrão TELEBRÁS</t>
  </si>
  <si>
    <t>69.20.020</t>
  </si>
  <si>
    <t>Arame de espinar em aço inoxidável nu, para TV a cabo</t>
  </si>
  <si>
    <t>69.20.010</t>
  </si>
  <si>
    <t>Reparos, conservações e complementos - GRUPO 69</t>
  </si>
  <si>
    <t>69.20</t>
  </si>
  <si>
    <t>cj</t>
  </si>
  <si>
    <t>Antena parabólica com captador de sinais e modulador de áudio e vídeo</t>
  </si>
  <si>
    <t>69.10.140</t>
  </si>
  <si>
    <t>Amplificador de potência para VHF e CATV-50 dB, frequência 40 a 550 MHz</t>
  </si>
  <si>
    <t>69.10.130</t>
  </si>
  <si>
    <t>Telecomunicações</t>
  </si>
  <si>
    <t>69.10</t>
  </si>
  <si>
    <t>Transceptor Gigabit SX - LC conectável de formato pequeno (SFP)</t>
  </si>
  <si>
    <t>69.09.370</t>
  </si>
  <si>
    <t>Patch cords de 2,00 ou 3,00 m - RJ-45 / RJ-45 - categoria 6A</t>
  </si>
  <si>
    <t>69.09.360</t>
  </si>
  <si>
    <t>Voice panel de 50 portas - categoria 3</t>
  </si>
  <si>
    <t>69.09.300</t>
  </si>
  <si>
    <t>Patch panel de 24 portas - categoria 6</t>
  </si>
  <si>
    <t>69.09.260</t>
  </si>
  <si>
    <t>Patch cords de 1,50 ou 3,00 m - RJ-45 / RJ-45 - categoria 6</t>
  </si>
  <si>
    <t>69.09.250</t>
  </si>
  <si>
    <t>Sistema de rede</t>
  </si>
  <si>
    <t>69.09</t>
  </si>
  <si>
    <t>Distribuidor interno óptico - 1 U para até 24 fibras</t>
  </si>
  <si>
    <t>69.08.010</t>
  </si>
  <si>
    <t>Equipamentos para informática</t>
  </si>
  <si>
    <t>69.08</t>
  </si>
  <si>
    <t>Sistema ininterrupto de energia, trifásico on line senoidal de 7,5 kVA (220/110 V), com autonomia de 15 minutos</t>
  </si>
  <si>
    <t>69.06.320</t>
  </si>
  <si>
    <t>Sistema ininterrupto de energia, trifásico on line senoidal de 50 kVA (220/110 V), com autonomia de 15 minutos</t>
  </si>
  <si>
    <t>69.06.300</t>
  </si>
  <si>
    <t>Sistema ininterrupto de energia, trifásico on line senoidal de 10 kVA (220/110 V), com autonomia de 10 a 15 minutos</t>
  </si>
  <si>
    <t>69.06.290</t>
  </si>
  <si>
    <t>Sistema ininterrupto de energia, trifásico on line senoidal de 5 kVA (220/110 V), com autonomia de 15 minutos</t>
  </si>
  <si>
    <t>69.06.280</t>
  </si>
  <si>
    <t>Sistema ininterrupto de energia, trifásico on line de 20 kVA (380/220 V), com autonomia de 15 minutos</t>
  </si>
  <si>
    <t>69.06.240</t>
  </si>
  <si>
    <t>Sistema ininterrupto de energia, trifásico on line de 20 kVA (380/380 V), com autonomia de 15 minutos</t>
  </si>
  <si>
    <t>69.06.230</t>
  </si>
  <si>
    <t>Sistema ininterrupto de energia, trifásico on line de 80 kVA (220/127 V), com autonomia de 15 minutos</t>
  </si>
  <si>
    <t>69.06.220</t>
  </si>
  <si>
    <t>Sistema ininterrupto de energia, trifásico on line de 60 kVA (220/127 V), com autonomia de 15 minutos</t>
  </si>
  <si>
    <t>69.06.210</t>
  </si>
  <si>
    <t>Sistema ininterrupto de energia, trifásico on line de 20 kVA (220/127 V), com autonomia de 15 minutos</t>
  </si>
  <si>
    <t>69.06.200</t>
  </si>
  <si>
    <t>Sistema ininterrupto de energia, monofásico on line senoidal de 15 kVA (127/127 V) com autonomia de 30 minutos</t>
  </si>
  <si>
    <t>69.06.140</t>
  </si>
  <si>
    <t>Sistema ininterrupto de energia, monofásico on line senoidal de 10 kVA (110 V/110 V), com autonomia de 30 minutos</t>
  </si>
  <si>
    <t>69.06.130</t>
  </si>
  <si>
    <t>Sistema ininterrupto de energia, trifásico on line senoidal de 10 kVA (220 V/110 V), com autonomia de 2 horas</t>
  </si>
  <si>
    <t>69.06.120</t>
  </si>
  <si>
    <t>Sistema ininterrupto de energia, monofásico de 600 VA (127 V/127 V), com autonomia de 10 a 15 minutos</t>
  </si>
  <si>
    <t>69.06.110</t>
  </si>
  <si>
    <t>Sistema ininterrupto de energia, monofásico, com potência entre 5 a 7,5 kVA</t>
  </si>
  <si>
    <t>69.06.100</t>
  </si>
  <si>
    <t>Sistema ininterrupto de energia, monofásico on line senoidal de 5 kVA (220 V/110 V), com autonomia de 15 minutos</t>
  </si>
  <si>
    <t>69.06.080</t>
  </si>
  <si>
    <t>Sistema ininterrupto de energia, monofásico, com potência de 2 kVA</t>
  </si>
  <si>
    <t>69.06.050</t>
  </si>
  <si>
    <t>Sistema ininterrupto de energia, trifásico on line senoidal de 15 kVA (208 V/110 V), com autonomia de 15 minutos</t>
  </si>
  <si>
    <t>69.06.040</t>
  </si>
  <si>
    <t>Sistema ininterrupto de energia, trifásico on line de 20 kVA (220 V/208 V-108 V), com autonomia 15 minutos</t>
  </si>
  <si>
    <t>69.06.030</t>
  </si>
  <si>
    <t>Sistema ininterrupto de energia, trifásico on line de 10 kVA (220 V/220 V), com autonomia de 15 minutos</t>
  </si>
  <si>
    <t>69.06.020</t>
  </si>
  <si>
    <t>Sistemas ininterruptos de energia</t>
  </si>
  <si>
    <t>69.06</t>
  </si>
  <si>
    <t>Estabilizador eletrônico de tensão, trifásico, com potência de 40 kVA</t>
  </si>
  <si>
    <t>69.05.230</t>
  </si>
  <si>
    <t>Estabilizador eletrônico de tensão, trifásico, com potência de 30 kVA</t>
  </si>
  <si>
    <t>69.05.220</t>
  </si>
  <si>
    <t>Estabilizador eletrônico de tensão, trifásico, com potência de 25 kVA</t>
  </si>
  <si>
    <t>69.05.190</t>
  </si>
  <si>
    <t>Estabilizador eletrônico de tensão, trifásico, com potência de 10 kVA, tensão de entrada 220 V e de saída 110 V</t>
  </si>
  <si>
    <t>69.05.170</t>
  </si>
  <si>
    <t>Estabilizador eletrônico de tensão, trifásico, com potência de 20 kVA</t>
  </si>
  <si>
    <t>69.05.160</t>
  </si>
  <si>
    <t>Estabilizador eletrônico de tensão, trifásico, com potência de 15 kVA</t>
  </si>
  <si>
    <t>69.05.150</t>
  </si>
  <si>
    <t>Estabilizador eletrônico de tensão, monofásico, com potência de 20 kVA</t>
  </si>
  <si>
    <t>69.05.060</t>
  </si>
  <si>
    <t>Estabilizador eletrônico de tensão, monofásico, com potência de 15 kVA</t>
  </si>
  <si>
    <t>69.05.050</t>
  </si>
  <si>
    <t>Estabilizador eletrônico de tensão, monofásico, com potência de 10 kVA</t>
  </si>
  <si>
    <t>69.05.040</t>
  </si>
  <si>
    <t>Estabilizador eletrônico de tensão, monofásico, com potência de 7,5 kVA</t>
  </si>
  <si>
    <t>69.05.030</t>
  </si>
  <si>
    <t>Estabilizador eletrônico de tensão, monofásico, com potência de 5 kVA</t>
  </si>
  <si>
    <t>69.05.010</t>
  </si>
  <si>
    <t>Estabilização de tensão</t>
  </si>
  <si>
    <t>69.05</t>
  </si>
  <si>
    <t>Central PABX híbrida de telefonia para 8 linhas tronco e 128 ramais digital e analógico, com recursos PBX Networking</t>
  </si>
  <si>
    <t>69.03.420</t>
  </si>
  <si>
    <t>Central PABX híbrida de telefonia para 8 linhas tronco e 128 ramais digital e analógico</t>
  </si>
  <si>
    <t>69.03.410</t>
  </si>
  <si>
    <t>Central PABX híbrida de telefonia para 8 linhas tronco e 24 ramais digital e analógico</t>
  </si>
  <si>
    <t>69.03.400</t>
  </si>
  <si>
    <t>Conector RJ-45 fêmea - categoria 6A</t>
  </si>
  <si>
    <t>69.03.360</t>
  </si>
  <si>
    <t>Conector RJ-45 fêmea - categoria 6</t>
  </si>
  <si>
    <t>69.03.340</t>
  </si>
  <si>
    <t>Caixa de tomada em poliamida e tampa para piso elevado, com 4 alojamentos para elétrica e até 8 alojamentos para telefonia e dados</t>
  </si>
  <si>
    <t>69.03.310</t>
  </si>
  <si>
    <t>Central de telefonia PABX digital e analógico, para 8 linhas e 24 ramais</t>
  </si>
  <si>
    <t>69.03.250</t>
  </si>
  <si>
    <t>Caixa subterrânea de entrada de telefonia, tipo R2 (107 x 52 x 50) cm, padrão TELEBRÁS, com tampa</t>
  </si>
  <si>
    <t>69.03.140</t>
  </si>
  <si>
    <t>Caixa subterrânea de entrada de telefonia, tipo R1 (60 x 35 x 50) cm, padrão TELEBRÁS, com tampa</t>
  </si>
  <si>
    <t>69.03.130</t>
  </si>
  <si>
    <t>Aparelho telefônico multifrequencial, com teclas ´FLASH´, ´HOOK´, ´PAUSE´, ´LND´, ´MODE´</t>
  </si>
  <si>
    <t>69.03.090</t>
  </si>
  <si>
    <t>Distribuição e comando, caixas e equipamentos específicos</t>
  </si>
  <si>
    <t>69.03</t>
  </si>
  <si>
    <t>TELEFONIA, LÓGICA E TRANSMISSÃO DE DADOS, EQUIPAMENTO E SISTEMA</t>
  </si>
  <si>
    <t>69</t>
  </si>
  <si>
    <t>Bengala em PVC para ramal de entrada, diâmetro de 32 mm</t>
  </si>
  <si>
    <t>68.20.120</t>
  </si>
  <si>
    <t>Cruzeta em aço carbono galvanizado perfil ´L´ 75 x 75 x 8 mm, comprimento 2500 mm</t>
  </si>
  <si>
    <t>68.20.050</t>
  </si>
  <si>
    <t>Braçadeira circular em aço carbono galvanizado, diâmetro nominal de 140 até 300 mm</t>
  </si>
  <si>
    <t>68.20.040</t>
  </si>
  <si>
    <t>Recolocação de poste de madeira</t>
  </si>
  <si>
    <t>68.20.010</t>
  </si>
  <si>
    <t>Reparos, conservações e complementos - GRUPO 68</t>
  </si>
  <si>
    <t>68.20</t>
  </si>
  <si>
    <t>Armação secundária tipo 4C - 6R</t>
  </si>
  <si>
    <t>68.02.140</t>
  </si>
  <si>
    <t>Armação secundária tipo 2C - 4R</t>
  </si>
  <si>
    <t>68.02.130</t>
  </si>
  <si>
    <t>Armação secundária tipo 2C - 3R</t>
  </si>
  <si>
    <t>68.02.120</t>
  </si>
  <si>
    <t>Armação secundária tipo 1C - 3R</t>
  </si>
  <si>
    <t>68.02.110</t>
  </si>
  <si>
    <t>Armação secundária tipo 1C - 2R</t>
  </si>
  <si>
    <t>68.02.100</t>
  </si>
  <si>
    <t>Estrutura tipo N4</t>
  </si>
  <si>
    <t>68.02.090</t>
  </si>
  <si>
    <t>Estrutura tipo N2</t>
  </si>
  <si>
    <t>68.02.070</t>
  </si>
  <si>
    <t>Estrutura tipo M4</t>
  </si>
  <si>
    <t>68.02.060</t>
  </si>
  <si>
    <t>Estrutura tipo M1 - N3</t>
  </si>
  <si>
    <t>68.02.050</t>
  </si>
  <si>
    <t>Estrutura tipo N3</t>
  </si>
  <si>
    <t>68.02.040</t>
  </si>
  <si>
    <t>Estrutura tipo M2</t>
  </si>
  <si>
    <t>68.02.030</t>
  </si>
  <si>
    <t>Estrutura tipo M1</t>
  </si>
  <si>
    <t>68.02.020</t>
  </si>
  <si>
    <t>Estai</t>
  </si>
  <si>
    <t>68.02.010</t>
  </si>
  <si>
    <t>Estrutura específica</t>
  </si>
  <si>
    <t>68.02</t>
  </si>
  <si>
    <t>Poste de concreto circular, 1000 kg, H = 12,00 m</t>
  </si>
  <si>
    <t>68.01.850</t>
  </si>
  <si>
    <t>Poste de concreto circular, 600 kg, H = 12,00 m</t>
  </si>
  <si>
    <t>68.01.810</t>
  </si>
  <si>
    <t>Poste de concreto circular, 600 kg, H = 11,00 m</t>
  </si>
  <si>
    <t>68.01.800</t>
  </si>
  <si>
    <t>Poste de concreto circular, 600 kg, H = 10,00 m</t>
  </si>
  <si>
    <t>68.01.790</t>
  </si>
  <si>
    <t>Poste de concreto circular, 400 kg, H = 12,00 m</t>
  </si>
  <si>
    <t>68.01.760</t>
  </si>
  <si>
    <t>Poste de concreto circular, 400 kg, H = 11,00 m</t>
  </si>
  <si>
    <t>68.01.750</t>
  </si>
  <si>
    <t>Poste de concreto circular, 400 kg, H = 10,00 m</t>
  </si>
  <si>
    <t>68.01.740</t>
  </si>
  <si>
    <t>Poste de concreto circular, 400 kg, H = 9,00 m</t>
  </si>
  <si>
    <t>68.01.730</t>
  </si>
  <si>
    <t>Poste de concreto circular, 300 kg, H = 11,00 m</t>
  </si>
  <si>
    <t>68.01.690</t>
  </si>
  <si>
    <t>Poste de concreto circular, 300 kg, H = 9,00 m</t>
  </si>
  <si>
    <t>68.01.670</t>
  </si>
  <si>
    <t>Poste de concreto circular, 200 kg, H = 12,00 m</t>
  </si>
  <si>
    <t>68.01.650</t>
  </si>
  <si>
    <t>Poste de concreto circular, 200 kg, H = 11,00 m</t>
  </si>
  <si>
    <t>68.01.640</t>
  </si>
  <si>
    <t>Poste de concreto circular, 200 kg, H = 10,00 m</t>
  </si>
  <si>
    <t>68.01.630</t>
  </si>
  <si>
    <t>Poste de concreto circular, 200 kg, H = 9,00 m</t>
  </si>
  <si>
    <t>68.01.620</t>
  </si>
  <si>
    <t>Poste de concreto circular, 200 kg, H = 8,00 m</t>
  </si>
  <si>
    <t>68.01.610</t>
  </si>
  <si>
    <t>Poste de concreto circular, 200 kg, H = 7,00 m</t>
  </si>
  <si>
    <t>68.01.600</t>
  </si>
  <si>
    <t>Poste de concreto duplo T, 600 kg, H = 11,00 m</t>
  </si>
  <si>
    <t>68.01.540</t>
  </si>
  <si>
    <t>Poste de concreto duplo T, 600 kg, H = 10,00 m</t>
  </si>
  <si>
    <t>68.01.530</t>
  </si>
  <si>
    <t>Poste de concreto duplo T, 400 kg, H = 12,00 m</t>
  </si>
  <si>
    <t>68.01.510</t>
  </si>
  <si>
    <t>Poste de concreto duplo T, 300 kg, H = 12,00 m</t>
  </si>
  <si>
    <t>68.01.460</t>
  </si>
  <si>
    <t>Poste de concreto duplo T, 300 kg, H = 10,00 m</t>
  </si>
  <si>
    <t>68.01.440</t>
  </si>
  <si>
    <t>Poste de concreto duplo T, 300 kg, H = 7,50 m</t>
  </si>
  <si>
    <t>68.01.420</t>
  </si>
  <si>
    <t>Poste de concreto duplo T, 200 kg, H = 11,00 m</t>
  </si>
  <si>
    <t>68.01.390</t>
  </si>
  <si>
    <t>Poste de concreto duplo T, 200 kg, H = 7,50 m</t>
  </si>
  <si>
    <t>68.01.360</t>
  </si>
  <si>
    <t>Poste de concreto duplo T, 150 kg, H = 10,00 m</t>
  </si>
  <si>
    <t>68.01.330</t>
  </si>
  <si>
    <t>Poste de concreto duplo T, 90 kg, H = 7,50 m</t>
  </si>
  <si>
    <t>68.01.310</t>
  </si>
  <si>
    <t>Posteamento</t>
  </si>
  <si>
    <t>68.01</t>
  </si>
  <si>
    <t>ELETRIFICAÇÃO, EQUIPAMENTO E SISTEMA</t>
  </si>
  <si>
    <t>68</t>
  </si>
  <si>
    <t>Elaboração de projeto de sistema de estação compacta de tratamento de esgoto para vazão máxima horária 12,0 l/s e atendimento classe II, assessoria, documentação e aprovação na CETESB</t>
  </si>
  <si>
    <t>67.02.501</t>
  </si>
  <si>
    <t>Elaboração de projeto de sistema de estação compacta de tratamento de esgoto para vazão máxima horária 12,0 l/s e atendimento classe II, tratamento de nitrogênio e fósforo, assessoria, documentação e aprovação na CETESB</t>
  </si>
  <si>
    <t>67.02.500</t>
  </si>
  <si>
    <t>Sistema de tratamento de efluente por reator anaeróbio (UASB) e Filtro aeróbio (FAS), para obras de segurança com vazão máxima horária 12 l/s</t>
  </si>
  <si>
    <t>67.02.410</t>
  </si>
  <si>
    <t>Tanque em fibra de vidro (PRFV) com quebra ondas, capacidade de 25.000 l e misturador interno vertical em aço inoxidável</t>
  </si>
  <si>
    <t>67.02.400</t>
  </si>
  <si>
    <t>Sistema de tratamento de águas cinzas e aproveitamento de águas pluviais, para reuso em fins não potáveis, vazão de 2,00 m³/h</t>
  </si>
  <si>
    <t>67.02.330</t>
  </si>
  <si>
    <t>Comporta em fibra de vidro (stop log) - espessura de 10 mm</t>
  </si>
  <si>
    <t>67.02.320</t>
  </si>
  <si>
    <t>Peneira estática em poliéster reforçado de fibra de vidro (PRFV) com tela de aço inoxidável AISI 304, malha de 1,5 mm, vazão de 50 l/s</t>
  </si>
  <si>
    <t>67.02.301</t>
  </si>
  <si>
    <t>Cesto em chapa de aço inoxidável com espessura de 1,5 mm e furos de 1/2´</t>
  </si>
  <si>
    <t>67.02.280</t>
  </si>
  <si>
    <t>Grade grossa em aço carbono, espaçamento de 4 cm com barras chatas de 1´ x 3/8´</t>
  </si>
  <si>
    <t>67.02.250</t>
  </si>
  <si>
    <t>Grade média em aço carbono, espaçamento de 2 cm com barras chatas de 1´ x 3/8´</t>
  </si>
  <si>
    <t>67.02.240</t>
  </si>
  <si>
    <t>Grade fina em aço carbono, espaçamento de 1 cm com barras chatas de 1´ x 3/8´</t>
  </si>
  <si>
    <t>67.02.230</t>
  </si>
  <si>
    <t>Tela galvanizada revestida em poliamida, malha de 10 mm</t>
  </si>
  <si>
    <t>67.02.210</t>
  </si>
  <si>
    <t>Grade grossa em aço carbono, espaçamento de 5 cm, com barras chatas de 1´ x 1/4´</t>
  </si>
  <si>
    <t>67.02.190</t>
  </si>
  <si>
    <t>Grade fina em aço carbono, espaçamento de 3 cm, com barras chatas de 1´x 1/4´</t>
  </si>
  <si>
    <t>67.02.180</t>
  </si>
  <si>
    <t>Medidor de vazão tipo calha Parshall com garganta W= 3´</t>
  </si>
  <si>
    <t>67.02.160</t>
  </si>
  <si>
    <t>Medidor de vazão tipo calha Parshall com garganta W= 6´</t>
  </si>
  <si>
    <t>67.02.040</t>
  </si>
  <si>
    <t>Tratamento</t>
  </si>
  <si>
    <t>67.02</t>
  </si>
  <si>
    <t>CAPTAÇÃO, ADUÇÃO E TRATAMENTO DE ÁGUA E ESGOTO, EQUIPAMENTO E SISTEMA</t>
  </si>
  <si>
    <t>67</t>
  </si>
  <si>
    <t>Switch Gigabit 24 portas com capacidade de 10/100/1000/Mbps</t>
  </si>
  <si>
    <t>66.20.225</t>
  </si>
  <si>
    <t>Switch Gigabit para servidor central com 24 portas frontais e 2 portas SFP, capacidade de 10/100/1000 Mbps</t>
  </si>
  <si>
    <t>66.20.221</t>
  </si>
  <si>
    <t>Instalação de câmera móvel para CFTV</t>
  </si>
  <si>
    <t>66.20.212</t>
  </si>
  <si>
    <t>Instalação de câmera fixa para CFTV</t>
  </si>
  <si>
    <t>66.20.202</t>
  </si>
  <si>
    <t>Caixa de proteção com suporte para câmera fixa interna ou externa</t>
  </si>
  <si>
    <t>66.20.180</t>
  </si>
  <si>
    <t>Guia organizadora de cabos para rack, 19´ 2 U</t>
  </si>
  <si>
    <t>66.20.170</t>
  </si>
  <si>
    <t>Guia organizadora de cabos para rack, 19´ 1 U</t>
  </si>
  <si>
    <t>66.20.150</t>
  </si>
  <si>
    <t>Reparos, conservações e complementos - GRUPO 66</t>
  </si>
  <si>
    <t>66.20</t>
  </si>
  <si>
    <t>Unidade gerenciadora digital vídeo em rede (NVR) de até 32 câmeras IP, armazenamento de 48 TB, 2 interface de rede Gigabit Ethernet e 16 entradas de alarme</t>
  </si>
  <si>
    <t>66.08.620</t>
  </si>
  <si>
    <t>Unidade gerenciadora digital de vídeo em rede (NVR) de até 16 câmeras IP, armazenamento de 12 TB, 1 interface de rede Gigabit Ethernet e 4 entradas de alarme</t>
  </si>
  <si>
    <t>66.08.610</t>
  </si>
  <si>
    <t>Unidade gerenciadora digital de vídeo em rede (NVR) de até 8 câmeras IP, armazenamento de 6 TB, 1 interface de rede Fast Ethernet</t>
  </si>
  <si>
    <t>66.08.600</t>
  </si>
  <si>
    <t>Estação de monitoramento "WorkStation" para até 3 monitores – memória ram de 16 GB</t>
  </si>
  <si>
    <t>66.08.401</t>
  </si>
  <si>
    <t>Estação de monitoramento "WorkStation" para até 3 monitores – memória ram de 8 GB</t>
  </si>
  <si>
    <t>66.08.400</t>
  </si>
  <si>
    <t>Unidade de disco rígido (HD) externo de 8 TB</t>
  </si>
  <si>
    <t>66.08.350</t>
  </si>
  <si>
    <t>Unidade de disco rígido (HD) externo de 5 TB</t>
  </si>
  <si>
    <t>66.08.340</t>
  </si>
  <si>
    <t>Câmara fixa com domo e suporte de fixação, sensor de imagem CMOS, função WDR</t>
  </si>
  <si>
    <t>66.08.322</t>
  </si>
  <si>
    <t>Amplificador de linha VHF / UHF com conector de F-50 dB</t>
  </si>
  <si>
    <t>66.08.270</t>
  </si>
  <si>
    <t>Modulador de canais VHF / UHF / CATV / CFTV</t>
  </si>
  <si>
    <t>66.08.260</t>
  </si>
  <si>
    <t>Receptor de sinais via satélite para acesso em rede local, sem fio</t>
  </si>
  <si>
    <t>66.08.254</t>
  </si>
  <si>
    <t>Receptor de sinais via satélite para 8 canais (rack)</t>
  </si>
  <si>
    <t>66.08.250</t>
  </si>
  <si>
    <t>Filtro passivo e misturador de sinais VHF / UHF / CATV</t>
  </si>
  <si>
    <t>66.08.240</t>
  </si>
  <si>
    <t>Monitor LCD ou LED colorido, tela plana de 21,5"</t>
  </si>
  <si>
    <t>66.08.131</t>
  </si>
  <si>
    <t>Rack fechado de piso padrão metálico, 19 x 44 Us x 770 mm</t>
  </si>
  <si>
    <t>66.08.115</t>
  </si>
  <si>
    <t>Rack fechado de piso padrão metálico, 19 x 24 Us x 570 mm</t>
  </si>
  <si>
    <t>66.08.111</t>
  </si>
  <si>
    <t>Rack fechado padrão metálico, 19 x 20 Us x 470 mm</t>
  </si>
  <si>
    <t>66.08.110</t>
  </si>
  <si>
    <t>Rack fechado padrão metálico, 19 x 12 Us x 470 mm</t>
  </si>
  <si>
    <t>66.08.100</t>
  </si>
  <si>
    <t>Mesa de apoio para até 6 monitores de 21,5"</t>
  </si>
  <si>
    <t>66.08.081</t>
  </si>
  <si>
    <t>Mesa controladora híbrida para até 32 câmeras IPs com teclado e joystick, compatível com sistema de CFTV, IP ou analógico</t>
  </si>
  <si>
    <t>66.08.061</t>
  </si>
  <si>
    <t>Câmera IP HD 1.3 MP, com dome de proteção e lente varifocal, para áreas internas e externas</t>
  </si>
  <si>
    <t>66.08.049</t>
  </si>
  <si>
    <t>Câmera fixa compacta de 1/3", colorida, com lente varifocal, para áreas internas e externas</t>
  </si>
  <si>
    <t>66.08.042</t>
  </si>
  <si>
    <t>Equipamentos para sistema de segurança, vigilância e controle</t>
  </si>
  <si>
    <t>66.08</t>
  </si>
  <si>
    <t>Controlador de acesso com identificação por impressão digital (biometria) e software de gerenciamento</t>
  </si>
  <si>
    <t>66.02.560</t>
  </si>
  <si>
    <t>Central de alarme microprocessada, para até 125 zonas</t>
  </si>
  <si>
    <t>66.02.500</t>
  </si>
  <si>
    <t>Vídeo porteiro eletrônico colorido, com um interfone e fechadura elétrica</t>
  </si>
  <si>
    <t>66.02.460</t>
  </si>
  <si>
    <t>Sistema eletrônico de automatização de portão deslizante, para esforços maior de 800 kg e até 1400 kg</t>
  </si>
  <si>
    <t>66.02.240</t>
  </si>
  <si>
    <t>Sistema eletrônico de automatização de portão deslizante, para esforços até 800 kg</t>
  </si>
  <si>
    <t>66.02.239</t>
  </si>
  <si>
    <t>Porteiro eletrônico com um interfone</t>
  </si>
  <si>
    <t>66.02.130</t>
  </si>
  <si>
    <t>Detector de metais, tipo portal, microprocessado</t>
  </si>
  <si>
    <t>66.02.090</t>
  </si>
  <si>
    <t>Repetidora de sinais de ocorrências, do painel sinóptico da central de alarme</t>
  </si>
  <si>
    <t>66.02.060</t>
  </si>
  <si>
    <t>Controle de acessos e alarme</t>
  </si>
  <si>
    <t>66.02</t>
  </si>
  <si>
    <t>SEGURANÇA, VIGILÂNCIA E CONTROLE, EQUIPAMENTO E SISTEMA</t>
  </si>
  <si>
    <t>66</t>
  </si>
  <si>
    <t>Câmara frigorífica para congelados</t>
  </si>
  <si>
    <t>65.02.100</t>
  </si>
  <si>
    <t>Câmara frigorífica para congelado</t>
  </si>
  <si>
    <t>65.02</t>
  </si>
  <si>
    <t>Câmara frigorífica para resfriados</t>
  </si>
  <si>
    <t>65.01.210</t>
  </si>
  <si>
    <t>Câmara frigorífica para resfriado</t>
  </si>
  <si>
    <t>65.01</t>
  </si>
  <si>
    <t>RESFRIAMENTO E CONSERVAÇÃO DE MATERIAL PERECIVEL</t>
  </si>
  <si>
    <t>65</t>
  </si>
  <si>
    <t>Coifa em aço inoxidável com filtro e exaustor axial - área de 7,51 até 16,00 m²</t>
  </si>
  <si>
    <t>62.20.350</t>
  </si>
  <si>
    <t>Coifa em aço inoxidável com filtro e exaustor axial - área de 3,01 até 7,50 m²</t>
  </si>
  <si>
    <t>62.20.340</t>
  </si>
  <si>
    <t>Coifa em aço inoxidável com filtro e exaustor axial - área até 3,00 m²</t>
  </si>
  <si>
    <t>62.20.330</t>
  </si>
  <si>
    <t>Reparos, conservações e complementos - GRUPO 62</t>
  </si>
  <si>
    <t>62.20</t>
  </si>
  <si>
    <t>Mesa lateral em aço inoxidável com prateleira inferior, largura até 700 mm</t>
  </si>
  <si>
    <t>62.04.090</t>
  </si>
  <si>
    <t>Mesa em aço inoxidável, largura até 700 mm</t>
  </si>
  <si>
    <t>62.04.070</t>
  </si>
  <si>
    <t>Tanque duplo com pés em aço inoxidável de 1600 x 700 x 850 mm</t>
  </si>
  <si>
    <t>62.04.060</t>
  </si>
  <si>
    <t>Mobiliário e acessórios</t>
  </si>
  <si>
    <t>62.04</t>
  </si>
  <si>
    <t>COZINHA, REFEITÓRIO E LAVANDERIA INDUSTRIAL, EQUIPAMENTO</t>
  </si>
  <si>
    <t>62</t>
  </si>
  <si>
    <t>Duto em chapa de aço galvanizado</t>
  </si>
  <si>
    <t>61.20.450</t>
  </si>
  <si>
    <t>Ligação típica, (cavalete), para ar condicionado ´fancoil´, diâmetro de 1 1/4´</t>
  </si>
  <si>
    <t>61.20.130</t>
  </si>
  <si>
    <t>Ligação típica, (cavalete), para ar condicionado ´fancoil´, diâmetro de 1´</t>
  </si>
  <si>
    <t>61.20.120</t>
  </si>
  <si>
    <t>Ligação típica, (cavalete), para ar condicionado ´fancoil´, diâmetro de 3/4´</t>
  </si>
  <si>
    <t>61.20.110</t>
  </si>
  <si>
    <t>Ligação típica, (cavalete), para ar condicionado ´fancoil´, diâmetro de 1/2´</t>
  </si>
  <si>
    <t>61.20.100</t>
  </si>
  <si>
    <t>Cortina de ar com duas velocidades, para vão de 1,20 m</t>
  </si>
  <si>
    <t>61.20.040</t>
  </si>
  <si>
    <t>Reparos, conservações e complementos - GRUPO 61</t>
  </si>
  <si>
    <t>61.20</t>
  </si>
  <si>
    <t>Ventilador centrífugo de dupla aspiração "limite-load", vazão 20.000 m³/h, pressão 50 mmCA - 380/660 V / 60 Hz</t>
  </si>
  <si>
    <t>61.14.100</t>
  </si>
  <si>
    <t>Caixa ventiladora com ventilador centrífugo, vazão 1.190 m³/h, pressão 35 mmCA - 220/380 V / 60Hz</t>
  </si>
  <si>
    <t>61.14.080</t>
  </si>
  <si>
    <t>Caixa ventiladora com ventilador centrífugo, vazão 1.710 m³/h, pressão 35 mmCA - 220/380 V / 60Hz</t>
  </si>
  <si>
    <t>61.14.070</t>
  </si>
  <si>
    <t>Caixa ventiladora com ventilador centrífugo, vazão 700 m³/h, pressão 35 mmCA - 220/380 V / 60Hz</t>
  </si>
  <si>
    <t>61.14.060</t>
  </si>
  <si>
    <t>Caixa ventiladora com ventilador centrífugo, vazão 8.800 m³/h, pressão 35 mmCA - 220/380 V / 60Hz</t>
  </si>
  <si>
    <t>61.14.050</t>
  </si>
  <si>
    <t>Caixa ventiladora com ventilador centrífugo, vazão 4.400 m³/h, pressão 35 mmCA - 220/380 V / 60Hz</t>
  </si>
  <si>
    <t>61.14.040</t>
  </si>
  <si>
    <t>Caixa ventiladora com ventilador centrífugo, vazão 28.000 m³/h, pressão 30 mmCA - 220 / 380 V / 60HZ</t>
  </si>
  <si>
    <t>61.14.015</t>
  </si>
  <si>
    <t>Caixa ventiladora com ventilador centrífugo, vazão 4.600 m³/h, pressão 30 mmCA - 220 / 380 V / 60HZ</t>
  </si>
  <si>
    <t>61.14.005</t>
  </si>
  <si>
    <t>Ventilação</t>
  </si>
  <si>
    <t>61.14</t>
  </si>
  <si>
    <t>Exaustor eólico vazão de ar 4.000 m³/h e ventos a 10 km/h</t>
  </si>
  <si>
    <t>61.12.120</t>
  </si>
  <si>
    <t>Exaustão</t>
  </si>
  <si>
    <t>61.12</t>
  </si>
  <si>
    <t>Grelha de insuflação de ar em alumínio anodizado de dupla deflexão horizontal</t>
  </si>
  <si>
    <t>61.10.570</t>
  </si>
  <si>
    <t>Difusor de insuflação de ar tipo direcional, medindo 45 x 15 cm</t>
  </si>
  <si>
    <t>61.10.550</t>
  </si>
  <si>
    <t>Difusor de insuflação de ar tipo direcional, medindo 30 x 30 cm</t>
  </si>
  <si>
    <t>61.10.530</t>
  </si>
  <si>
    <t>Difusor de ar de longo alcance tipo Jet-Nozzles, vazão de ar 1.330 m³/h</t>
  </si>
  <si>
    <t>61.10.510</t>
  </si>
  <si>
    <t>Registro de regulagem de vazão de ar</t>
  </si>
  <si>
    <t>61.10.440</t>
  </si>
  <si>
    <t>Tanque de compensação pressurizado, capacidade (volume mínimo) de 250 litros</t>
  </si>
  <si>
    <t>61.10.430</t>
  </si>
  <si>
    <t>Motor (atuador) a ser acoplado ao Damper corta fogo</t>
  </si>
  <si>
    <t>61.10.420</t>
  </si>
  <si>
    <t>Serviço de instalação de Damper Corta Fogo</t>
  </si>
  <si>
    <t>61.10.410</t>
  </si>
  <si>
    <t>Damper corta fogo (DCF) tipo comporta, com elemento fusível e chave fim de curso.</t>
  </si>
  <si>
    <t>61.10.400</t>
  </si>
  <si>
    <t>Duto flexível aluminizado, seção circular - Ø 20cm (8")</t>
  </si>
  <si>
    <t>61.10.320</t>
  </si>
  <si>
    <t>Duto flexível aluminizado, seção circular - Ø 15cm (6")</t>
  </si>
  <si>
    <t>61.10.310</t>
  </si>
  <si>
    <t>Duto flexível aluminizado, seção circular - Ø 10cm (4")</t>
  </si>
  <si>
    <t>61.10.300</t>
  </si>
  <si>
    <t>Tratamento de ar compacta Fancolete Hidrônico tipo cassete, capacidade de refrigeração 32.000 Btu/h - 2,6 TR</t>
  </si>
  <si>
    <t>61.10.270</t>
  </si>
  <si>
    <t>Tratamento de ar compacta Fancolete Hidrônico tipo cassete, capacidade de refrigeração 25.000 Btu/h - 2,1 TR</t>
  </si>
  <si>
    <t>61.10.260</t>
  </si>
  <si>
    <t>Tratamento de ar compacta Fancolete Hidrônico tipo cassete, capacidade de refrigeração 20.000 Btu/h - 1,6 TR</t>
  </si>
  <si>
    <t>61.10.250</t>
  </si>
  <si>
    <t>Tratamento de ar compacta Fancolete Hidrônico tipo piso-teto, vazão de ar nominal 2.166 m³/h, capacidade de refrigeração 48.000 Btu/h - 4,0 TR</t>
  </si>
  <si>
    <t>61.10.230</t>
  </si>
  <si>
    <t>Tratamento de ar compacta Fancolete Hidrônico tipo piso-teto, vazão de ar nominal 1.758 m³/h, capacidade de refrigeração 36.000 Btu/h - 3,0 TR</t>
  </si>
  <si>
    <t>61.10.220</t>
  </si>
  <si>
    <t>Tratamento de ar compacta Fancolete Hidrônico tipo piso-teto, vazão de ar nominal 1.215 m³/h, capacidade de refrigeração 25.000 Btu/h - 2,1 TR</t>
  </si>
  <si>
    <t>61.10.210</t>
  </si>
  <si>
    <t>Tratamento de ar compacta Fancolete Hidrônico tipo piso-teto, vazão de ar nominal 637 m³/h, capacidade de refrigeração 14.000 Btu/h - 1,2 TR</t>
  </si>
  <si>
    <t>61.10.200</t>
  </si>
  <si>
    <t>Tratamento de ar (Fan-Coil) tipo Air Handling Unit de concepção modular, capacidade de 56 TR</t>
  </si>
  <si>
    <t>61.10.130</t>
  </si>
  <si>
    <t>Tratamento de ar (Fan-Coil) tipo Air Handling Unit de concepção modular, capacidade de 50 TR</t>
  </si>
  <si>
    <t>61.10.120</t>
  </si>
  <si>
    <t>Tratamento de ar (Fan-Coil) tipo Air Handling Unit de concepção modular, capacidade de 40 TR</t>
  </si>
  <si>
    <t>61.10.110</t>
  </si>
  <si>
    <t>Tratamento de ar (Fan-Coil) tipo Air Handling Unit de concepção modular, capacidade de 10 TR</t>
  </si>
  <si>
    <t>61.10.100</t>
  </si>
  <si>
    <t>Resfriadora de líquidos (Chiller), com compressor e condensação à ar, capacidade de 200-210 TR</t>
  </si>
  <si>
    <t>61.10.010</t>
  </si>
  <si>
    <t>Resfriadora de líquidos (Chiller), com compressor e condensação à ar, capacidade de 120 TR</t>
  </si>
  <si>
    <t>61.10.001</t>
  </si>
  <si>
    <t>Climatização</t>
  </si>
  <si>
    <t>61.10</t>
  </si>
  <si>
    <t>Elevador para 9 passageiros com 2 paradas, acessos justapostos, sem casa de máquinas</t>
  </si>
  <si>
    <t>61.01.820</t>
  </si>
  <si>
    <t>Fechamento em vidro laminado para caixa de elevador</t>
  </si>
  <si>
    <t>61.01.800</t>
  </si>
  <si>
    <t>Elevador para passageiros, uso interno com capacidade mínima de 600 kg para quatro paradas, portas unilaterais</t>
  </si>
  <si>
    <t>61.01.770</t>
  </si>
  <si>
    <t>Elevador para passageiros, uso interno com capacidade mínima de 600 kg para quatro paradas, portas bilaterais</t>
  </si>
  <si>
    <t>61.01.760</t>
  </si>
  <si>
    <t>Elevador para passageiros, uso interno com capacidade mínima de 600 kg para três paradas, portas bilaterais</t>
  </si>
  <si>
    <t>61.01.690</t>
  </si>
  <si>
    <t>Elevador para passageiros, uso interno com capacidade mínima de 600 kg para três paradas, portas unilaterais</t>
  </si>
  <si>
    <t>61.01.680</t>
  </si>
  <si>
    <t>Elevador para passageiros, uso interno com capacidade mínima de 600 kg para duas paradas, portas unilaterais</t>
  </si>
  <si>
    <t>61.01.670</t>
  </si>
  <si>
    <t>Elevador</t>
  </si>
  <si>
    <t>61.01</t>
  </si>
  <si>
    <t>CONFORTO MECÂNICO, EQUIPAMENTO E SISTEMA</t>
  </si>
  <si>
    <t>61</t>
  </si>
  <si>
    <t>mxmês</t>
  </si>
  <si>
    <t>Locação de duto coletor de entulho</t>
  </si>
  <si>
    <t>55.10.030</t>
  </si>
  <si>
    <t>Remoção de entulho</t>
  </si>
  <si>
    <t>55.10</t>
  </si>
  <si>
    <t>Limpeza e desentupimento manual de tubulação de esgoto predial</t>
  </si>
  <si>
    <t>55.02.060</t>
  </si>
  <si>
    <t>Limpeza e desobstrução de canaletas ou tubulações de águas pluviais</t>
  </si>
  <si>
    <t>55.02.050</t>
  </si>
  <si>
    <t>Limpeza e desobstrução de boca de lobo</t>
  </si>
  <si>
    <t>55.02.040</t>
  </si>
  <si>
    <t>Limpeza de fossa</t>
  </si>
  <si>
    <t>55.02.020</t>
  </si>
  <si>
    <t>Limpeza de caixa de inspeção</t>
  </si>
  <si>
    <t>55.02.010</t>
  </si>
  <si>
    <t>Limpeza e desinfecção sanitária</t>
  </si>
  <si>
    <t>55.02</t>
  </si>
  <si>
    <t>Limpeza de superfície com hidrojateamento</t>
  </si>
  <si>
    <t>55.01.140</t>
  </si>
  <si>
    <t>Limpeza e lavagem de superfície revestida com material cerâmico ou pastilhas por hidrojateamento com rejuntamento</t>
  </si>
  <si>
    <t>55.01.130</t>
  </si>
  <si>
    <t>Limpeza complementar e especial de vidros</t>
  </si>
  <si>
    <t>55.01.100</t>
  </si>
  <si>
    <t>Limpeza complementar e especial de peças e aparelhos sanitários</t>
  </si>
  <si>
    <t>55.01.080</t>
  </si>
  <si>
    <t>Limpeza complementar e especial de piso com produtos químicos</t>
  </si>
  <si>
    <t>55.01.070</t>
  </si>
  <si>
    <t>Limpeza complementar com hidrojateamento</t>
  </si>
  <si>
    <t>55.01.030</t>
  </si>
  <si>
    <t>Limpeza final da obra</t>
  </si>
  <si>
    <t>55.01.020</t>
  </si>
  <si>
    <t>Limpeza de obra</t>
  </si>
  <si>
    <t>55.01</t>
  </si>
  <si>
    <t>LIMPEZA E ARREMATE</t>
  </si>
  <si>
    <t>55</t>
  </si>
  <si>
    <t>Reassentamento de pavimentação em lajota de concreto, espessura 10 cm, com rejunte em areia</t>
  </si>
  <si>
    <t>54.20.140</t>
  </si>
  <si>
    <t>Reassentamento de pavimentação em lajota de concreto, espessura 8 cm, com rejunte em areia</t>
  </si>
  <si>
    <t>54.20.130</t>
  </si>
  <si>
    <t>Reassentamento de pavimentação em lajota de concreto, espessura 6 cm, com rejunte em areia</t>
  </si>
  <si>
    <t>54.20.120</t>
  </si>
  <si>
    <t>Reassentamento de paralelepípedos, sem rejunte</t>
  </si>
  <si>
    <t>54.20.110</t>
  </si>
  <si>
    <t>Reassentamento de guia pré-moldada reta e/ou curva</t>
  </si>
  <si>
    <t>54.20.100</t>
  </si>
  <si>
    <t>Bate-roda em concreto pré-moldado</t>
  </si>
  <si>
    <t>54.20.040</t>
  </si>
  <si>
    <t>Reparos, conservações e complementos - GRUPO 54</t>
  </si>
  <si>
    <t>54.20</t>
  </si>
  <si>
    <t>Piso em ladrilho hidráulico tipo rampa várias cores 30 x 30 cm, antiderrapante, assentado com argamassa mista</t>
  </si>
  <si>
    <t>54.07.260</t>
  </si>
  <si>
    <t>Rejuntamento de piso em ladrilho hidráulico (20 x 20 x 1,8 cm) com argamassa industrializada para rejunte, juntas de 2 mm</t>
  </si>
  <si>
    <t>54.07.210</t>
  </si>
  <si>
    <t>Rejuntamento de piso em ladrilho hidráulico (20 x 20 x 1,8 cm) com cimento branco, juntas de 2 mm</t>
  </si>
  <si>
    <t>54.07.200</t>
  </si>
  <si>
    <t>Piso em ladrilho hidráulico várias cores 20 x 20 cm, assentado com argamassa colante industrializada</t>
  </si>
  <si>
    <t>54.07.130</t>
  </si>
  <si>
    <t>Piso em ladrilho hidráulico várias cores 20 x 20 cm, assentado com argamassa mista</t>
  </si>
  <si>
    <t>54.07.120</t>
  </si>
  <si>
    <t>Piso em ladrilho hidráulico preto, branco e cinza 20 x 20 cm, assentado com argamassa colante industrializada</t>
  </si>
  <si>
    <t>54.07.110</t>
  </si>
  <si>
    <t>Piso em ladrilho hidráulico preto, branco e cinza 20 x 20 cm, assentado com argamassa mista</t>
  </si>
  <si>
    <t>54.07.100</t>
  </si>
  <si>
    <t>Passeio em mosaico português</t>
  </si>
  <si>
    <t>54.07.040</t>
  </si>
  <si>
    <t>Calçadas e passeios.</t>
  </si>
  <si>
    <t>54.07</t>
  </si>
  <si>
    <t>Sarjeta ou sarjetão moldado no local, tipo PMSP em concreto com fck 25 MPa</t>
  </si>
  <si>
    <t>54.06.170</t>
  </si>
  <si>
    <t>Execução de perfil extrusado no local</t>
  </si>
  <si>
    <t>54.06.150</t>
  </si>
  <si>
    <t>Base em concreto com fck de 25 MPa, para guias, sarjetas ou sarjetões</t>
  </si>
  <si>
    <t>54.06.110</t>
  </si>
  <si>
    <t>Base em concreto com fck de 20 MPa, para guias, sarjetas ou sarjetões</t>
  </si>
  <si>
    <t>54.06.100</t>
  </si>
  <si>
    <t>Guia pré-moldada curva tipo PMSP 100 - fck 25 MPa</t>
  </si>
  <si>
    <t>54.06.020</t>
  </si>
  <si>
    <t>Guias e sarjetas</t>
  </si>
  <si>
    <t>54.06</t>
  </si>
  <si>
    <t>Bloco diagonal em concreto tipo piso drenante para plantio de grama - 50 x 50 x 10 cm</t>
  </si>
  <si>
    <t>54.04.360</t>
  </si>
  <si>
    <t>Pavimentação em lajota de concreto 35 MPa, espessura 8 cm, tipos: raquete, retangular, sextavado e 16 faces, com rejunte em areia</t>
  </si>
  <si>
    <t>54.04.350</t>
  </si>
  <si>
    <t>Pavimentação em lajota de concreto 35 MPa, espessura 6 cm, tipos: raquete, retangular, sextavado e 16 faces, com rejunte em areia</t>
  </si>
  <si>
    <t>54.04.340</t>
  </si>
  <si>
    <t>Rejuntamento de paralelepípedo com asfalto e pedrisco</t>
  </si>
  <si>
    <t>54.04.060</t>
  </si>
  <si>
    <t>Rejuntamento de paralelepípedo com argamassa de cimento e areia 1:3</t>
  </si>
  <si>
    <t>54.04.050</t>
  </si>
  <si>
    <t>Rejuntamento de paralelepípedo com areia</t>
  </si>
  <si>
    <t>54.04.040</t>
  </si>
  <si>
    <t>Pavimentação em paralelepípedo, sem rejunte</t>
  </si>
  <si>
    <t>54.04.030</t>
  </si>
  <si>
    <t>Pavimentação em paralelepípedos e blocos de concreto</t>
  </si>
  <si>
    <t>54.04</t>
  </si>
  <si>
    <t>Revestimento de pré-misturado a frio</t>
  </si>
  <si>
    <t>54.03.260</t>
  </si>
  <si>
    <t>Revestimento de pré-misturado a quente</t>
  </si>
  <si>
    <t>54.03.250</t>
  </si>
  <si>
    <t>Imprimação betuminosa ligante</t>
  </si>
  <si>
    <t>Restauração de pavimento asfáltico com concreto betuminoso usinado quente - CBUQ</t>
  </si>
  <si>
    <t>54.03.221</t>
  </si>
  <si>
    <t>Camada de rolamento em concreto betuminoso usinado quente - CBUQ</t>
  </si>
  <si>
    <t>Concreto asfáltico usinado a quente - Blinder</t>
  </si>
  <si>
    <t>Pavimentação flexível</t>
  </si>
  <si>
    <t>54.03</t>
  </si>
  <si>
    <t>Revestimento primário com pedra britada, compactação mínima de 95% do PN</t>
  </si>
  <si>
    <t>54.02.030</t>
  </si>
  <si>
    <t>Pavimentação com pedrisco e revestimento primário</t>
  </si>
  <si>
    <t>54.02</t>
  </si>
  <si>
    <t>Varrição de pavimento para recapeamento</t>
  </si>
  <si>
    <t>54.01.410</t>
  </si>
  <si>
    <t>Abertura de caixa até 25 cm, inclui escavação, compactação, transporte e preparo do sub-leito</t>
  </si>
  <si>
    <t>54.01.400</t>
  </si>
  <si>
    <t>Pavimento de concreto rolado (concreto pobre) para base de pavimento rígido</t>
  </si>
  <si>
    <t>54.01.300</t>
  </si>
  <si>
    <t>Base de macadame betuminoso</t>
  </si>
  <si>
    <t>54.01.230</t>
  </si>
  <si>
    <t>Base de bica corrida</t>
  </si>
  <si>
    <t>54.01.220</t>
  </si>
  <si>
    <t>Base de brita graduada</t>
  </si>
  <si>
    <t>54.01.210</t>
  </si>
  <si>
    <t>Base de macadame hidráulico</t>
  </si>
  <si>
    <t>54.01.200</t>
  </si>
  <si>
    <t>Compactação do subleito mínimo de 95% do PN</t>
  </si>
  <si>
    <t>54.01.050</t>
  </si>
  <si>
    <t>Abertura e preparo de caixa até 40 cm, compactação do subleito mínimo de 95% do PN e transporte até o raio de 1,0 km</t>
  </si>
  <si>
    <t>Regularização e compactação mecanizada de superfície, sem controle do proctor normal</t>
  </si>
  <si>
    <t>54.01.010</t>
  </si>
  <si>
    <t>Pavimentação preparo de base</t>
  </si>
  <si>
    <t>54.01</t>
  </si>
  <si>
    <t>PAVIMENTAÇÃO E PASSEIO</t>
  </si>
  <si>
    <t>54</t>
  </si>
  <si>
    <t>Recolocação de bico de sprinkler</t>
  </si>
  <si>
    <t>50.20.200</t>
  </si>
  <si>
    <t>Pintura de extintor de gás carbônico, pó químico seco, ou água pressurizada, com capacidade até 12 kg</t>
  </si>
  <si>
    <t>50.20.170</t>
  </si>
  <si>
    <t>Pintura de extintor de gás carbônico, pó químico seco, ou água pressurizada, com capacidade acima de 12 kg até 20 kg</t>
  </si>
  <si>
    <t>50.20.160</t>
  </si>
  <si>
    <t>Recarga de extintor de pó químico seco</t>
  </si>
  <si>
    <t>50.20.130</t>
  </si>
  <si>
    <t>Recarga de extintor de gás carbônico</t>
  </si>
  <si>
    <t>50.20.120</t>
  </si>
  <si>
    <t>l</t>
  </si>
  <si>
    <t>Recarga de extintor de água pressurizada</t>
  </si>
  <si>
    <t>50.20.110</t>
  </si>
  <si>
    <t>Reparos, conservações e complementos - GRUPO 50</t>
  </si>
  <si>
    <t>50.20</t>
  </si>
  <si>
    <t>Suporte para extintor de piso em aço inoxidável</t>
  </si>
  <si>
    <t>50.10.220</t>
  </si>
  <si>
    <t>Suporte para extintor de piso em fibra de vidro</t>
  </si>
  <si>
    <t>50.10.210</t>
  </si>
  <si>
    <t>Extintor manual de gás carbônico 5 BC - capacidade de 6 kg</t>
  </si>
  <si>
    <t>50.10.140</t>
  </si>
  <si>
    <t>Extintor manual de pó químico seco ABC - capacidade de 6 kg</t>
  </si>
  <si>
    <t>50.10.120</t>
  </si>
  <si>
    <t>Extintor manual de pó químico seco ABC - capacidade de 4 kg</t>
  </si>
  <si>
    <t>50.10.110</t>
  </si>
  <si>
    <t>Extintor manual de água pressurizada - capacidade de 10 litros</t>
  </si>
  <si>
    <t>50.10.100</t>
  </si>
  <si>
    <t>Extintor sobre rodas de pó químico seco 20 BC - capacidade de 20 kg</t>
  </si>
  <si>
    <t>50.10.090</t>
  </si>
  <si>
    <t>Extintor manual de pó químico seco BC - capacidade de 12 kg</t>
  </si>
  <si>
    <t>50.10.080</t>
  </si>
  <si>
    <t>Extintor manual de pó químico seco BC - capacidade de 8 kg</t>
  </si>
  <si>
    <t>50.10.060</t>
  </si>
  <si>
    <t>Extintor manual de pó químico seco BC - capacidade de 4 kg</t>
  </si>
  <si>
    <t>50.10.058</t>
  </si>
  <si>
    <t>Extintor sobre rodas de gás carbônico - capacidade de 25 kg</t>
  </si>
  <si>
    <t>50.10.050</t>
  </si>
  <si>
    <t>Extintor sobre rodas de gás carbônico - capacidade de 10 kg</t>
  </si>
  <si>
    <t>50.10.030</t>
  </si>
  <si>
    <t>Extintores</t>
  </si>
  <si>
    <t>50.10</t>
  </si>
  <si>
    <t>Sinalizador audiovisual endereçável com LED</t>
  </si>
  <si>
    <t>50.05.490</t>
  </si>
  <si>
    <t>Módulo isolador, módulo endereçador para áudio visual</t>
  </si>
  <si>
    <t>50.05.470</t>
  </si>
  <si>
    <t>Acionador manual quebra-vidro endereçável</t>
  </si>
  <si>
    <t>50.05.450</t>
  </si>
  <si>
    <t>Painel repetidor de detecção e alarme de incêndio tipo endereçável</t>
  </si>
  <si>
    <t>50.05.440</t>
  </si>
  <si>
    <t>Detector óptico de fumaça com base endereçável</t>
  </si>
  <si>
    <t>50.05.430</t>
  </si>
  <si>
    <t>Sirene eletrônica em caixa metálica de 4 x 4</t>
  </si>
  <si>
    <t>50.05.400</t>
  </si>
  <si>
    <t>Bloco autônomo de iluminação de emergência com autonomia mínima de 3 horas, equipado com 2 faróis de lâmpadas de 21/55 W</t>
  </si>
  <si>
    <t>50.05.310</t>
  </si>
  <si>
    <t>Sirene tipo corneta de 12 V</t>
  </si>
  <si>
    <t>50.05.280</t>
  </si>
  <si>
    <t>Central de detecção e alarme de incêndio completa, autonomia de 1 hora para 12 laços, 220 V/12 V</t>
  </si>
  <si>
    <t>50.05.270</t>
  </si>
  <si>
    <t>Bloco autônomo de iluminação de emergência com autonomia mínima de 1 hora, equipado com 2 lâmpadas de 11 W</t>
  </si>
  <si>
    <t>50.05.260</t>
  </si>
  <si>
    <t>Central de iluminação de emergência, completa, autonomia 1 hora, para até 240 W</t>
  </si>
  <si>
    <t>50.05.250</t>
  </si>
  <si>
    <t>Luminária para balizamento ou aclaramento de sobrepor completa com lâmpada fluorescente compacta de 9 W</t>
  </si>
  <si>
    <t>50.05.240</t>
  </si>
  <si>
    <t>Sirene audiovisual tipo endereçável</t>
  </si>
  <si>
    <t>50.05.230</t>
  </si>
  <si>
    <t>Detector termovelocimétrico endereçável com base endereçável</t>
  </si>
  <si>
    <t>50.05.210</t>
  </si>
  <si>
    <t>Acionador manual tipo quebra vidro, em caixa plástica</t>
  </si>
  <si>
    <t>50.05.170</t>
  </si>
  <si>
    <t>Módulo para adaptação de luminária de emergência, autonomia 90 minutos para lâmpada fluorescente de 32 W</t>
  </si>
  <si>
    <t>50.05.160</t>
  </si>
  <si>
    <t>Luminária para unidade centralizada de sobrepor completa com lâmpada fluorescente compacta de 15 W</t>
  </si>
  <si>
    <t>50.05.080</t>
  </si>
  <si>
    <t>Luminária para unidade centralizada pendente completa com lâmpadas fluorescentes compactas de 9 W</t>
  </si>
  <si>
    <t>50.05.070</t>
  </si>
  <si>
    <t>Central de iluminação de emergência, completa, para até 6.000 W</t>
  </si>
  <si>
    <t>50.05.060</t>
  </si>
  <si>
    <t>Destravador magnético (Eletroímã) para porta corta-fogo de 24 Vcc</t>
  </si>
  <si>
    <t>50.05.022</t>
  </si>
  <si>
    <t>Fonte eletroímã para interligar à central do sistema de detecção e alarme de incêndio</t>
  </si>
  <si>
    <t>50.05.021</t>
  </si>
  <si>
    <t>Iluminação e sinalização de emergência</t>
  </si>
  <si>
    <t>50.05</t>
  </si>
  <si>
    <t>Válvula de governo completa com alarme VGA, corpo em ferro fundido, extremidades flangeadas e DN = 6’</t>
  </si>
  <si>
    <t>50.02.080</t>
  </si>
  <si>
    <t>Bico de sprinkler tipo ´Up Right´ com rompimento da ampola a 68º C</t>
  </si>
  <si>
    <t>50.02.060</t>
  </si>
  <si>
    <t>Alarme hidráulico tipo gongo</t>
  </si>
  <si>
    <t>50.02.050</t>
  </si>
  <si>
    <t>Bico de sprinkler cromado pendente com rompimento da ampola a 68°C</t>
  </si>
  <si>
    <t>50.02.020</t>
  </si>
  <si>
    <t>Registros e válvulas controladoras</t>
  </si>
  <si>
    <t>50.02</t>
  </si>
  <si>
    <t>Abrigo para registro de recalque tipo coluna, completo - inclusive tubulações e válvulas</t>
  </si>
  <si>
    <t>50.01.340</t>
  </si>
  <si>
    <t>Abrigo de hidrante de 2 1/2´ completo - inclusive mangueira de 30 m (2 x 15 m)</t>
  </si>
  <si>
    <t>50.01.330</t>
  </si>
  <si>
    <t>Abrigo de hidrante de 1 1/2´ completo - inclusive mangueira de 30 m (2 x 15 m)</t>
  </si>
  <si>
    <t>50.01.320</t>
  </si>
  <si>
    <t>Esguicho latão com engate rápido, DN= 1 1/2´, jato regulável</t>
  </si>
  <si>
    <t>50.01.220</t>
  </si>
  <si>
    <t>Chave para conexão de engate rápido</t>
  </si>
  <si>
    <t>50.01.210</t>
  </si>
  <si>
    <t>Tampão de engate rápido em latão, DN= 1 1/2´, com corrente</t>
  </si>
  <si>
    <t>50.01.200</t>
  </si>
  <si>
    <t>Tampão de engate rápido em latão, DN= 2 1/2´, com corrente</t>
  </si>
  <si>
    <t>50.01.190</t>
  </si>
  <si>
    <t>Hidrante de coluna com duas saídas, 4´x 2 1/2´ - simples</t>
  </si>
  <si>
    <t>50.01.180</t>
  </si>
  <si>
    <t>Adaptador de engate rápido em latão de 2 1/2´ x 2 1/2´</t>
  </si>
  <si>
    <t>50.01.170</t>
  </si>
  <si>
    <t>Adaptador de engate rápido em latão de 2 1/2´ x 1 1/2´</t>
  </si>
  <si>
    <t>50.01.160</t>
  </si>
  <si>
    <t>Abrigo simples com suporte, em aço inoxidável escovado, para mangueira de 1 1/2´, porta em vidro temperado jateado - inclusive mangueira de 30 m (2 x 15 m)</t>
  </si>
  <si>
    <t>50.01.130</t>
  </si>
  <si>
    <t>Esguicho latão com engate rápido, DN= 2 1/2´, jato regulável</t>
  </si>
  <si>
    <t>50.01.110</t>
  </si>
  <si>
    <t>Mangueira com união de engate rápido, DN= 2 1/2´ (63 mm)</t>
  </si>
  <si>
    <t>50.01.100</t>
  </si>
  <si>
    <t>Botoeira para acionamento de bomba de incêndio tipo quebra-vidro</t>
  </si>
  <si>
    <t>50.01.090</t>
  </si>
  <si>
    <t>Mangueira com união de engate rápido, DN= 1 1/2´ (38 mm)</t>
  </si>
  <si>
    <t>50.01.080</t>
  </si>
  <si>
    <t>Abrigo para hidrante/mangueira (embutir e externo)</t>
  </si>
  <si>
    <t>50.01.060</t>
  </si>
  <si>
    <t>Abrigo duplo para hidrante/mangueira, com visor e suporte (embutir e externo)</t>
  </si>
  <si>
    <t>50.01.030</t>
  </si>
  <si>
    <t>Hidrantes e acessórios</t>
  </si>
  <si>
    <t>50.01</t>
  </si>
  <si>
    <t>DETECÇÃO, COMBATE E PREVENÇÃO A INCÊNDIO</t>
  </si>
  <si>
    <t>50</t>
  </si>
  <si>
    <t>Sifão ladrão em polietileno para extravasão, diâmetro de 100mm</t>
  </si>
  <si>
    <t>49.16.051</t>
  </si>
  <si>
    <t>Realimentador automático, DN= 1'</t>
  </si>
  <si>
    <t>49.16.050</t>
  </si>
  <si>
    <t>Acessórios hidráulicos para água de reuso</t>
  </si>
  <si>
    <t>49.16</t>
  </si>
  <si>
    <t>Anel pré-moldado de concreto com diâmetro de 3,00 m</t>
  </si>
  <si>
    <t>49.15.100</t>
  </si>
  <si>
    <t>Anel pré-moldado de concreto com diâmetro de 1,80 m</t>
  </si>
  <si>
    <t>49.15.060</t>
  </si>
  <si>
    <t>Anel pré-moldado de concreto com diâmetro de 1,50 m</t>
  </si>
  <si>
    <t>49.15.050</t>
  </si>
  <si>
    <t>Anel pré-moldado de concreto com diâmetro de 1,20 m</t>
  </si>
  <si>
    <t>49.15.040</t>
  </si>
  <si>
    <t>Anel pré-moldado de concreto com diâmetro de 0,80 m</t>
  </si>
  <si>
    <t>49.15.030</t>
  </si>
  <si>
    <t>Anel pré-moldado de concreto com diâmetro de 0,60 m</t>
  </si>
  <si>
    <t>49.15.010</t>
  </si>
  <si>
    <t>Anel e aduela pré-moldados</t>
  </si>
  <si>
    <t>49.15</t>
  </si>
  <si>
    <t>Tampão de concreto para sumidouro - diâmetro interno de 2,0 m</t>
  </si>
  <si>
    <t>49.14.070</t>
  </si>
  <si>
    <t>SM-01 Sumidouro - poço absorvente</t>
  </si>
  <si>
    <t>49.14.060</t>
  </si>
  <si>
    <t>Fossa séptica câmara única com anéis pré-moldados em concreto, diâmetro externo de 2,50 m, altura útil de 4,00 m</t>
  </si>
  <si>
    <t>49.14.030</t>
  </si>
  <si>
    <t>Fossa séptica câmara única com anéis pré-moldados em concreto, diâmetro externo de 2,50 m, altura útil de 2,50 m</t>
  </si>
  <si>
    <t>49.14.020</t>
  </si>
  <si>
    <t>Fossa séptica câmara única com anéis pré-moldados em concreto, diâmetro externo de 1,50 m, altura útil de 1,50 m</t>
  </si>
  <si>
    <t>49.14.010</t>
  </si>
  <si>
    <t>Fossa séptica</t>
  </si>
  <si>
    <t>49.14</t>
  </si>
  <si>
    <t>Filtro biológico anaeróbio com anéis pré-moldados de concreto diâmetro de 2,84 m - h= 2,50 m</t>
  </si>
  <si>
    <t>49.13.040</t>
  </si>
  <si>
    <t>Filtro biológico anaeróbio com anéis pré-moldados de concreto diâmetro de 2,40 m - h= 2,00 m</t>
  </si>
  <si>
    <t>49.13.030</t>
  </si>
  <si>
    <t>Filtro biológico anaeróbio com anéis pré-moldados de concreto diâmetro de 2,00 m - h= 2,00 m</t>
  </si>
  <si>
    <t>49.13.020</t>
  </si>
  <si>
    <t>Filtro biológico anaeróbio com anéis pré-moldados de concreto diâmetro de 1,40 m - h= 2,00 m</t>
  </si>
  <si>
    <t>49.13.010</t>
  </si>
  <si>
    <t>Filtros anaeróbios</t>
  </si>
  <si>
    <t>49.13</t>
  </si>
  <si>
    <t>Poço de visita em alvenaria tipo PMSP - balão</t>
  </si>
  <si>
    <t>49.12.140</t>
  </si>
  <si>
    <t>Chaminé para poço de visita tipo PMSP em alvenaria diâmetro interno 70 cm - pescoço</t>
  </si>
  <si>
    <t>49.12.120</t>
  </si>
  <si>
    <t>Poço de visita de 1,60 x 1,60 x 1,60 m - tipo PMSP</t>
  </si>
  <si>
    <t>49.12.110</t>
  </si>
  <si>
    <t>Caixa coletora em concreto armado 0,30 x 0,70 x 1,00 m</t>
  </si>
  <si>
    <t>49.12.100</t>
  </si>
  <si>
    <t>49.12.050</t>
  </si>
  <si>
    <t>49.12.030</t>
  </si>
  <si>
    <t>Poço de visita / boca de lobo / caixa de passagem e afins</t>
  </si>
  <si>
    <t>49.12</t>
  </si>
  <si>
    <t>Canaleta com grelha em alumínio, saída central vertical, largura de 46mm</t>
  </si>
  <si>
    <t>49.11.140</t>
  </si>
  <si>
    <t>Canaleta com grelha em alumínio, largura de 80mm</t>
  </si>
  <si>
    <t>49.11.130</t>
  </si>
  <si>
    <t>Canaletas e afins</t>
  </si>
  <si>
    <t>49.11</t>
  </si>
  <si>
    <t>Caixa de areia em PVC, diâmetro nominal = 100 mm</t>
  </si>
  <si>
    <t>49.08.250</t>
  </si>
  <si>
    <t>Caixas de passagem e inspeção</t>
  </si>
  <si>
    <t>49.08</t>
  </si>
  <si>
    <t>Grelha com calha e cesto coletor para piso, em aço inox com 20 cm de largura</t>
  </si>
  <si>
    <t>49.06.560</t>
  </si>
  <si>
    <t>Grelha com calha e cesto coletor para piso, em aço inox com 15 cm de largura</t>
  </si>
  <si>
    <t>49.06.550</t>
  </si>
  <si>
    <t>Tampão em ferro fundido com tampa articulada, de 400 x 600 mm, classe 15 (ruptura &gt; 1500 kg)</t>
  </si>
  <si>
    <t>49.06.480</t>
  </si>
  <si>
    <t>Tampão em ferro fundido de 600 x 600 mm, classe 125 (ruptura &gt; 125 kN)</t>
  </si>
  <si>
    <t>49.06.460</t>
  </si>
  <si>
    <t>Tampão em ferro fundido de 500 x 500 mm, classe 125 (ruptura &gt; 125 kN)</t>
  </si>
  <si>
    <t>49.06.450</t>
  </si>
  <si>
    <t>Tampão em ferro fundido de 400 x 400 mm, classe 125 (ruptura &gt; 125 kN)</t>
  </si>
  <si>
    <t>49.06.440</t>
  </si>
  <si>
    <t>Tampão em ferro fundido de 300 x 300 mm, classe 125 (ruptura &gt; 125 kN)</t>
  </si>
  <si>
    <t>49.06.430</t>
  </si>
  <si>
    <t>Tampão em ferro fundido de Ø 600 mm, classe 400 (ruptura&gt; 400 kN)</t>
  </si>
  <si>
    <t>49.06.420</t>
  </si>
  <si>
    <t>Tampão em ferro fundido de Ø 600 mm, classe 250 (ruptura &gt; 250 kN)</t>
  </si>
  <si>
    <t>49.06.410</t>
  </si>
  <si>
    <t>Tampão em ferro fundido de Ø 600 mm, classe 125 (ruptura &gt; 125 kN)</t>
  </si>
  <si>
    <t>49.06.400</t>
  </si>
  <si>
    <t>Captador pluvial, corpo em aço inoxidável e grelha, com mecanismo anti-vórtice, DN= 75 mm</t>
  </si>
  <si>
    <t>49.06.210</t>
  </si>
  <si>
    <t>Captador pluvial, corpo em aço inoxidável e grelha, com mecanismo anti-vórtice, DN= 50 mm</t>
  </si>
  <si>
    <t>49.06.200</t>
  </si>
  <si>
    <t>Grelha pré-moldada em concreto, com furos redondos, 79,5 x 24,5 x 8 cm</t>
  </si>
  <si>
    <t>49.06.190</t>
  </si>
  <si>
    <t>Grelha em alumínio fundido para caixas e canaletas - linha comercial</t>
  </si>
  <si>
    <t>49.06.170</t>
  </si>
  <si>
    <t>Grelha quadriculada em ferro fundido para caixas e canaletas</t>
  </si>
  <si>
    <t>49.06.160</t>
  </si>
  <si>
    <t>Grelha redonda com disco rotativo em aço inoxidável de 15 cm</t>
  </si>
  <si>
    <t>49.06.140</t>
  </si>
  <si>
    <t>Grelha hemisférica em ferro fundido de 2´</t>
  </si>
  <si>
    <t>49.06.110</t>
  </si>
  <si>
    <t>Grelha hemisférica em ferro fundido de 6´</t>
  </si>
  <si>
    <t>49.06.080</t>
  </si>
  <si>
    <t>Grelha articulada em ferro fundido para boca de leão</t>
  </si>
  <si>
    <t>49.06.070</t>
  </si>
  <si>
    <t>Grelha hemisférica em ferro fundido de 3´</t>
  </si>
  <si>
    <t>49.06.030</t>
  </si>
  <si>
    <t>Grelha em ferro fundido para caixas e canaletas</t>
  </si>
  <si>
    <t>49.06.020</t>
  </si>
  <si>
    <t>Grelha hemisférica em ferro fundido de 4´</t>
  </si>
  <si>
    <t>49.06.010</t>
  </si>
  <si>
    <t>Grelhas e tampas</t>
  </si>
  <si>
    <t>49.06</t>
  </si>
  <si>
    <t>Ralo sifonado em ferro fundido de 150 x 240 x 75 mm, com grelha</t>
  </si>
  <si>
    <t>49.05.040</t>
  </si>
  <si>
    <t>Ralo seco em ferro fundido, 100 x 165 x 50 mm, com grelha metálica saída vertical</t>
  </si>
  <si>
    <t>49.05.020</t>
  </si>
  <si>
    <t>Ralos de ferro fundido</t>
  </si>
  <si>
    <t>49.05</t>
  </si>
  <si>
    <t>Ralo seco em PVC rígido de 100 x 40 mm, com grelha</t>
  </si>
  <si>
    <t>49.04.010</t>
  </si>
  <si>
    <t>Ralos de PVC rígido</t>
  </si>
  <si>
    <t>49.04</t>
  </si>
  <si>
    <t>Caixa de gordura em alvenaria, 60 x 60 x 60 cm</t>
  </si>
  <si>
    <t>49.03.020</t>
  </si>
  <si>
    <t>Caixa de gordura</t>
  </si>
  <si>
    <t>49.03</t>
  </si>
  <si>
    <t>Caixa sifonada de PVC rígido de 250 x 230 x 75 mm, com tampa cega</t>
  </si>
  <si>
    <t>49.01.070</t>
  </si>
  <si>
    <t>Caixa sifonada de PVC rígido de 250 x 172 x 50 mm, com tampa cega</t>
  </si>
  <si>
    <t>49.01.050</t>
  </si>
  <si>
    <t>Caixa sifonada de PVC rígido de 150 x 185 x 75 mm, com grelha</t>
  </si>
  <si>
    <t>49.01.040</t>
  </si>
  <si>
    <t>Caixa sifonada de PVC rígido de 150 x 150 x 50 mm, com grelha</t>
  </si>
  <si>
    <t>49.01.030</t>
  </si>
  <si>
    <t>Caixa sifonada de PVC rígido de 100 x 150 x 50 mm, com grelha</t>
  </si>
  <si>
    <t>49.01.020</t>
  </si>
  <si>
    <t>Caixa sifonada de PVC rígido de 100 x 100 x 50 mm, com grelha</t>
  </si>
  <si>
    <t>49.01.016</t>
  </si>
  <si>
    <t>Caixas sifonadas de PVC rígido</t>
  </si>
  <si>
    <t>49.01</t>
  </si>
  <si>
    <t>CAIXA, RALO, GRELHA E ACESSÓRIO HIDRÁULICO</t>
  </si>
  <si>
    <t>49</t>
  </si>
  <si>
    <t>Limpeza de caixa d´água acima de 10.000 litros</t>
  </si>
  <si>
    <t>48.20.060</t>
  </si>
  <si>
    <t>Limpeza de caixa d´água de 1.001 até 10.000 litros</t>
  </si>
  <si>
    <t>48.20.040</t>
  </si>
  <si>
    <t>Limpeza de caixa d´água até 1.000 litros</t>
  </si>
  <si>
    <t>48.20.020</t>
  </si>
  <si>
    <t>Reparos, conservações e complementos - GRUPO 48</t>
  </si>
  <si>
    <t>48.20</t>
  </si>
  <si>
    <t>Torneira de boia, tipo registro automático de entrada, em ferro dúctil, DN= 8´</t>
  </si>
  <si>
    <t>48.05.080</t>
  </si>
  <si>
    <t>Torneira de boia, tipo registro automático de entrada, DN= 3´</t>
  </si>
  <si>
    <t>48.05.070</t>
  </si>
  <si>
    <t>Torneira de boia, DN= 2 1/2´</t>
  </si>
  <si>
    <t>48.05.052</t>
  </si>
  <si>
    <t>Torneira de boia, DN= 2´</t>
  </si>
  <si>
    <t>48.05.050</t>
  </si>
  <si>
    <t>Torneira de boia, DN= 1 1/2´</t>
  </si>
  <si>
    <t>48.05.040</t>
  </si>
  <si>
    <t>Torneira de boia, DN= 1 1/4´</t>
  </si>
  <si>
    <t>48.05.030</t>
  </si>
  <si>
    <t>Torneira de boia, DN= 1´</t>
  </si>
  <si>
    <t>48.05.020</t>
  </si>
  <si>
    <t>Torneira de boia, DN= 3/4´</t>
  </si>
  <si>
    <t>48.05.010</t>
  </si>
  <si>
    <t>Torneira de bóia</t>
  </si>
  <si>
    <t>48.05</t>
  </si>
  <si>
    <t>Reservatório em concreto armado cilíndrico, vertical, bipartido, método construtivo em formas deslizantes, Øint.de 5,50 a 6,00m, altura de 25,00m a 30,00m</t>
  </si>
  <si>
    <t>48.04.390</t>
  </si>
  <si>
    <t>Reservatório em concreto armado cilíndrico, vertical, bipartido, método construtivo em formas deslizantes, Øint.de 3,50 a 4,00m, altura de 15,00m a 25,00m</t>
  </si>
  <si>
    <t>48.04.380</t>
  </si>
  <si>
    <t>Reservatório em concreto</t>
  </si>
  <si>
    <t>48.04</t>
  </si>
  <si>
    <t>Reservatório metálico cilíndrico horizontal - capacidade de 10.000 litros</t>
  </si>
  <si>
    <t>48.03.138</t>
  </si>
  <si>
    <t>Reservatório metálico cilíndrico horizontal - capacidade de 5.000 litros</t>
  </si>
  <si>
    <t>48.03.130</t>
  </si>
  <si>
    <t>Reservatório metálico cilíndrico horizontal - capacidade de 3.000 litros</t>
  </si>
  <si>
    <t>48.03.112</t>
  </si>
  <si>
    <t>Reservatório metálico cilíndrico horizontal - capacidade de 1.000 litros</t>
  </si>
  <si>
    <t>48.03.010</t>
  </si>
  <si>
    <t>Reservatório metálico</t>
  </si>
  <si>
    <t>48.03</t>
  </si>
  <si>
    <t>Reservatório em polietileno com tampa de rosca, capacidade de 1.000 litros</t>
  </si>
  <si>
    <t>48.02.400</t>
  </si>
  <si>
    <t>Reservatório em polietileno de alta densidade (cisterna) com antioxidante e proteção contra raios ultravioleta (UV) - capacidade de 10.000 litros</t>
  </si>
  <si>
    <t>48.02.310</t>
  </si>
  <si>
    <t>Reservatório em polietileno de alta densidade (cisterna) com antioxidante e proteção contra raios ultravioleta (UV) - capacidade de 5.000 litros</t>
  </si>
  <si>
    <t>48.02.300</t>
  </si>
  <si>
    <t>Reservatório de fibra de vidro - capacidade de 25.000 litros</t>
  </si>
  <si>
    <t>48.02.011</t>
  </si>
  <si>
    <t>Reservatório de fibra de vidro - capacidade de 20.000 litros</t>
  </si>
  <si>
    <t>48.02.009</t>
  </si>
  <si>
    <t>Reservatório de fibra de vidro - capacidade de 15.000 litros</t>
  </si>
  <si>
    <t>48.02.008</t>
  </si>
  <si>
    <t>Reservatório de fibra de vidro - capacidade de 10.000 litros</t>
  </si>
  <si>
    <t>48.02.007</t>
  </si>
  <si>
    <t>Reservatório de fibra de vidro - capacidade de 5.000 litros</t>
  </si>
  <si>
    <t>48.02.006</t>
  </si>
  <si>
    <t>Reservatório de fibra de vidro - capacidade de 3.000 litros</t>
  </si>
  <si>
    <t>48.02.005</t>
  </si>
  <si>
    <t>Reservatório de fibra de vidro - capacidade de 2.000 litros</t>
  </si>
  <si>
    <t>48.02.004</t>
  </si>
  <si>
    <t>Reservatório de fibra de vidro - capacidade de 1.500 litros</t>
  </si>
  <si>
    <t>48.02.003</t>
  </si>
  <si>
    <t>Reservatório de fibra de vidro - capacidade de 1.000 litros</t>
  </si>
  <si>
    <t>48.02.002</t>
  </si>
  <si>
    <t>Reservatório de fibra de vidro - capacidade de 500 litros</t>
  </si>
  <si>
    <t>48.02.001</t>
  </si>
  <si>
    <t>Reservatório em material sintético</t>
  </si>
  <si>
    <t>48.02</t>
  </si>
  <si>
    <t>RESERVATÓRIO E TANQUE PARA LÍQUIDOS E GASES</t>
  </si>
  <si>
    <t>48</t>
  </si>
  <si>
    <t>Filtro ´Y´ corpo em bronze, pressão de serviço até 20,7 bar (PN 20), DN= 2´</t>
  </si>
  <si>
    <t>47.20.330</t>
  </si>
  <si>
    <t>Filtro ´Y´ corpo em bronze, pressão de serviço até 20,7 bar (PN 20), DN= 1 1/2´</t>
  </si>
  <si>
    <t>47.20.320</t>
  </si>
  <si>
    <t>Filtro ´Y´ corpo em bronze, pressão de serviço até 20,7 bar (PN 20), DN= 1 1/4´</t>
  </si>
  <si>
    <t>47.20.310</t>
  </si>
  <si>
    <t>47.20.300</t>
  </si>
  <si>
    <t>Chave de fluxo tipo palheta para tubulação de líquidos</t>
  </si>
  <si>
    <t>47.20.190</t>
  </si>
  <si>
    <t>Filtro ´Y´ em aço carbono, classe 150 libras para vapor saturado, com extremidades flangeadas, DN= 4´</t>
  </si>
  <si>
    <t>47.20.180</t>
  </si>
  <si>
    <t>Regulador de segundo estágio para gás, uso industrial, vazão até 12kg GLP/hora</t>
  </si>
  <si>
    <t>47.20.120</t>
  </si>
  <si>
    <t>Regulador de primeiro estágio de alta pressão até 1,3 kgf/cm², vazão de 50kg GLP/hora</t>
  </si>
  <si>
    <t>47.20.100</t>
  </si>
  <si>
    <t>Regulador de primeiro estágio de alta pressão até 2kgf/cm², vazão de 90kg GLP/hora</t>
  </si>
  <si>
    <t>47.20.080</t>
  </si>
  <si>
    <t>Pigtail flexível, revestido com borracha sintética resistente, DN= 7/16´ comprimento até 1,00 m</t>
  </si>
  <si>
    <t>47.20.070</t>
  </si>
  <si>
    <t>Separador de umidade horizontal em ferro fundido flangeado, DN= 4´</t>
  </si>
  <si>
    <t>47.20.060</t>
  </si>
  <si>
    <t>Separador de umidade horizontal em ferro fundido flangeado, DN= 2´</t>
  </si>
  <si>
    <t>47.20.050</t>
  </si>
  <si>
    <t>Filtro ´Y´ em ferro fundido, classe 125 libras para vapor saturado, com extremidades rosqueáveis, DN= 2´</t>
  </si>
  <si>
    <t>47.20.030</t>
  </si>
  <si>
    <t>Filtro ´Y´ em bronze para gás combustível, DN= 2´</t>
  </si>
  <si>
    <t>47.20.020</t>
  </si>
  <si>
    <t>PigTail em latão para manômetro, DN= 1/2´</t>
  </si>
  <si>
    <t>47.20.010</t>
  </si>
  <si>
    <t>Reparos, conservações e complementos - GRUPO 47</t>
  </si>
  <si>
    <t>47.20</t>
  </si>
  <si>
    <t>Registro regulador de vazão para torneira, misturador e bidê, em ABS com canopla, DN= 1/2´</t>
  </si>
  <si>
    <t>47.14.200</t>
  </si>
  <si>
    <t>Registro de pressão em PVC rígido, soldável, DN= 25mm (3/4´)</t>
  </si>
  <si>
    <t>47.14.020</t>
  </si>
  <si>
    <t>Registro e / ou válvula em PVC rígido ou ABS</t>
  </si>
  <si>
    <t>47.14</t>
  </si>
  <si>
    <t>Ventosa de tríplice função em ferro dúctil flangeada, classe PN-10/16/25, DN= 50mm</t>
  </si>
  <si>
    <t>47.12.350</t>
  </si>
  <si>
    <t>Ventosa simples rosqueada em ferro dúctil, classe PN-25, DN= 3/4´</t>
  </si>
  <si>
    <t>47.12.340</t>
  </si>
  <si>
    <t>Válvula de gaveta em ferro dúctil com flanges, classe PN-10, DN= 150mm</t>
  </si>
  <si>
    <t>47.12.330</t>
  </si>
  <si>
    <t>Válvula de gaveta em ferro dúctil com flanges, classe PN-10, DN= 100mm</t>
  </si>
  <si>
    <t>47.12.320</t>
  </si>
  <si>
    <t>Válvula de gaveta em ferro dúctil com flanges, classe PN-10, DN= 300mm</t>
  </si>
  <si>
    <t>47.12.310</t>
  </si>
  <si>
    <t>Válvula globo auto-operada hidraulicamente, comandada por solenóide, em ferro dúctil, classe PN-10, DN= 100mm</t>
  </si>
  <si>
    <t>47.12.300</t>
  </si>
  <si>
    <t>Válvula globo auto-operada hidraulicamente, comandada por solenóide, em ferro dúctil, classe PN-10, DN= 50mm</t>
  </si>
  <si>
    <t>47.12.290</t>
  </si>
  <si>
    <t>Válvula globo auto-operada hidraulicamente, em ferro dúctil, classe PN-10/16, DN= 50mm</t>
  </si>
  <si>
    <t>47.12.280</t>
  </si>
  <si>
    <t>Válvula de gaveta em ferro dúctil com flanges, classe PN-10, DN= 80mm</t>
  </si>
  <si>
    <t>47.12.270</t>
  </si>
  <si>
    <t>Válvula de gaveta em ferro dúctil com flanges, classe PN-10, DN= 200mm</t>
  </si>
  <si>
    <t>47.12.040</t>
  </si>
  <si>
    <t>Registro e / ou válvula em ferro dúctil</t>
  </si>
  <si>
    <t>47.12</t>
  </si>
  <si>
    <t>Pressostato diferencial ajustável, caixa á prova de água, unidade sensora em aço inoxidável 316, faixa de operação entre 1,4 a 14 bar, para fliudos corrosivos, DN=1/2"</t>
  </si>
  <si>
    <t>47.11.111</t>
  </si>
  <si>
    <t>Manômetro com mostrador de 4´, escalas: 0-4 / 0-7 / 0-10 / 0-17 / 0-21 / 0-28 kg/cm²</t>
  </si>
  <si>
    <t>47.11.100</t>
  </si>
  <si>
    <t>Termômetro bimetálico, mostrador com 4´, saída angular, escala 0-100°C</t>
  </si>
  <si>
    <t>47.11.080</t>
  </si>
  <si>
    <t>Pressostato mecânico de diferencial ajustado, montagem inferior diâmetro de 1/2", faixa de operação de 1 a 16 bar</t>
  </si>
  <si>
    <t>47.11.021</t>
  </si>
  <si>
    <t>Aparelhos de medição e controle</t>
  </si>
  <si>
    <t>47.11</t>
  </si>
  <si>
    <t>Purgador termodinâmico com filtro incorporado, em aço inoxidável forjado, pressão de 0,25 a 42 kg/cm², temperaturas até 425°C, DN= 1/2´</t>
  </si>
  <si>
    <t>47.10.010</t>
  </si>
  <si>
    <t>Registro e / ou válvula em aço inoxidável forjado</t>
  </si>
  <si>
    <t>47.10</t>
  </si>
  <si>
    <t>Válvula globo em aço carbono forjado, classe 800 libras para vapor e classe 2000 libras para água, óleo e gás, DN= 2´</t>
  </si>
  <si>
    <t>47.09.040</t>
  </si>
  <si>
    <t>Válvula globo em aço carbono forjado, classe 800 libras para vapor e classe 2000 libras para água, óleo e gás, DN= 1 1/2´</t>
  </si>
  <si>
    <t>47.09.030</t>
  </si>
  <si>
    <t>Válvula globo em aço carbono forjado, classe 800 libras para vapor e classe 2000 libras para água, óleo e gás, DN= 1´</t>
  </si>
  <si>
    <t>47.09.020</t>
  </si>
  <si>
    <t>Válvula globo em aço carbono forjado, classe 800 libras para vapor e classe 2000 libras para água, óleo e gás, DN= 3/4´</t>
  </si>
  <si>
    <t>47.09.010</t>
  </si>
  <si>
    <t>Registro e / ou válvula em aço carbono forjado</t>
  </si>
  <si>
    <t>47.09</t>
  </si>
  <si>
    <t>Válvula de esfera monobloco em aço carbono fundido, passagem reduzida, classe 150 libras para gás e 300 libras para líquidos e fluidos, DN= 3/4´</t>
  </si>
  <si>
    <t>47.07.160</t>
  </si>
  <si>
    <t>Válvula esfera em aço carbono fundido, passagem reduzida, classe 150 libras para vapor e classe 600 libras para água, óleo e gás, DN= 1 1/2´</t>
  </si>
  <si>
    <t>47.07.120</t>
  </si>
  <si>
    <t>Válvula esfera em aço carbono fundido, passagem reduzida, classe 150 libras para vapor e classe 600 libras para água, óleo e gás, DN= 3/4´</t>
  </si>
  <si>
    <t>47.07.110</t>
  </si>
  <si>
    <t>Válvula esfera em aço carbono fundido, passagem reduzida, classe 150 libras para vapor e classe 600 libras para água, óleo e gás, DN= 1/2´</t>
  </si>
  <si>
    <t>47.07.100</t>
  </si>
  <si>
    <t>Válvula esfera em aço carbono fundido, passagem plena, extremidades rosqueáveis, classe 300 libras para vapor saturado, DN= 2´</t>
  </si>
  <si>
    <t>47.07.090</t>
  </si>
  <si>
    <t>Válvula esfera em aço carbono fundido, passagem plena, extremidades rosqueáveis, classe 300 libras para vapor saturado, DN= 1´</t>
  </si>
  <si>
    <t>47.07.080</t>
  </si>
  <si>
    <t>Válvula esfera em aço carbono fundido, passagem plena, classe 150 libras para vapor e classe 600 libras para água, óleo e gás, DN= 1´</t>
  </si>
  <si>
    <t>47.07.030</t>
  </si>
  <si>
    <t>Válvula esfera em aço carbono fundido, passagem plena, classe 150 libras para vapor e classe 600 libras para água, óleo e gás, DN= 3/4´</t>
  </si>
  <si>
    <t>47.07.020</t>
  </si>
  <si>
    <t>Válvula esfera em aço carbono fundido, passagem plena, classe 150 libras para vapor e classe 600 libras para água, óleo e gás, DN= 1/2´</t>
  </si>
  <si>
    <t>47.07.010</t>
  </si>
  <si>
    <t>Registro e / ou válvula em aço carbono fundido</t>
  </si>
  <si>
    <t>47.07</t>
  </si>
  <si>
    <t>Válvula de retenção vertical em ferro fundido com flange, classe 125 libras, DN= 4´</t>
  </si>
  <si>
    <t>47.06.350</t>
  </si>
  <si>
    <t>Válvula de gaveta em ferro fundido, haste ascendente com flange, classe 125 libras, DN= 6´</t>
  </si>
  <si>
    <t>47.06.340</t>
  </si>
  <si>
    <t>Válvula de gaveta em ferro fundido, haste ascendente com flange, classe 125 libras, DN= 4´</t>
  </si>
  <si>
    <t>47.06.330</t>
  </si>
  <si>
    <t>Válvula de governo (retenção e alarme) completa, corpo em ferro fundido, classe 125 libras, DN= 4´</t>
  </si>
  <si>
    <t>47.06.320</t>
  </si>
  <si>
    <t>Visor de fluxo com janela simples, corpo em ferro fundido ou aço carbono, DN = 1´</t>
  </si>
  <si>
    <t>47.06.310</t>
  </si>
  <si>
    <t>Válvula de gaveta em ferro fundido com bolsa, DN= 100mm</t>
  </si>
  <si>
    <t>47.06.180</t>
  </si>
  <si>
    <t>Válvula de segurança em ferro fundido rosqueada com pressão de ajuste 6,1 até 10,0kgf/cm², DN= 3/4´</t>
  </si>
  <si>
    <t>47.06.110</t>
  </si>
  <si>
    <t>Válvula de segurança em ferro fundido rosqueada com pressão de ajuste 0,4 até 0,75kgf/cm², DN= 2´</t>
  </si>
  <si>
    <t>47.06.100</t>
  </si>
  <si>
    <t>Válvula de retenção tipo portinhola dupla em ferro fundido, DN= 4´</t>
  </si>
  <si>
    <t>47.06.090</t>
  </si>
  <si>
    <t>Válvula de retenção tipo portinhola simples em ferro fundido, DN= 4´</t>
  </si>
  <si>
    <t>47.06.080</t>
  </si>
  <si>
    <t>Válvula de gaveta em ferro fundido com bolsa, DN= 200 mm</t>
  </si>
  <si>
    <t>47.06.070</t>
  </si>
  <si>
    <t>Válvula de gaveta em ferro fundido com bolsa, DN= 150 mm</t>
  </si>
  <si>
    <t>47.06.060</t>
  </si>
  <si>
    <t>Válvula de retenção tipo portinhola simples em ferro fundido, flangeada, DN= 6´</t>
  </si>
  <si>
    <t>47.06.051</t>
  </si>
  <si>
    <t>Válvula de retenção tipo portinhola dupla em ferro fundido, DN= 6´</t>
  </si>
  <si>
    <t>47.06.050</t>
  </si>
  <si>
    <t>Válvula de retenção de pé com crivo em ferro fundido, flangeada, DN= 8´</t>
  </si>
  <si>
    <t>47.06.041</t>
  </si>
  <si>
    <t>Válvula de retenção de pé com crivo em ferro fundido, flangeada, DN= 6´</t>
  </si>
  <si>
    <t>47.06.040</t>
  </si>
  <si>
    <t>Válvula de gaveta em ferro fundido, haste ascendente com flange, classe 125 libras, DN= 2´</t>
  </si>
  <si>
    <t>47.06.030</t>
  </si>
  <si>
    <t>Registro e / ou válvula em ferro fundido</t>
  </si>
  <si>
    <t>47.06</t>
  </si>
  <si>
    <t>Válvula de gaveta em bronze com fecho rápido, DN= 1 1/2´</t>
  </si>
  <si>
    <t>47.05.580</t>
  </si>
  <si>
    <t>Válvula redutora de pressão de ação direta em bronze, extremidade roscada, para água, ar, óleo e gás, PE= 200 psi e PS= 20 à 90 psi, DN= 2´</t>
  </si>
  <si>
    <t>47.05.460</t>
  </si>
  <si>
    <t>Válvula redutora de pressão de ação direta em bronze, extremidade roscada, para água, ar, óleo e gás, PE= 200 psi e PS= 20 à 90 psi, DN= 1 1/4´</t>
  </si>
  <si>
    <t>47.05.450</t>
  </si>
  <si>
    <t>Válvula de gaveta em bronze, classe 125 libras para vapor e classe 200 libras para água, óleo e gás, DN= 3´</t>
  </si>
  <si>
    <t>47.05.430</t>
  </si>
  <si>
    <t>Válvula de gaveta em bronze, classe 125 libras para vapor e classe 200 libras para água, óleo e gás, DN= 2 1/2´</t>
  </si>
  <si>
    <t>47.05.420</t>
  </si>
  <si>
    <t>Válvula de gaveta em bronze, classe 125 libras para vapor e classe 200 libras para água, óleo e gás, DN= 1 1/2´</t>
  </si>
  <si>
    <t>47.05.410</t>
  </si>
  <si>
    <t>Válvula de gaveta em bronze, classe 125 libras para vapor e classe 200 libras para água, óleo e gás, DN= 1´</t>
  </si>
  <si>
    <t>47.05.400</t>
  </si>
  <si>
    <t>Válvula globo em bronze, classe 150 libras para vapor saturado e 300 libras para água, óleo e gás, DN= 3´</t>
  </si>
  <si>
    <t>47.05.392</t>
  </si>
  <si>
    <t>Válvula globo em bronze, classe 150 libras para vapor saturado e 300 libras para água, óleo e gás, DN= 2 1/2´</t>
  </si>
  <si>
    <t>47.05.390</t>
  </si>
  <si>
    <t>Válvula globo em bronze, classe 150 libras para vapor saturado e 300 libras para água, óleo e gás, DN= 2´</t>
  </si>
  <si>
    <t>47.05.370</t>
  </si>
  <si>
    <t>Válvula globo em bronze, classe 150 libras para vapor saturado e 300 libras para água, óleo e gás, DN= 1 1/2´</t>
  </si>
  <si>
    <t>47.05.360</t>
  </si>
  <si>
    <t>Válvula globo em bronze, classe 150 libras para vapor saturado e 300 libras para água, óleo e gás, DN= 1´</t>
  </si>
  <si>
    <t>47.05.350</t>
  </si>
  <si>
    <t>Válvula globo em bronze, classe 150 libras para vapor saturado e 300 libras para água, óleo e gás, DN= 3/4´</t>
  </si>
  <si>
    <t>47.05.340</t>
  </si>
  <si>
    <t>Válvula globo em bronze, classe 150 libras para vapor saturado e 300 libras para água, óleo e gás, DN= 4´</t>
  </si>
  <si>
    <t>47.05.320</t>
  </si>
  <si>
    <t>Válvula de gaveta em bronze, haste não ascendente, classe 150 libras para vapor saturado e 300 libras para água, óleo e gás, DN= 2´</t>
  </si>
  <si>
    <t>47.05.310</t>
  </si>
  <si>
    <t>Válvula de gaveta em bronze, haste não ascendente, classe 150 libras para vapor saturado e 300 libras para água, óleo e gás, DN= 4´</t>
  </si>
  <si>
    <t>47.05.300</t>
  </si>
  <si>
    <t>Válvula de gaveta em bronze, haste ascendente, classe 150 libras para vapor saturado e 300 libras para água, óleo e gás, DN= 4´</t>
  </si>
  <si>
    <t>47.05.296</t>
  </si>
  <si>
    <t>Válvula de gaveta em bronze, haste ascendente, classe 150 libras para vapor saturado e 300 libras para água, óleo e gás, DN= 1/2´</t>
  </si>
  <si>
    <t>47.05.290</t>
  </si>
  <si>
    <t>Válvula globo angular de 45° em bronze, DN= 2 1/2´</t>
  </si>
  <si>
    <t>47.05.280</t>
  </si>
  <si>
    <t>Válvula de retenção de pé com crivo em bronze, DN= 4´</t>
  </si>
  <si>
    <t>47.05.270</t>
  </si>
  <si>
    <t>Válvula de retenção de pé com crivo em bronze, DN= 3´</t>
  </si>
  <si>
    <t>47.05.260</t>
  </si>
  <si>
    <t>Válvula globo em bronze, classe 125 libras para vapor e classe 200 libras para água, óleo e gás, DN= 2´</t>
  </si>
  <si>
    <t>47.05.240</t>
  </si>
  <si>
    <t>Válvula de gaveta em bronze, classe 125 libras para vapor e classe 200 libras para água, óleo e gás, DN= 2´</t>
  </si>
  <si>
    <t>47.05.230</t>
  </si>
  <si>
    <t>Válvula de gaveta em bronze, classe 125 libras para vapor e classe 200 libras para água, óleo e gás, DN= 6´</t>
  </si>
  <si>
    <t>47.05.220</t>
  </si>
  <si>
    <t>Válvula de retenção de pé com crivo em bronze, DN= 2 1/2´</t>
  </si>
  <si>
    <t>47.05.210</t>
  </si>
  <si>
    <t>Válvula de retenção de pé com crivo em bronze, DN= 2´</t>
  </si>
  <si>
    <t>47.05.200</t>
  </si>
  <si>
    <t>Válvula de retenção de pé com crivo em bronze, DN= 1 1/2´</t>
  </si>
  <si>
    <t>47.05.190</t>
  </si>
  <si>
    <t>Válvula de retenção de pé com crivo em bronze, DN= 1 1/4´</t>
  </si>
  <si>
    <t>47.05.180</t>
  </si>
  <si>
    <t>Válvula de retenção de pé com crivo em bronze, DN= 1´</t>
  </si>
  <si>
    <t>47.05.170</t>
  </si>
  <si>
    <t>Válvula de retenção vertical em bronze, DN= 4´</t>
  </si>
  <si>
    <t>47.05.160</t>
  </si>
  <si>
    <t>Válvula de retenção vertical em bronze, DN= 3´</t>
  </si>
  <si>
    <t>47.05.150</t>
  </si>
  <si>
    <t>Válvula de retenção vertical em bronze, DN= 2 1/2´</t>
  </si>
  <si>
    <t>47.05.140</t>
  </si>
  <si>
    <t>Válvula de retenção vertical em bronze, DN= 2´</t>
  </si>
  <si>
    <t>47.05.130</t>
  </si>
  <si>
    <t>Válvula de retenção vertical em bronze, DN= 1 1/2´</t>
  </si>
  <si>
    <t>47.05.120</t>
  </si>
  <si>
    <t>Válvula de retenção vertical em bronze, DN= 1 1/4´</t>
  </si>
  <si>
    <t>47.05.110</t>
  </si>
  <si>
    <t>Válvula de retenção vertical em bronze, DN= 1´</t>
  </si>
  <si>
    <t>47.05.100</t>
  </si>
  <si>
    <t>Válvula de retenção vertical em bronze, DN= 3/4´</t>
  </si>
  <si>
    <t>47.05.090</t>
  </si>
  <si>
    <t>Válvula de retenção horizontal em bronze, DN= 4´</t>
  </si>
  <si>
    <t>47.05.080</t>
  </si>
  <si>
    <t>Válvula de retenção horizontal em bronze, DN= 3´</t>
  </si>
  <si>
    <t>47.05.070</t>
  </si>
  <si>
    <t>Válvula de retenção horizontal em bronze, DN= 2 1/2´</t>
  </si>
  <si>
    <t>47.05.060</t>
  </si>
  <si>
    <t>Válvula de retenção horizontal em bronze, DN= 2´</t>
  </si>
  <si>
    <t>47.05.050</t>
  </si>
  <si>
    <t>Válvula de retenção horizontal em bronze, DN= 1 1/2´</t>
  </si>
  <si>
    <t>47.05.040</t>
  </si>
  <si>
    <t>Válvula de retenção horizontal em bronze, DN= 1 1/4´</t>
  </si>
  <si>
    <t>47.05.030</t>
  </si>
  <si>
    <t>Válvula de retenção horizontal em bronze, DN= 1´</t>
  </si>
  <si>
    <t>47.05.020</t>
  </si>
  <si>
    <t>Válvula de retenção horizontal em bronze, DN= 3/4´</t>
  </si>
  <si>
    <t>47.05.010</t>
  </si>
  <si>
    <t>Registro e / ou válvula em bronze</t>
  </si>
  <si>
    <t>47.05</t>
  </si>
  <si>
    <t>Válvula de descarga com registro próprio, duplo acionamento limitador de fluxo, DN = 1 1/2´</t>
  </si>
  <si>
    <t>47.04.180</t>
  </si>
  <si>
    <t>Válvula de acionamento hidromecânico para ducha, em latão cromado, DN= 3/4´</t>
  </si>
  <si>
    <t>47.04.120</t>
  </si>
  <si>
    <t>Válvula de acionamento hidromecânico para piso</t>
  </si>
  <si>
    <t>47.04.110</t>
  </si>
  <si>
    <t>Válvula de mictório padrão, vazão automática, DN= 3/4´</t>
  </si>
  <si>
    <t>47.04.100</t>
  </si>
  <si>
    <t>Válvula de mictório antivandalismo, DN= 3/4´</t>
  </si>
  <si>
    <t>47.04.090</t>
  </si>
  <si>
    <t>Válvula de descarga externa, tipo alavanca com registro próprio, DN= 1 1/4´ e DN= 1 1/2´</t>
  </si>
  <si>
    <t>47.04.080</t>
  </si>
  <si>
    <t>Válvula de descarga antivandalismo, DN= 1 1/2´</t>
  </si>
  <si>
    <t>47.04.050</t>
  </si>
  <si>
    <t>Válvula de descarga com registro próprio, DN= 1 1/2´</t>
  </si>
  <si>
    <t>47.04.040</t>
  </si>
  <si>
    <t>Válvula de descarga com registro próprio, DN= 1 1/4´</t>
  </si>
  <si>
    <t>47.04.030</t>
  </si>
  <si>
    <t>Válvula de descarga com registro próprio, duplo acionamento limitador de fluxo, DN= 1 1/4´</t>
  </si>
  <si>
    <t>47.04.020</t>
  </si>
  <si>
    <t>Válvula de descarga ou para acionamento de metais sanitários</t>
  </si>
  <si>
    <t>47.04</t>
  </si>
  <si>
    <t>Registro regulador de vazão para torneira, misturador e bidê, em latão cromado com canopla, DN= 1/2´</t>
  </si>
  <si>
    <t>47.02.210</t>
  </si>
  <si>
    <t>Registro regulador de vazão para chuveiro e ducha em latão cromado com canopla, DN= 1/2´</t>
  </si>
  <si>
    <t>47.02.200</t>
  </si>
  <si>
    <t>Registro de pressão em latão fundido cromado com canopla, DN= 3/4´ - linha especial</t>
  </si>
  <si>
    <t>47.02.110</t>
  </si>
  <si>
    <t>Registro de pressão em latão fundido cromado com canopla, DN= 1/2´ - linha especial</t>
  </si>
  <si>
    <t>47.02.100</t>
  </si>
  <si>
    <t>Registro de gaveta em latão fundido cromado com canopla, DN= 1 1/2´ - linha especial</t>
  </si>
  <si>
    <t>47.02.050</t>
  </si>
  <si>
    <t>Registro de gaveta em latão fundido cromado com canopla, DN= 1 1/4´ - linha especial</t>
  </si>
  <si>
    <t>47.02.040</t>
  </si>
  <si>
    <t>Registro de gaveta em latão fundido cromado com canopla, DN= 1´ - linha especial</t>
  </si>
  <si>
    <t>47.02.030</t>
  </si>
  <si>
    <t>Registro de gaveta em latão fundido cromado com canopla, DN= 3/4´ - linha especial</t>
  </si>
  <si>
    <t>47.02.020</t>
  </si>
  <si>
    <t>Registro de gaveta em latão fundido cromado com canopla, DN= 1/2´ - linha especial</t>
  </si>
  <si>
    <t>47.02.010</t>
  </si>
  <si>
    <t>Registro e / ou válvula em latão fundido com acabamento cromado</t>
  </si>
  <si>
    <t>47.02</t>
  </si>
  <si>
    <t>Válvula de esfera monobloco em latão fundido passagem plena, acionamento com alavanca, DN= 4´</t>
  </si>
  <si>
    <t>47.01.220</t>
  </si>
  <si>
    <t>Válvula de esfera monobloco em latão fundido passagem plena, acionamento com alavanca, DN= 2´</t>
  </si>
  <si>
    <t>47.01.210</t>
  </si>
  <si>
    <t>Válvula de esfera tripartida em latão fundido, classe 150 libras para gás e 300 libras para líquidos e fluidos, DN= 1´</t>
  </si>
  <si>
    <t>47.01.200</t>
  </si>
  <si>
    <t>Válvula de esfera monobloco em latão fundido passagem plena, acionamento com alavanca, DN= 1´</t>
  </si>
  <si>
    <t>47.01.190</t>
  </si>
  <si>
    <t>Válvula de esfera monobloco em latão fundido passagem plena, acionamento com alavanca, DN= 3/4´</t>
  </si>
  <si>
    <t>47.01.180</t>
  </si>
  <si>
    <t>Válvula de esfera monobloco em latão fundido passagem plena, acionamento com alavanca, DN= 1/2´</t>
  </si>
  <si>
    <t>47.01.170</t>
  </si>
  <si>
    <t>Registro de pressão em latão fundido sem acabamento, DN= 3/4´</t>
  </si>
  <si>
    <t>47.01.130</t>
  </si>
  <si>
    <t>Registro de gaveta em latão fundido sem acabamento, DN= 4´</t>
  </si>
  <si>
    <t>47.01.090</t>
  </si>
  <si>
    <t>Registro de gaveta em latão fundido sem acabamento, DN= 3´</t>
  </si>
  <si>
    <t>47.01.080</t>
  </si>
  <si>
    <t>Registro de gaveta em latão fundido sem acabamento, DN= 2 1/2´</t>
  </si>
  <si>
    <t>47.01.070</t>
  </si>
  <si>
    <t>Registro de gaveta em latão fundido sem acabamento, DN= 2´</t>
  </si>
  <si>
    <t>47.01.060</t>
  </si>
  <si>
    <t>Registro de gaveta em latão fundido sem acabamento, DN= 1 1/2´</t>
  </si>
  <si>
    <t>47.01.050</t>
  </si>
  <si>
    <t>Registro de gaveta em latão fundido sem acabamento, DN= 1 1/4´</t>
  </si>
  <si>
    <t>47.01.040</t>
  </si>
  <si>
    <t>Registro de gaveta em latão fundido sem acabamento, DN= 1´</t>
  </si>
  <si>
    <t>47.01.030</t>
  </si>
  <si>
    <t>Registro de gaveta em latão fundido sem acabamento, DN= 3/4´</t>
  </si>
  <si>
    <t>47.01.020</t>
  </si>
  <si>
    <t>Registro de gaveta em latão fundido sem acabamento, DN= 1/2´</t>
  </si>
  <si>
    <t>47.01.010</t>
  </si>
  <si>
    <t>Registro e / ou válvula em latão fundido sem acabamento</t>
  </si>
  <si>
    <t>47.01</t>
  </si>
  <si>
    <t>VÁLVULAS E APARELHOS DE MEDIÇÃO E CONTROLE PARA LÍQUIDOS E GASES</t>
  </si>
  <si>
    <t>47</t>
  </si>
  <si>
    <t>Tubo de cobre sem costura, rígido, espessura 1/16" - diâmetro 1.5/8", inclusive conexões</t>
  </si>
  <si>
    <t>46.32.011</t>
  </si>
  <si>
    <t>Tubo de cobre sem costura, rígido, espessura 1/16" - diâmetro 1.1/2", inclusive conexões</t>
  </si>
  <si>
    <t>46.32.010</t>
  </si>
  <si>
    <t>Tubo de cobre sem costura, rígido, espessura 1/16" - diâmetro 1.3/8", inclusive conexões</t>
  </si>
  <si>
    <t>46.32.009</t>
  </si>
  <si>
    <t>Tubo de cobre sem costura, rígido, espessura 1/16" - diâmetro 1.1/4", inclusive conexões</t>
  </si>
  <si>
    <t>46.32.008</t>
  </si>
  <si>
    <t>Tubo de cobre sem costura, rígido, espessura 1/16" - diâmetro 1.1/8", inclusive conexões</t>
  </si>
  <si>
    <t>46.32.007</t>
  </si>
  <si>
    <t>Tubo de cobre sem costura, rígido, espessura 1/16" - diâmetro 1", inclusive conexões</t>
  </si>
  <si>
    <t>46.32.006</t>
  </si>
  <si>
    <t>Tubo de cobre sem costura, rígido, espessura 1/16" - diâmetro 7/8", inclusive conexões</t>
  </si>
  <si>
    <t>46.32.005</t>
  </si>
  <si>
    <t>Tubo de cobre sem costura, rígido, espessura 1/16" - diâmetro 3/4", inclusive conexões</t>
  </si>
  <si>
    <t>46.32.004</t>
  </si>
  <si>
    <t>Tubo de cobre sem costura, rígido, espessura 1/16" - diâmetro 5/8", inclusive conexões</t>
  </si>
  <si>
    <t>46.32.003</t>
  </si>
  <si>
    <t>Tubo de cobre sem costura, rígido, espessura 1/16" - diâmetro 1/2", inclusive conexões</t>
  </si>
  <si>
    <t>46.32.002</t>
  </si>
  <si>
    <t>Tubo de cobre sem costura, rígido, espessura 1/16" - diâmetro 3/8", inclusive conexões</t>
  </si>
  <si>
    <t>46.32.001</t>
  </si>
  <si>
    <t>Tubulação com conexões em cobre rígido, para sistema VRF de ar condicionado</t>
  </si>
  <si>
    <t>46.32</t>
  </si>
  <si>
    <t>Luva de redução em PEAD de alta densidade PE100 - diâmetro = 90 mm x 63 mm</t>
  </si>
  <si>
    <t>46.31.060</t>
  </si>
  <si>
    <t>Tê em PEAD de alta densidade PE100 - diâmetro = 90 mm</t>
  </si>
  <si>
    <t>46.31.050</t>
  </si>
  <si>
    <t>Cap em PEAD de alta densidade PE100 - diâmetro = 90 mm</t>
  </si>
  <si>
    <t>46.31.040</t>
  </si>
  <si>
    <t>Cotovelo 90º em PEAD de alta densidade PE100 - diâmetro = 90 mm</t>
  </si>
  <si>
    <t>46.31.030</t>
  </si>
  <si>
    <t>Cotovelo 45º em PEAD de alta densidade PE100 - diâmetro = 90 mm</t>
  </si>
  <si>
    <t>46.31.020</t>
  </si>
  <si>
    <t>Tubo em PEAD de alta densidade para passagem e distribuição de gás natural - PE100 - SDR11 - diâmetro = 90 mm</t>
  </si>
  <si>
    <t>46.31.010</t>
  </si>
  <si>
    <t>Tubulações, conexões e acessórios em PEAD</t>
  </si>
  <si>
    <t>46.31</t>
  </si>
  <si>
    <t>Tê misturador com inserto metálico em polipropileno PPR, DN= 25 mm x 3/4´</t>
  </si>
  <si>
    <t>46.30.960</t>
  </si>
  <si>
    <t>Tê com inserto metálico central em polipropileno PPR, DN= 25 mm x 3/4´</t>
  </si>
  <si>
    <t>46.30.880</t>
  </si>
  <si>
    <t>Tê com inserto metálico central em polipropileno PPR, DN= 25 mm x 1/2´</t>
  </si>
  <si>
    <t>46.30.870</t>
  </si>
  <si>
    <t>Tê com inserto metálico central em polipropileno PPR, DN= 20 mm x 1/2´</t>
  </si>
  <si>
    <t>46.30.860</t>
  </si>
  <si>
    <t>Tê misturador em polipropileno PPR, DN= 25 mm</t>
  </si>
  <si>
    <t>46.30.780</t>
  </si>
  <si>
    <t>Tê de redução externa em polipropileno PPR, DN= 110x110x90 mm</t>
  </si>
  <si>
    <t>46.30.540</t>
  </si>
  <si>
    <t>Tê de redução externa em polipropileno PPR, DN= 110x110x75 mm</t>
  </si>
  <si>
    <t>46.30.530</t>
  </si>
  <si>
    <t>Tê de redução externa em polipropileno PPR, DN= 63x63x50 mm</t>
  </si>
  <si>
    <t>46.30.480</t>
  </si>
  <si>
    <t>Tê de redução externa em polipropileno PPR, DN= 63x63x40 mm</t>
  </si>
  <si>
    <t>46.30.470</t>
  </si>
  <si>
    <t>Tê de redução externa em polipropileno PPR, DN= 40x40x32 mm</t>
  </si>
  <si>
    <t>46.30.440</t>
  </si>
  <si>
    <t>Tê de redução externa em polipropileno PPR, DN= 32x32x25 mm</t>
  </si>
  <si>
    <t>46.30.420</t>
  </si>
  <si>
    <t>Tê de redução externa em polipropileno PPR, DN= 25x25x20 mm</t>
  </si>
  <si>
    <t>46.30.390</t>
  </si>
  <si>
    <t>Tê normal em polipropileno PPR, DN= 75 mm</t>
  </si>
  <si>
    <t>46.30.340</t>
  </si>
  <si>
    <t>Tê normal em polipropileno PPR, DN= 63 mm</t>
  </si>
  <si>
    <t>46.30.330</t>
  </si>
  <si>
    <t>Tê normal em polipropileno PPR, DN= 50 mm</t>
  </si>
  <si>
    <t>46.30.320</t>
  </si>
  <si>
    <t>Tê normal em polipropileno PPR, DN= 40 mm</t>
  </si>
  <si>
    <t>46.30.310</t>
  </si>
  <si>
    <t>Tê normal em polipropileno PPR, DN= 32 mm</t>
  </si>
  <si>
    <t>46.30.300</t>
  </si>
  <si>
    <t>Tê normal em polipropileno PPR, DN= 25 mm</t>
  </si>
  <si>
    <t>46.30.290</t>
  </si>
  <si>
    <t>Tê normal em polipropileno PPR, DN= 20 mm</t>
  </si>
  <si>
    <t>46.30.280</t>
  </si>
  <si>
    <t>Joelho 90° com inserto metálico em polipropileno PPR, DN=32mm x1´</t>
  </si>
  <si>
    <t>46.30.150</t>
  </si>
  <si>
    <t>Joelho 90° com inserto metálico em polipropileno PPR, DN=32mm x 3/4´</t>
  </si>
  <si>
    <t>46.30.140</t>
  </si>
  <si>
    <t>Joelho 90° com inserto metálico em polipropileno PPR, DN=25mm x 1/2´</t>
  </si>
  <si>
    <t>46.30.110</t>
  </si>
  <si>
    <t>Joelho 90° com inserto metálico em polipropileno PPR, DN=20mm x 1/2´</t>
  </si>
  <si>
    <t>46.30.100</t>
  </si>
  <si>
    <t>Joelho 90° em polipropileno PPR, DN=75 mm</t>
  </si>
  <si>
    <t>46.30.070</t>
  </si>
  <si>
    <t>Joelho 90° em polipropileno PPR, DN=63 mm</t>
  </si>
  <si>
    <t>46.30.060</t>
  </si>
  <si>
    <t>Joelho 90° em polipropileno PPR, DN=50 mm</t>
  </si>
  <si>
    <t>46.30.050</t>
  </si>
  <si>
    <t>Joelho 90° em polipropileno PPR, DN=40 mm</t>
  </si>
  <si>
    <t>46.30.040</t>
  </si>
  <si>
    <t>Joelho 90° em polipropileno PPR, DN=32 mm</t>
  </si>
  <si>
    <t>46.30.030</t>
  </si>
  <si>
    <t>Joelho 90° em polipropileno PPR, DN=25 mm</t>
  </si>
  <si>
    <t>46.30.020</t>
  </si>
  <si>
    <t>Joelho 90° em polipropileno PPR, DN=20 mm</t>
  </si>
  <si>
    <t>46.30.010</t>
  </si>
  <si>
    <t>Tubulação, conexões e acessórios em PPR - Água fria / quente.</t>
  </si>
  <si>
    <t>46.30</t>
  </si>
  <si>
    <t>Joelho 45° em polipropileno PPR, DN= 63 mm</t>
  </si>
  <si>
    <t>46.29.950</t>
  </si>
  <si>
    <t>Joelho 45° em polipropileno PPR, DN= 50 mm</t>
  </si>
  <si>
    <t>46.29.940</t>
  </si>
  <si>
    <t>Joelho 45° em polipropileno PPR, DN= 40 mm</t>
  </si>
  <si>
    <t>46.29.930</t>
  </si>
  <si>
    <t>Joelho 45° em polipropileno PPR, DN= 32 mm</t>
  </si>
  <si>
    <t>46.29.920</t>
  </si>
  <si>
    <t>Joelho 45° em polipropileno PPR, DN= 25 mm</t>
  </si>
  <si>
    <t>46.29.910</t>
  </si>
  <si>
    <t>Joelho 45° em polipropileno PPR, DN= 20 mm</t>
  </si>
  <si>
    <t>46.29.900</t>
  </si>
  <si>
    <t>Conector com inserto metálico em polipropileno PPR, DN= 75 mm x 2 1/2´</t>
  </si>
  <si>
    <t>46.29.870</t>
  </si>
  <si>
    <t>Conector com inserto metálico em polipropileno PPR, DN= 63 mm x 2´</t>
  </si>
  <si>
    <t>46.29.860</t>
  </si>
  <si>
    <t>Conector com inserto metálico em polipropileno PPR, DN= 50 mm x 1 1/2´</t>
  </si>
  <si>
    <t>46.29.850</t>
  </si>
  <si>
    <t>Conector com inserto metálico em polipropileno PPR, DN= 40 mm x 1 1/4´</t>
  </si>
  <si>
    <t>46.29.840</t>
  </si>
  <si>
    <t>Conector com inserto metálico em polipropileno PPR, DN= 32 mm x 1´</t>
  </si>
  <si>
    <t>46.29.830</t>
  </si>
  <si>
    <t>Conector com inserto metálico em polipropileno PPR, DN= 32 mm x 3/4´</t>
  </si>
  <si>
    <t>46.29.820</t>
  </si>
  <si>
    <t>Conector com inserto metálico em polipropileno PPR, DN= 25 mm x 3/4´</t>
  </si>
  <si>
    <t>46.29.810</t>
  </si>
  <si>
    <t>Luva de redução em polipropileno PPR, DN= 32x25 mm</t>
  </si>
  <si>
    <t>46.29.640</t>
  </si>
  <si>
    <t>Luva em polipropileno PPR, DN= 110 mm</t>
  </si>
  <si>
    <t>46.29.610</t>
  </si>
  <si>
    <t>Luva em polipropileno PPR, DN= 90 mm</t>
  </si>
  <si>
    <t>46.29.600</t>
  </si>
  <si>
    <t>Luva em polipropileno PPR, DN= 75 mm</t>
  </si>
  <si>
    <t>46.29.590</t>
  </si>
  <si>
    <t>Luva em polipropileno PPR, DN= 63 mm</t>
  </si>
  <si>
    <t>46.29.580</t>
  </si>
  <si>
    <t>Luva em polipropileno PPR, DN= 50 mm</t>
  </si>
  <si>
    <t>46.29.570</t>
  </si>
  <si>
    <t>Luva em polipropileno PPR, DN= 40 mm</t>
  </si>
  <si>
    <t>46.29.560</t>
  </si>
  <si>
    <t>Luva em polipropileno PPR, DN= 32 mm</t>
  </si>
  <si>
    <t>46.29.550</t>
  </si>
  <si>
    <t>Luva em polipropileno PPR, DN= 25 mm</t>
  </si>
  <si>
    <t>46.29.540</t>
  </si>
  <si>
    <t>Luva em polipropileno PPR, DN= 20 mm</t>
  </si>
  <si>
    <t>46.29.530</t>
  </si>
  <si>
    <t>Curva de transposição em polipropileno PPR, DN= 32 mm</t>
  </si>
  <si>
    <t>46.29.460</t>
  </si>
  <si>
    <t>Curva de transposição em polipropileno PPR, DN= 25 mm</t>
  </si>
  <si>
    <t>46.29.450</t>
  </si>
  <si>
    <t>Curva de transposição em polipropileno PPR, DN= 20 mm</t>
  </si>
  <si>
    <t>46.29.440</t>
  </si>
  <si>
    <t>Curva 90° em polipropileno PPR, DN= 32 mm</t>
  </si>
  <si>
    <t>46.29.370</t>
  </si>
  <si>
    <t>Curva 90° em polipropileno PPR, DN= 25 mm</t>
  </si>
  <si>
    <t>46.29.360</t>
  </si>
  <si>
    <t>Curva 90° em polipropileno PPR, DN= 20 mm</t>
  </si>
  <si>
    <t>46.29.350</t>
  </si>
  <si>
    <t>Bucha de redução em polipropileno PPR, DN= 90x75 mm</t>
  </si>
  <si>
    <t>46.29.320</t>
  </si>
  <si>
    <t>Bucha de redução em polipropileno PPR, DN= 90x63 mm</t>
  </si>
  <si>
    <t>46.29.310</t>
  </si>
  <si>
    <t>Bucha de redução em polipropileno PPR, DN= 75x63 mm</t>
  </si>
  <si>
    <t>46.29.300</t>
  </si>
  <si>
    <t>Bucha de redução em polipropileno PPR, DN= 75x50 mm</t>
  </si>
  <si>
    <t>46.29.290</t>
  </si>
  <si>
    <t>Bucha de redução em polipropileno PPR, DN= 63x50 mm</t>
  </si>
  <si>
    <t>46.29.280</t>
  </si>
  <si>
    <t>Bucha de redução em polipropileno PPR, DN= 63x40 mm</t>
  </si>
  <si>
    <t>46.29.270</t>
  </si>
  <si>
    <t>Bucha de redução em polipropileno PPR, DN= 50x40 mm</t>
  </si>
  <si>
    <t>46.29.260</t>
  </si>
  <si>
    <t>Bucha de redução em polipropileno PPR, DN= 40x32 mm</t>
  </si>
  <si>
    <t>46.29.230</t>
  </si>
  <si>
    <t>Bucha de redução em polipropileno PPR, DN= 40x25 mm</t>
  </si>
  <si>
    <t>46.29.220</t>
  </si>
  <si>
    <t>Bucha de redução em polipropileno PPR, DN= 32x25 mm</t>
  </si>
  <si>
    <t>46.29.210</t>
  </si>
  <si>
    <t>Bucha de redução em polipropileno PPR, DN= 32x20 mm</t>
  </si>
  <si>
    <t>46.29.200</t>
  </si>
  <si>
    <t>Bucha de redução em polipropileno PPR, DN= 25x20 mm</t>
  </si>
  <si>
    <t>46.29.190</t>
  </si>
  <si>
    <t>Tubo em polipropileno PPR, classe de pressão PN 25, DN= 110 mm</t>
  </si>
  <si>
    <t>46.29.180</t>
  </si>
  <si>
    <t>Tubo em polipropileno PPR, classe de pressão PN 25, DN= 90 mm</t>
  </si>
  <si>
    <t>46.29.170</t>
  </si>
  <si>
    <t>Tubo em polipropileno PPR, classe de pressão PN 25, DN= 75 mm</t>
  </si>
  <si>
    <t>46.29.160</t>
  </si>
  <si>
    <t>Tubo em polipropileno PPR, classe de pressão PN 25, DN= 63 mm</t>
  </si>
  <si>
    <t>46.29.150</t>
  </si>
  <si>
    <t>Tubo em polipropileno PPR, classe de pressão PN 25, DN= 50 mm</t>
  </si>
  <si>
    <t>46.29.140</t>
  </si>
  <si>
    <t>Tubo em polipropileno PPR, classe de pressão PN 25, DN= 40 mm</t>
  </si>
  <si>
    <t>46.29.130</t>
  </si>
  <si>
    <t>Tubo em polipropileno PPR, classe de pressão PN 25, DN= 32 mm</t>
  </si>
  <si>
    <t>46.29.120</t>
  </si>
  <si>
    <t>Tubo em polipropileno PPR, classe de pressão PN 25, DN= 25 mm</t>
  </si>
  <si>
    <t>46.29.110</t>
  </si>
  <si>
    <t>Tubo em polipropileno PPR, classe de pressão PN 25, DN= 20 mm</t>
  </si>
  <si>
    <t>46.29.100</t>
  </si>
  <si>
    <t>Tubo em polipropileno PPR, classe de pressão PN 20, DN= 110 mm</t>
  </si>
  <si>
    <t>46.29.090</t>
  </si>
  <si>
    <t>Tubo em polipropileno PPR, classe de pressão PN 20, DN= 90 mm</t>
  </si>
  <si>
    <t>46.29.080</t>
  </si>
  <si>
    <t>Tubo em polipropileno PPR, classe de pressão PN 20, DN= 75 mm</t>
  </si>
  <si>
    <t>46.29.070</t>
  </si>
  <si>
    <t>Tubo em polipropileno PPR, classe de pressão PN 20, DN= 63 mm</t>
  </si>
  <si>
    <t>46.29.060</t>
  </si>
  <si>
    <t>Tubo em polipropileno PPR, classe de pressão PN 20, DN= 50 mm</t>
  </si>
  <si>
    <t>46.29.050</t>
  </si>
  <si>
    <t>Tubo em polipropileno PPR, classe de pressão PN 20, DN= 40 mm</t>
  </si>
  <si>
    <t>46.29.040</t>
  </si>
  <si>
    <t>Tubo em polipropileno PPR, classe de pressão PN 20, DN= 32 mm</t>
  </si>
  <si>
    <t>46.29.030</t>
  </si>
  <si>
    <t>Tubo em polipropileno PPR, classe de pressão PN 20, DN= 25 mm</t>
  </si>
  <si>
    <t>46.29.020</t>
  </si>
  <si>
    <t>Tubo em polipropileno PPR, classe de pressão PN 20, DN= 20 mm</t>
  </si>
  <si>
    <t>46.29.010</t>
  </si>
  <si>
    <t>Tubulação, conexões e acessórios em PPR - Água fria / quente</t>
  </si>
  <si>
    <t>46.29</t>
  </si>
  <si>
    <t>Tubo de cobre flexível, espessura 1/32" - diâmetro 3/4", inclusive conexões</t>
  </si>
  <si>
    <t>46.27.110</t>
  </si>
  <si>
    <t>Tubo de cobre flexível, espessura 1/32" - diâmetro 5/8", inclusive conexões</t>
  </si>
  <si>
    <t>46.27.100</t>
  </si>
  <si>
    <t>Tubo de cobre flexível, espessura 1/32" - diâmetro 1/2", inclusive conexões</t>
  </si>
  <si>
    <t>46.27.090</t>
  </si>
  <si>
    <t>Tubo de cobre flexível, espessura 1/32" - diâmetro 3/8", inclusive conexões</t>
  </si>
  <si>
    <t>46.27.080</t>
  </si>
  <si>
    <t>Tubo de cobre flexível, espessura 1/32" - diâmetro 5/16", inclusive conexões</t>
  </si>
  <si>
    <t>46.27.070</t>
  </si>
  <si>
    <t>Tubo de cobre flexível, espessura 1/32" - diâmetro 1/4", inclusive conexões</t>
  </si>
  <si>
    <t>46.27.060</t>
  </si>
  <si>
    <t>Tubo de cobre flexível, espessura 1/32" - diâmetro 3/16", inclusive conexões</t>
  </si>
  <si>
    <t>46.27.050</t>
  </si>
  <si>
    <t>Tubulação com conexões em cobre, para sistema de ar condicionado</t>
  </si>
  <si>
    <t>46.27</t>
  </si>
  <si>
    <t>Junção 45° em ferro fundido, predial SMU, DN= 200 x 200 mm</t>
  </si>
  <si>
    <t>46.26.930</t>
  </si>
  <si>
    <t>Junção 45° em ferro fundido, predial SMU, DN= 200 x 100 mm</t>
  </si>
  <si>
    <t>46.26.920</t>
  </si>
  <si>
    <t>Junção 45° em ferro fundido, predial SMU, DN= 150 x 100 mm</t>
  </si>
  <si>
    <t>46.26.910</t>
  </si>
  <si>
    <t>Junção 45° em ferro fundido, predial SMU, DN= 125 x 100 mm</t>
  </si>
  <si>
    <t>46.26.900</t>
  </si>
  <si>
    <t>Tampão simples em ferro fundido, predial SMU, DN= 150 mm</t>
  </si>
  <si>
    <t>46.26.840</t>
  </si>
  <si>
    <t>Abraçadeira dentada para travamento em aço inoxidável, com parafuso de aço zincado, para tubo em ferro fundido predial SMU, DN= 150 mm</t>
  </si>
  <si>
    <t>46.26.830</t>
  </si>
  <si>
    <t>Abraçadeira dentada para travamento em aço inoxidável, com parafuso de aço zincado, para tubo em ferro fundido predial SMU, DN= 100 mm</t>
  </si>
  <si>
    <t>46.26.820</t>
  </si>
  <si>
    <t>Abraçadeira dentada para travamento em aço inoxidável, com parafuso de aço zincado, para tubo em ferro fundido predial SMU, DN= 75 mm</t>
  </si>
  <si>
    <t>46.26.810</t>
  </si>
  <si>
    <t>Abraçadeira dentada para travamento em aço inoxidável, com parafuso de aço zincado, para tubo em ferro fundido predial SMU, DN= 50 mm</t>
  </si>
  <si>
    <t>46.26.800</t>
  </si>
  <si>
    <t>Te de visita em ferro fundido, predial SMU, DN= 200 mm</t>
  </si>
  <si>
    <t>46.26.740</t>
  </si>
  <si>
    <t>Te de visita em ferro fundido, predial SMU, DN= 150 mm</t>
  </si>
  <si>
    <t>46.26.730</t>
  </si>
  <si>
    <t>Te de visita em ferro fundido, predial SMU, DN= 125 mm</t>
  </si>
  <si>
    <t>46.26.720</t>
  </si>
  <si>
    <t>Te de visita em ferro fundido, predial SMU, DN= 100 mm</t>
  </si>
  <si>
    <t>46.26.710</t>
  </si>
  <si>
    <t>Te de visita em ferro fundido, predial SMU, DN= 75 mm</t>
  </si>
  <si>
    <t>46.26.700</t>
  </si>
  <si>
    <t>Redução excêntrica em ferro fundido, predial SMU, DN= 250 x 200 mm</t>
  </si>
  <si>
    <t>46.26.690</t>
  </si>
  <si>
    <t>Redução excêntrica em ferro fundido, predial SMU, DN= 200 x 150 mm</t>
  </si>
  <si>
    <t>46.26.640</t>
  </si>
  <si>
    <t>Redução excêntrica em ferro fundido, predial SMU, DN= 200 x 125 mm</t>
  </si>
  <si>
    <t>46.26.636</t>
  </si>
  <si>
    <t>Redução excêntrica em ferro fundido, predial SMU, DN= 150 x 125 mm</t>
  </si>
  <si>
    <t>46.26.634</t>
  </si>
  <si>
    <t>Redução excêntrica em ferro fundido, predial SMU, DN= 150 x 100 mm</t>
  </si>
  <si>
    <t>46.26.632</t>
  </si>
  <si>
    <t>Redução excêntrica em ferro fundido, predial SMU, DN= 150 x 75 mm</t>
  </si>
  <si>
    <t>46.26.616</t>
  </si>
  <si>
    <t>Redução excêntrica em ferro fundido, predial SMU, DN= 125 x 100 mm</t>
  </si>
  <si>
    <t>46.26.614</t>
  </si>
  <si>
    <t>Redução excêntrica em ferro fundido, predial SMU, DN= 125 x 75 mm</t>
  </si>
  <si>
    <t>46.26.612</t>
  </si>
  <si>
    <t>Redução excêntrica em ferro fundido, predial SMU, DN= 100 x 75 mm</t>
  </si>
  <si>
    <t>46.26.610</t>
  </si>
  <si>
    <t>Redução excêntrica em ferro fundido, predial SMU, DN= 75 x 50 mm</t>
  </si>
  <si>
    <t>46.26.600</t>
  </si>
  <si>
    <t>Junta de união em aço inoxidável com parafuso de aço zincado, para tubo em ferro fundido predial SMU, DN= 250 mm</t>
  </si>
  <si>
    <t>46.26.590</t>
  </si>
  <si>
    <t>Junta de união em aço inoxidável com parafuso de aço zincado, para tubo em ferro fundido predial SMU, DN= 125 mm</t>
  </si>
  <si>
    <t>46.26.580</t>
  </si>
  <si>
    <t>Junção 45° em ferro fundido, predial SMU, DN= 150 x 150 mm</t>
  </si>
  <si>
    <t>46.26.560</t>
  </si>
  <si>
    <t>Junção 45° em ferro fundido, predial SMU, DN= 100 x 100 mm</t>
  </si>
  <si>
    <t>46.26.550</t>
  </si>
  <si>
    <t>Junção 45° em ferro fundido, predial SMU, DN= 100 x 75 mm</t>
  </si>
  <si>
    <t>46.26.540</t>
  </si>
  <si>
    <t>Junção 45° em ferro fundido, predial SMU, DN= 75 x 75 mm</t>
  </si>
  <si>
    <t>46.26.520</t>
  </si>
  <si>
    <t>Junção 45° em ferro fundido, predial SMU, DN= 75 x 50 mm</t>
  </si>
  <si>
    <t>46.26.516</t>
  </si>
  <si>
    <t>Junção 45° em ferro fundido, predial SMU, DN= 50 x 50 mm</t>
  </si>
  <si>
    <t>46.26.510</t>
  </si>
  <si>
    <t>Joelho 88° em ferro fundido, predial SMU, DN= 200 mm</t>
  </si>
  <si>
    <t>46.26.500</t>
  </si>
  <si>
    <t>Joelho 88° em ferro fundido, predial SMU, DN= 150 mm</t>
  </si>
  <si>
    <t>46.26.490</t>
  </si>
  <si>
    <t>Joelho 88° em ferro fundido, predial SMU, DN= 100 mm</t>
  </si>
  <si>
    <t>46.26.480</t>
  </si>
  <si>
    <t>Joelho 88° em ferro fundido, predial SMU, DN= 75 mm</t>
  </si>
  <si>
    <t>46.26.470</t>
  </si>
  <si>
    <t>Joelho 88° em ferro fundido, predial SMU, DN= 50 mm</t>
  </si>
  <si>
    <t>46.26.460</t>
  </si>
  <si>
    <t>Joelho 45° em ferro fundido, predial SMU, DN= 200 mm</t>
  </si>
  <si>
    <t>46.26.440</t>
  </si>
  <si>
    <t>Joelho 45° em ferro fundido, predial SMU, DN= 150 mm</t>
  </si>
  <si>
    <t>46.26.430</t>
  </si>
  <si>
    <t>Joelho 45° em ferro fundido, predial SMU, DN= 125 mm</t>
  </si>
  <si>
    <t>46.26.426</t>
  </si>
  <si>
    <t>Joelho 45° em ferro fundido, predial SMU, DN= 100 mm</t>
  </si>
  <si>
    <t>46.26.420</t>
  </si>
  <si>
    <t>Joelho 45° em ferro fundido, predial SMU, DN= 75 mm</t>
  </si>
  <si>
    <t>46.26.410</t>
  </si>
  <si>
    <t>Joelho 45° em ferro fundido, predial SMU, DN= 50 mm</t>
  </si>
  <si>
    <t>46.26.400</t>
  </si>
  <si>
    <t>Tubo em ferro fundido com ponta e ponta, predial SMU, DN= 250 mm</t>
  </si>
  <si>
    <t>46.26.210</t>
  </si>
  <si>
    <t>Tubo em ferro fundido com ponta e ponta, predial SMU, DN= 125 mm</t>
  </si>
  <si>
    <t>46.26.200</t>
  </si>
  <si>
    <t>Conjunto de ancoragem para tubo em ferro fundido predial SMU, DN= 200 mm</t>
  </si>
  <si>
    <t>46.26.150</t>
  </si>
  <si>
    <t>Conjunto de ancoragem para tubo em ferro fundido predial SMU, DN= 150 mm</t>
  </si>
  <si>
    <t>46.26.140</t>
  </si>
  <si>
    <t>Conjunto de ancoragem para tubo em ferro fundido predial SMU, DN= 125 mm</t>
  </si>
  <si>
    <t>46.26.136</t>
  </si>
  <si>
    <t>Conjunto de ancoragem para tubo em ferro fundido predial SMU, DN= 100 mm</t>
  </si>
  <si>
    <t>46.26.130</t>
  </si>
  <si>
    <t>Conjunto de ancoragem para tubo em ferro fundido predial SMU, DN= 75 mm</t>
  </si>
  <si>
    <t>46.26.120</t>
  </si>
  <si>
    <t>Conjunto de ancoragem para tubo em ferro fundido predial SMU, DN= 50 mm</t>
  </si>
  <si>
    <t>46.26.110</t>
  </si>
  <si>
    <t>Junta de união em aço inoxidável com parafuso de aço zincado, para tubo em ferro fundido predial SMU, DN= 200 mm</t>
  </si>
  <si>
    <t>46.26.100</t>
  </si>
  <si>
    <t>Junta de união em aço inoxidável com parafuso de aço zincado, para tubo em ferro fundido predial SMU, DN= 150 mm</t>
  </si>
  <si>
    <t>46.26.090</t>
  </si>
  <si>
    <t>Junta de união em aço inoxidável com parafuso de aço zincado, para tubo em ferro fundido predial SMU, DN= 100 mm</t>
  </si>
  <si>
    <t>46.26.080</t>
  </si>
  <si>
    <t>Junta de união em aço inoxidável com parafuso de aço zincado, para tubo em ferro fundido predial SMU, DN= 75 mm</t>
  </si>
  <si>
    <t>46.26.070</t>
  </si>
  <si>
    <t>Junta de união em aço inoxidável com parafuso de aço zincado, para tubo em ferro fundido predial SMU, DN= 50 mm</t>
  </si>
  <si>
    <t>46.26.060</t>
  </si>
  <si>
    <t>Tubo em ferro fundido com ponta e ponta, predial SMU, DN= 200 mm</t>
  </si>
  <si>
    <t>46.26.050</t>
  </si>
  <si>
    <t>Tubo em ferro fundido com ponta e ponta, predial SMU, DN= 150 mm</t>
  </si>
  <si>
    <t>46.26.040</t>
  </si>
  <si>
    <t>Tubo em ferro fundido com ponta e ponta, predial SMU, DN= 100 mm</t>
  </si>
  <si>
    <t>46.26.030</t>
  </si>
  <si>
    <t>Tubo em ferro fundido com ponta e ponta, predial SMU, DN= 75 mm</t>
  </si>
  <si>
    <t>46.26.020</t>
  </si>
  <si>
    <t>Tubo em ferro fundido com ponta e ponta, predial SMU, DN= 50 mm</t>
  </si>
  <si>
    <t>46.26.010</t>
  </si>
  <si>
    <t>Tubulações, conexões e acessórios em ferro fundido predial SMU-esgoto e pluvial</t>
  </si>
  <si>
    <t>46.26</t>
  </si>
  <si>
    <t>Tubo de concreto classe EA-3, DN= 1200 mm</t>
  </si>
  <si>
    <t>46.23.180</t>
  </si>
  <si>
    <t>Tubo de concreto classe EA-3, DN= 1000 mm</t>
  </si>
  <si>
    <t>46.23.170</t>
  </si>
  <si>
    <t>Tubo de concreto classe EA-3, DN= 900 mm</t>
  </si>
  <si>
    <t>46.23.160</t>
  </si>
  <si>
    <t>Tubo de concreto classe EA-3, DN= 800 mm</t>
  </si>
  <si>
    <t>46.23.150</t>
  </si>
  <si>
    <t>Tubo de concreto classe EA-3, DN= 700 mm</t>
  </si>
  <si>
    <t>46.23.140</t>
  </si>
  <si>
    <t>Tubo de concreto classe EA-3, DN= 600 mm</t>
  </si>
  <si>
    <t>46.23.130</t>
  </si>
  <si>
    <t>Tubo de concreto classe EA-3, DN= 500 mm</t>
  </si>
  <si>
    <t>46.23.120</t>
  </si>
  <si>
    <t>Tubo de concreto classe EA-3, DN= 400 mm</t>
  </si>
  <si>
    <t>46.23.110</t>
  </si>
  <si>
    <t>Tubo de concreto classe EA-2, DN= 1200 mm</t>
  </si>
  <si>
    <t>46.23.080</t>
  </si>
  <si>
    <t>Tubo de concreto classe EA-2, DN= 1000 mm</t>
  </si>
  <si>
    <t>46.23.070</t>
  </si>
  <si>
    <t>Tubo de concreto classe EA-2, DN= 900 mm</t>
  </si>
  <si>
    <t>46.23.060</t>
  </si>
  <si>
    <t>Tubo de concreto classe EA-2, DN= 800 mm</t>
  </si>
  <si>
    <t>46.23.050</t>
  </si>
  <si>
    <t>Tubo de concreto classe EA-2, DN= 700 mm</t>
  </si>
  <si>
    <t>46.23.040</t>
  </si>
  <si>
    <t>Tubo de concreto classe EA-2, DN= 600 mm</t>
  </si>
  <si>
    <t>46.23.030</t>
  </si>
  <si>
    <t>Tubo de concreto classe EA-2, DN= 500 mm</t>
  </si>
  <si>
    <t>46.23.020</t>
  </si>
  <si>
    <t>Tubo de concreto classe EA-2, DN= 400 mm</t>
  </si>
  <si>
    <t>46.23.010</t>
  </si>
  <si>
    <t>Tubulação em concreto para rede de esgoto sanitário</t>
  </si>
  <si>
    <t>46.23</t>
  </si>
  <si>
    <t>Tubo de aço carbono preto com costura Schedule 40, DN= 12´ - inclusive conexões</t>
  </si>
  <si>
    <t>46.21.150</t>
  </si>
  <si>
    <t>Tubo de aço carbono preto com costura Schedule 40, DN= 10´ - inclusive conexões</t>
  </si>
  <si>
    <t>46.21.140</t>
  </si>
  <si>
    <t>Tubo de aço carbono preto sem costura Schedule 40, DN= 8´ - inclusive conexões</t>
  </si>
  <si>
    <t>46.21.110</t>
  </si>
  <si>
    <t>Tubo de aço carbono preto sem costura Schedule 40, DN= 6´ - inclusive conexões</t>
  </si>
  <si>
    <t>46.21.100</t>
  </si>
  <si>
    <t>Tubo de aço carbono preto sem costura Schedule 40, DN= 5´ - inclusive conexões</t>
  </si>
  <si>
    <t>46.21.090</t>
  </si>
  <si>
    <t>Tubo de aço carbono preto sem costura Schedule 40, DN= 4´ - inclusive conexões</t>
  </si>
  <si>
    <t>46.21.080</t>
  </si>
  <si>
    <t>Tubo de aço carbono preto sem costura Schedule 40, DN= 3 1/2´ - inclusive conexões</t>
  </si>
  <si>
    <t>46.21.066</t>
  </si>
  <si>
    <t>Tubo de aço carbono preto sem costura Schedule 40, DN= 3´ - inclusive conexões</t>
  </si>
  <si>
    <t>46.21.060</t>
  </si>
  <si>
    <t>Tubo de aço carbono preto sem costura Schedule 40, DN= 2 1/2´ - inclusive conexões</t>
  </si>
  <si>
    <t>46.21.056</t>
  </si>
  <si>
    <t>Tubo de aço carbono preto sem costura Schedule 40, DN= 2´ - inclusive conexões</t>
  </si>
  <si>
    <t>46.21.046</t>
  </si>
  <si>
    <t>Tubo de aço carbono preto sem costura Schedule 40, DN= 1 1/2´ - inclusive conexões</t>
  </si>
  <si>
    <t>46.21.040</t>
  </si>
  <si>
    <t>Tubo de aço carbono preto sem costura Schedule 40, DN= 1 1/4´ - inclusive conexões</t>
  </si>
  <si>
    <t>46.21.036</t>
  </si>
  <si>
    <t>Tubo de aço carbono preto sem costura Schedule 40, DN= 1´ - inclusive conexões</t>
  </si>
  <si>
    <t>46.21.012</t>
  </si>
  <si>
    <t>Tubulação com conexões em aço preto schedule</t>
  </si>
  <si>
    <t>46.21</t>
  </si>
  <si>
    <t>Assentamento de tubo de concreto com diâmetro de 700 até 1500 mm</t>
  </si>
  <si>
    <t>46.20.020</t>
  </si>
  <si>
    <t>Assentamento de tubo de concreto com diâmetro até 600 mm</t>
  </si>
  <si>
    <t>46.20.010</t>
  </si>
  <si>
    <t>Reparos, conservações e complementos - GRUPO 46</t>
  </si>
  <si>
    <t>46.20</t>
  </si>
  <si>
    <t>Redução concêntrica em ferro fundido, com flanges, classe PN-10, DN= 250mm x 150/200mm</t>
  </si>
  <si>
    <t>46.19.630</t>
  </si>
  <si>
    <t>Redução concêntrica em ferro fundido, com flanges, classe PN-10, DN= 200mm x 100/150mm</t>
  </si>
  <si>
    <t>46.19.620</t>
  </si>
  <si>
    <t>Redução concêntrica em ferro fundido, com flanges, classe PN-10, DN= 150mm x 80/100mm</t>
  </si>
  <si>
    <t>46.19.610</t>
  </si>
  <si>
    <t>Redução concêntrica em ferro fundido, com flanges, classe PN-10, DN= 100mm x 80mm</t>
  </si>
  <si>
    <t>46.19.600</t>
  </si>
  <si>
    <t>Redução concêntrica em ferro fundido, com flanges, classe PN-10, DN= 80 x 50mm</t>
  </si>
  <si>
    <t>46.19.590</t>
  </si>
  <si>
    <t>Redução excêntrica em ferro fundido, com flanges, classe PN-10, DN= 250mm x 150/200mm</t>
  </si>
  <si>
    <t>46.19.530</t>
  </si>
  <si>
    <t>Redução excêntrica em ferro fundido, com flanges, classe PN-10, DN= 200mm x 100/150mm</t>
  </si>
  <si>
    <t>46.19.520</t>
  </si>
  <si>
    <t>Redução excêntrica em ferro fundido, com flanges, classe PN-10, DN= 150mm x 80/100mm</t>
  </si>
  <si>
    <t>46.19.510</t>
  </si>
  <si>
    <t>Redução excêntrica em ferro fundido, com flanges, classe PN-10, DN= 100mm x 80mm</t>
  </si>
  <si>
    <t>46.19.500</t>
  </si>
  <si>
    <t>Tubulação e conexões flangeadas em ferro dúctil para redes de saneamento.</t>
  </si>
  <si>
    <t>46.19</t>
  </si>
  <si>
    <t>Junta Gibault em ferro fundido, DN= 100 mm, completa</t>
  </si>
  <si>
    <t>46.18.570</t>
  </si>
  <si>
    <t>Junta Gibault em ferro fundido, DN= 80mm, completa</t>
  </si>
  <si>
    <t>46.18.560</t>
  </si>
  <si>
    <t>Te em ferro fundido, com flanges, classe PN-10, DN= 150mm, com derivações de 80 até 150mm</t>
  </si>
  <si>
    <t>46.18.430</t>
  </si>
  <si>
    <t>Te em ferro fundido, com flanges, classe PN-10, DN= 100mm, com derivações de 80 até 100mm</t>
  </si>
  <si>
    <t>46.18.420</t>
  </si>
  <si>
    <t>Te em ferro fundido, com flanges, classe PN-10, DN= 80mm, com derivação de 80mm</t>
  </si>
  <si>
    <t>46.18.410</t>
  </si>
  <si>
    <t>Curva de 90° em ferro fundido, com flanges, classe PN-10, DN= 150mm</t>
  </si>
  <si>
    <t>46.18.190</t>
  </si>
  <si>
    <t>Curva de 90° em ferro fundido, com flanges, classe PN-10, DN= 100mm</t>
  </si>
  <si>
    <t>46.18.180</t>
  </si>
  <si>
    <t>Curva de 90° em ferro fundido, com flanges, classe PN-10, DN= 80mm</t>
  </si>
  <si>
    <t>46.18.170</t>
  </si>
  <si>
    <t>Curva de 90° em ferro fundido com flanges, classe PN-10, DN= 50mm</t>
  </si>
  <si>
    <t>46.18.168</t>
  </si>
  <si>
    <t>Flange avulso em ferro fundido, classe PN-10, DN= 400mm</t>
  </si>
  <si>
    <t>46.18.160</t>
  </si>
  <si>
    <t>Flange avulso em ferro fundido, classe PN-10, DN= 350mm</t>
  </si>
  <si>
    <t>46.18.150</t>
  </si>
  <si>
    <t>Flange avulso em ferro fundido, classe PN-10, DN= 300mm</t>
  </si>
  <si>
    <t>46.18.140</t>
  </si>
  <si>
    <t>Flange avulso em ferro fundido, classe PN-10, DN= 250mm</t>
  </si>
  <si>
    <t>46.18.130</t>
  </si>
  <si>
    <t>Flange avulso em ferro fundido, classe PN-10, DN= 200mm</t>
  </si>
  <si>
    <t>46.18.120</t>
  </si>
  <si>
    <t>Flange avulso em ferro fundido, classe PN-10, DN= 150mm</t>
  </si>
  <si>
    <t>46.18.110</t>
  </si>
  <si>
    <t>Flange avulso em ferro fundido, classe PN-10, DN= 100mm</t>
  </si>
  <si>
    <t>46.18.100</t>
  </si>
  <si>
    <t>Flange avulso em ferro fundido, classe PN-10, DN= 80mm</t>
  </si>
  <si>
    <t>46.18.090</t>
  </si>
  <si>
    <t>Flange avulso em ferro fundido, classe PN-10, DN= 50mm</t>
  </si>
  <si>
    <t>46.18.089</t>
  </si>
  <si>
    <t>Tubo em ferro fundido com ponta e ponta TCLA - DN= 400mm, sem juntas e conexões</t>
  </si>
  <si>
    <t>46.18.080</t>
  </si>
  <si>
    <t>Tubo em ferro fundido com ponta e ponta TCLA - DN= 350mm, sem juntas e conexões</t>
  </si>
  <si>
    <t>46.18.070</t>
  </si>
  <si>
    <t>Tubo em ferro fundido com ponta e ponta TCLA - DN= 300mm, sem juntas e conexões</t>
  </si>
  <si>
    <t>46.18.060</t>
  </si>
  <si>
    <t>Tubo em ferro fundido com ponta e ponta TCLA - DN= 250mm, sem juntas e conexões</t>
  </si>
  <si>
    <t>46.18.050</t>
  </si>
  <si>
    <t>Tubo em ferro fundido com ponta e ponta TCLA - DN= 200mm, sem juntas e conexões</t>
  </si>
  <si>
    <t>46.18.040</t>
  </si>
  <si>
    <t>Tubo em ferro fundido com ponta e ponta TCLA - DN= 150mm, sem juntas e conexões</t>
  </si>
  <si>
    <t>46.18.030</t>
  </si>
  <si>
    <t>Tubo em ferro fundido com ponta e ponta TCLA - DN= 100mm, sem juntas e conexões</t>
  </si>
  <si>
    <t>46.18.020</t>
  </si>
  <si>
    <t>Tubo em ferro fundido com ponta e ponta TCLA - DN= 80mm, sem juntas e conexões</t>
  </si>
  <si>
    <t>46.18.010</t>
  </si>
  <si>
    <t>Tubulação e conexões flangeadas em ferro dúctil para redes saneamento</t>
  </si>
  <si>
    <t>46.18</t>
  </si>
  <si>
    <t>Tubo em polietileno de alta densidade DE=225 mm - PN-10, inclusive conexões</t>
  </si>
  <si>
    <t>46.15.113</t>
  </si>
  <si>
    <t>Tubo em polietileno de alta densidade DE=200 mm - PN-10, inclusive conexões</t>
  </si>
  <si>
    <t>46.15.112</t>
  </si>
  <si>
    <t>Tubo em polietileno de alta densidade DE=160 mm - PN-10, inclusive conexões</t>
  </si>
  <si>
    <t>46.15.111</t>
  </si>
  <si>
    <t>Tubulação com conexões em PEAD - recalque de tratamento de esgoto</t>
  </si>
  <si>
    <t>46.15</t>
  </si>
  <si>
    <t>Tubo de ferro fundido classe k-9 com junta elástica, DN= 350mm, inclusive conexões</t>
  </si>
  <si>
    <t>46.14.560</t>
  </si>
  <si>
    <t>Tubo de ferro fundido classe K-9 com junta elástica, DN= 300mm, inclusive conexões</t>
  </si>
  <si>
    <t>46.14.550</t>
  </si>
  <si>
    <t>Tubo de ferro fundido classe k-9 com junta elástica, DN= 250mm, inclusive conexões</t>
  </si>
  <si>
    <t>46.14.540</t>
  </si>
  <si>
    <t>Tubo de ferro fundido classe K-9 com junta elástica, DN= 200mm, inclusive conexões</t>
  </si>
  <si>
    <t>46.14.530</t>
  </si>
  <si>
    <t>Tubo de ferro fundido classe K-9 com junta elástica, DN= 150mm, inclusive conexões</t>
  </si>
  <si>
    <t>46.14.520</t>
  </si>
  <si>
    <t>Tubo de ferro fundido classe K-9 com junta elástica, DN= 100mm, inclusive conexões</t>
  </si>
  <si>
    <t>46.14.510</t>
  </si>
  <si>
    <t>Tubo de ferro fundido classe k-9 com junta elástica, DN= 80mm, inclusive conexões</t>
  </si>
  <si>
    <t>46.14.490</t>
  </si>
  <si>
    <t>Tubo de ferro fundido classe K-7 com junta elástica, DN= 300mm, inclusive conexões</t>
  </si>
  <si>
    <t>46.14.060</t>
  </si>
  <si>
    <t>Tubo de ferro fundido classe K-7 com junta elástica, DN= 350mm, inclusive conexões</t>
  </si>
  <si>
    <t>46.14.050</t>
  </si>
  <si>
    <t>Tubo de ferro fundido classe K-7 com junta elástica, DN= 250mm, inclusive conexões</t>
  </si>
  <si>
    <t>46.14.040</t>
  </si>
  <si>
    <t>Tubo de ferro fundido classe K-7 com junta elástica, DN= 200mm, inclusive conexões</t>
  </si>
  <si>
    <t>46.14.030</t>
  </si>
  <si>
    <t>Tubo de ferro fundido classe K-7 com junta elástica, DN= 150mm, inclusive conexões</t>
  </si>
  <si>
    <t>46.14.020</t>
  </si>
  <si>
    <t>Tubulação com conexões em ferro dúctil para redes de saneamento</t>
  </si>
  <si>
    <t>46.14</t>
  </si>
  <si>
    <t>Tubo em polietileno de alta densidade corrugado perfurado, DN= 8´, inclusive conexões</t>
  </si>
  <si>
    <t>46.13.030</t>
  </si>
  <si>
    <t>Tubo em polietileno de alta densidade corrugado perfurado, DN= 6´, inclusive conexões</t>
  </si>
  <si>
    <t>46.13.026</t>
  </si>
  <si>
    <t>Tubo em polietileno de alta densidade corrugado perfurado, DN= 4´, inclusive conexões</t>
  </si>
  <si>
    <t>46.13.020</t>
  </si>
  <si>
    <t>Tubo em polietileno de alta densidade corrugado perfurado, DN= 3´, inclusive conexões</t>
  </si>
  <si>
    <t>46.13.010</t>
  </si>
  <si>
    <t>Tubo em polietileno de alta densidade corrugado perfurado, DN= 2 1/2´, inclusive conexões</t>
  </si>
  <si>
    <t>46.13.006</t>
  </si>
  <si>
    <t>Tubulação com conexões em PEAD corrugado perfurado para rede drenagem</t>
  </si>
  <si>
    <t>46.13</t>
  </si>
  <si>
    <t>Meio tubo de concreto, DN= 200mm</t>
  </si>
  <si>
    <t>46.12.340</t>
  </si>
  <si>
    <t>Tubo de concreto (PA-2), DN= 300mm</t>
  </si>
  <si>
    <t>46.12.330</t>
  </si>
  <si>
    <t>Tubo de concreto (PA-1), DN= 300mm</t>
  </si>
  <si>
    <t>46.12.320</t>
  </si>
  <si>
    <t>Tubo de concreto (PA-2), DN= 900mm</t>
  </si>
  <si>
    <t>46.12.310</t>
  </si>
  <si>
    <t>Tubo de concreto (PA-2), DN= 500mm</t>
  </si>
  <si>
    <t>46.12.300</t>
  </si>
  <si>
    <t>Tubo de concreto (PA-2), DN= 700mm</t>
  </si>
  <si>
    <t>46.12.290</t>
  </si>
  <si>
    <t>Tubo de concreto (PA-3), DN= 400mm</t>
  </si>
  <si>
    <t>46.12.280</t>
  </si>
  <si>
    <t>Tubo de concreto (PA-2), DN= 400mm</t>
  </si>
  <si>
    <t>46.12.270</t>
  </si>
  <si>
    <t>Tubo de concreto (PA-1), DN= 400mm</t>
  </si>
  <si>
    <t>46.12.260</t>
  </si>
  <si>
    <t>Tubo de concreto (PA-2), DN= 1500mm</t>
  </si>
  <si>
    <t>46.12.250</t>
  </si>
  <si>
    <t>Meio tubo de concreto, DN= 600mm</t>
  </si>
  <si>
    <t>46.12.240</t>
  </si>
  <si>
    <t>Meio tubo de concreto, DN= 500mm</t>
  </si>
  <si>
    <t>46.12.230</t>
  </si>
  <si>
    <t>Meio tubo de concreto, DN= 400mm</t>
  </si>
  <si>
    <t>46.12.220</t>
  </si>
  <si>
    <t>Meio tubo de concreto, DN= 300mm</t>
  </si>
  <si>
    <t>46.12.210</t>
  </si>
  <si>
    <t>Tubo de concreto (PA-3), DN= 1000mm</t>
  </si>
  <si>
    <t>46.12.200</t>
  </si>
  <si>
    <t>Tubo de concreto (PA-3), DN= 800mm</t>
  </si>
  <si>
    <t>46.12.190</t>
  </si>
  <si>
    <t>Tubo de concreto (PA-3), DN= 600mm</t>
  </si>
  <si>
    <t>46.12.180</t>
  </si>
  <si>
    <t>Tubo de concreto (PA-2), DN= 1000mm</t>
  </si>
  <si>
    <t>46.12.170</t>
  </si>
  <si>
    <t>Tubo de concreto (PA-2), DN= 800mm</t>
  </si>
  <si>
    <t>46.12.160</t>
  </si>
  <si>
    <t>Tubo de concreto (PA-2), DN= 600mm</t>
  </si>
  <si>
    <t>46.12.150</t>
  </si>
  <si>
    <t>Tubo de concreto (PA-1), DN= 1200mm</t>
  </si>
  <si>
    <t>46.12.140</t>
  </si>
  <si>
    <t>Tubo de concreto (PA-1), DN= 1000mm</t>
  </si>
  <si>
    <t>46.12.120</t>
  </si>
  <si>
    <t>Tubo de concreto (PA-1), DN= 900mm</t>
  </si>
  <si>
    <t>46.12.110</t>
  </si>
  <si>
    <t>Tubo de concreto (PA-1), DN= 800mm</t>
  </si>
  <si>
    <t>46.12.100</t>
  </si>
  <si>
    <t>Tubo de concreto (PA-1), DN= 700mm</t>
  </si>
  <si>
    <t>46.12.090</t>
  </si>
  <si>
    <t>Tubo de concreto (PA-1), DN= 600mm</t>
  </si>
  <si>
    <t>46.12.080</t>
  </si>
  <si>
    <t>Tubo de concreto (PS-2), DN= 500mm</t>
  </si>
  <si>
    <t>46.12.070</t>
  </si>
  <si>
    <t>Tubo de concreto (PS-2), DN= 400mm</t>
  </si>
  <si>
    <t>46.12.060</t>
  </si>
  <si>
    <t>Tubo de concreto (PS-2), DN= 300mm</t>
  </si>
  <si>
    <t>46.12.050</t>
  </si>
  <si>
    <t>Tubo de concreto (PS-1), DN= 600mm</t>
  </si>
  <si>
    <t>46.12.040</t>
  </si>
  <si>
    <t>Tubo de concreto (PS-1), DN= 500mm</t>
  </si>
  <si>
    <t>46.12.030</t>
  </si>
  <si>
    <t>Tubo de concreto (PS-1), DN= 400mm</t>
  </si>
  <si>
    <t>46.12.020</t>
  </si>
  <si>
    <t>Tubo de concreto (PS-1), DN= 300mm</t>
  </si>
  <si>
    <t>46.12.010</t>
  </si>
  <si>
    <t>Tubulação em concreto para rede de águas pluviais</t>
  </si>
  <si>
    <t>46.12</t>
  </si>
  <si>
    <t>Tubo de cobre classe E, DN= 66mm (2 1/2´), inclusive conexões</t>
  </si>
  <si>
    <t>46.10.250</t>
  </si>
  <si>
    <t>Tubo de cobre classe E, DN= 54mm (2´), inclusive conexões</t>
  </si>
  <si>
    <t>46.10.240</t>
  </si>
  <si>
    <t>Tubo de cobre classe E, DN= 42mm (1 1/2´), inclusive conexões</t>
  </si>
  <si>
    <t>46.10.230</t>
  </si>
  <si>
    <t>Tubo de cobre classe E, DN= 35mm (1 1/4´), inclusive conexões</t>
  </si>
  <si>
    <t>46.10.220</t>
  </si>
  <si>
    <t>Tubo de cobre classe E, DN= 28mm (1´), inclusive conexões</t>
  </si>
  <si>
    <t>46.10.210</t>
  </si>
  <si>
    <t>Tubo de cobre classe E, DN= 22mm (3/4´), inclusive conexões</t>
  </si>
  <si>
    <t>46.10.200</t>
  </si>
  <si>
    <t>Tubo de cobre classe A, DN= 104mm (4´), inclusive conexões</t>
  </si>
  <si>
    <t>46.10.090</t>
  </si>
  <si>
    <t>Tubo de cobre classe A, DN= 79mm (3´), inclusive conexões</t>
  </si>
  <si>
    <t>46.10.080</t>
  </si>
  <si>
    <t>Tubo de cobre classe A, DN= 66mm (2 1/2´), inclusive conexões</t>
  </si>
  <si>
    <t>46.10.070</t>
  </si>
  <si>
    <t>Tubo de cobre classe A, DN= 54mm (2´), inclusive conexões</t>
  </si>
  <si>
    <t>46.10.060</t>
  </si>
  <si>
    <t>Tubo de cobre classe A, DN= 42mm (1 1/2´), inclusive conexões</t>
  </si>
  <si>
    <t>46.10.050</t>
  </si>
  <si>
    <t>Tubo de cobre classe A, DN= 35mm (1 1/4´), inclusive conexões</t>
  </si>
  <si>
    <t>46.10.040</t>
  </si>
  <si>
    <t>Tubo de cobre classe A, DN= 28mm (1´), inclusive conexões</t>
  </si>
  <si>
    <t>46.10.030</t>
  </si>
  <si>
    <t>Tubo de cobre classe A, DN= 22mm (3/4´), inclusive conexões</t>
  </si>
  <si>
    <t>46.10.020</t>
  </si>
  <si>
    <t>Tubo de cobre classe A, DN= 15mm (1/2´), inclusive conexões</t>
  </si>
  <si>
    <t>46.10.010</t>
  </si>
  <si>
    <t>Tubulação com conexões em cobre para água quente, gás e vapor</t>
  </si>
  <si>
    <t>46.10</t>
  </si>
  <si>
    <t>Bucha de redução em ferro fundido, linha predial tradicional, DN= 150 x 100 mm</t>
  </si>
  <si>
    <t>46.09.420</t>
  </si>
  <si>
    <t>Bucha de redução em ferro fundido, linha predial tradicional, DN= 100 x 75 mm</t>
  </si>
  <si>
    <t>46.09.410</t>
  </si>
  <si>
    <t>Bucha de redução em ferro fundido, linha predial tradicional, DN= 75 x 50 mm</t>
  </si>
  <si>
    <t>46.09.400</t>
  </si>
  <si>
    <t>Te sanitário 87° 30´ em ferro fundido, linha predial tradicional, DN= 100 x 100 mm</t>
  </si>
  <si>
    <t>46.09.370</t>
  </si>
  <si>
    <t>Te sanitário 87° 30´ em ferro fundido, linha predial tradicional, DN= 100 x 75 mm</t>
  </si>
  <si>
    <t>46.09.360</t>
  </si>
  <si>
    <t>Te sanitário 87° 30´ em ferro fundido, linha predial tradicional, DN= 100 x 50 mm</t>
  </si>
  <si>
    <t>46.09.350</t>
  </si>
  <si>
    <t>Te sanitário 87° 30´ em ferro fundido, linha predial tradicional, DN= 75 x 75 mm</t>
  </si>
  <si>
    <t>46.09.340</t>
  </si>
  <si>
    <t>Te sanitário 87° 30´ em ferro fundido, linha predial tradicional, DN= 75 x 50 mm</t>
  </si>
  <si>
    <t>46.09.330</t>
  </si>
  <si>
    <t>Te sanitário 87° 30´ em ferro fundido, linha predial tradicional, DN= 50 x 50 mm</t>
  </si>
  <si>
    <t>46.09.320</t>
  </si>
  <si>
    <t>Junção dupla 45° em ferro fundido, linha predial tradicional, DN= 100 mm</t>
  </si>
  <si>
    <t>46.09.300</t>
  </si>
  <si>
    <t>Junção 45° em ferro fundido, linha predial tradicional, DN= 150 x 100 mm</t>
  </si>
  <si>
    <t>46.09.290</t>
  </si>
  <si>
    <t>Junção 45° em ferro fundido, linha predial tradicional, DN= 100 x 100 mm</t>
  </si>
  <si>
    <t>46.09.280</t>
  </si>
  <si>
    <t>Junção 45° em ferro fundido, linha predial tradicional, DN= 100 x 75 mm</t>
  </si>
  <si>
    <t>46.09.270</t>
  </si>
  <si>
    <t>Junção 45° em ferro fundido, linha predial tradicional, DN= 100 x 50 mm</t>
  </si>
  <si>
    <t>46.09.260</t>
  </si>
  <si>
    <t>Junção 45° em ferro fundido, linha predial tradicional, DN= 75 x 75 mm</t>
  </si>
  <si>
    <t>46.09.250</t>
  </si>
  <si>
    <t>Junção 45° em ferro fundido, linha predial tradicional, DN= 75 x 50 mm</t>
  </si>
  <si>
    <t>46.09.240</t>
  </si>
  <si>
    <t>Junção 45° em ferro fundido, linha predial tradicional, DN= 50 x 50 mm</t>
  </si>
  <si>
    <t>46.09.230</t>
  </si>
  <si>
    <t>Placa cega em ferro fundido, linha predial tradicional, DN= 100 mm</t>
  </si>
  <si>
    <t>46.09.210</t>
  </si>
  <si>
    <t>Placa cega em ferro fundido, linha predial tradicional, DN= 75 mm</t>
  </si>
  <si>
    <t>46.09.200</t>
  </si>
  <si>
    <t>Luva bolsa e bolsa em ferro fundido, linha predial tradicional, DN= 150 mm</t>
  </si>
  <si>
    <t>46.09.180</t>
  </si>
  <si>
    <t>Luva bolsa e bolsa em ferro fundido, linha predial tradicional, DN= 100 mm</t>
  </si>
  <si>
    <t>46.09.170</t>
  </si>
  <si>
    <t>Luva bolsa e bolsa em ferro fundido, linha predial tradicional, DN= 75 mm</t>
  </si>
  <si>
    <t>46.09.160</t>
  </si>
  <si>
    <t>Luva bolsa e bolsa em ferro fundido, linha predial tradicional, DN= 50 mm</t>
  </si>
  <si>
    <t>46.09.150</t>
  </si>
  <si>
    <t>Joelho 87° 30´ em ferro fundido, linha predial tradicional, DN= 150 mm</t>
  </si>
  <si>
    <t>46.09.130</t>
  </si>
  <si>
    <t>Joelho 87° 30´ em ferro fundido, linha predial tradicional, DN= 100 mm</t>
  </si>
  <si>
    <t>46.09.120</t>
  </si>
  <si>
    <t>Joelho 87° 30´ em ferro fundido, linha predial tradicional, DN= 75 mm</t>
  </si>
  <si>
    <t>46.09.110</t>
  </si>
  <si>
    <t>Joelho 87° 30´ em ferro fundido, linha predial tradicional, DN= 50 mm</t>
  </si>
  <si>
    <t>46.09.100</t>
  </si>
  <si>
    <t>Joelho 45° em ferro fundido, linha predial tradicional, DN= 150 mm</t>
  </si>
  <si>
    <t>46.09.080</t>
  </si>
  <si>
    <t>Joelho 45° em ferro fundido, linha predial tradicional, DN= 100 mm</t>
  </si>
  <si>
    <t>46.09.070</t>
  </si>
  <si>
    <t>Joelho 45° em ferro fundido, linha predial tradicional, DN= 75 mm</t>
  </si>
  <si>
    <t>46.09.060</t>
  </si>
  <si>
    <t>Joelho 45° em ferro fundido, linha predial tradicional, DN= 50 mm</t>
  </si>
  <si>
    <t>46.09.050</t>
  </si>
  <si>
    <t>Conexões e acessórios em ferro fundido, predial e tradicional, esgoto e pluvial</t>
  </si>
  <si>
    <t>46.09</t>
  </si>
  <si>
    <t>Tubo aço galvanizado sem costura schedule 40, DN= 6´, inclusive conexões</t>
  </si>
  <si>
    <t>46.08.110</t>
  </si>
  <si>
    <t>Tubo aço galvanizado sem costura schedule 40, DN= 4´, inclusive conexões</t>
  </si>
  <si>
    <t>46.08.100</t>
  </si>
  <si>
    <t>Tubo aço galvanizado sem costura schedule 40, DN= 3´, inclusive conexões</t>
  </si>
  <si>
    <t>46.08.080</t>
  </si>
  <si>
    <t>Tubo aço galvanizado sem costura schedule 40, DN= 2 1/2´, inclusive conexões</t>
  </si>
  <si>
    <t>46.08.070</t>
  </si>
  <si>
    <t>Tubo aço galvanizado sem costura schedule 40, DN= 2´, inclusive conexões</t>
  </si>
  <si>
    <t>46.08.050</t>
  </si>
  <si>
    <t>Tubo aço galvanizado sem costura schedule 40, DN= 1 1/2´, inclusive conexões</t>
  </si>
  <si>
    <t>46.08.040</t>
  </si>
  <si>
    <t>Tubo aço galvanizado sem costura schedule 40, DN= 1 1/4´, inclusive conexões</t>
  </si>
  <si>
    <t>46.08.030</t>
  </si>
  <si>
    <t>Tubo aço galvanizado sem costura schedule 40, DN= 1´, inclusive conexões</t>
  </si>
  <si>
    <t>46.08.020</t>
  </si>
  <si>
    <t>Tubo aço galvanizado sem costura schedule 40, DN= 3/4´, inclusive conexões</t>
  </si>
  <si>
    <t>46.08.010</t>
  </si>
  <si>
    <t>Tubo aço galvanizado sem costura schedule 40, DN= 1/2´, inclusive conexões</t>
  </si>
  <si>
    <t>46.08.006</t>
  </si>
  <si>
    <t>Tubulação com conexões em aço galvanizado classe schedule</t>
  </si>
  <si>
    <t>46.08</t>
  </si>
  <si>
    <t>Tubo de ferro galvanizado DN= 6´, inclusive conexões</t>
  </si>
  <si>
    <t>46.07.100</t>
  </si>
  <si>
    <t>Tubo de ferro galvanizado DN= 4´, inclusive conexões</t>
  </si>
  <si>
    <t>46.07.090</t>
  </si>
  <si>
    <t>Tubo de ferro galvanizado DN= 3´, inclusive conexões</t>
  </si>
  <si>
    <t>46.07.080</t>
  </si>
  <si>
    <t>Tubo de ferro galvanizado DN= 2 1/2´, inclusive conexões</t>
  </si>
  <si>
    <t>Tubo de ferro galvanizado DN= 2´, inclusive conexões</t>
  </si>
  <si>
    <t>46.07.060</t>
  </si>
  <si>
    <t>Tubo de ferro galvanizado DN= 1 1/2´, inclusive conexões</t>
  </si>
  <si>
    <t>46.07.050</t>
  </si>
  <si>
    <t>Tubo de ferro galvanizado DN= 1 1/4´, inclusive conexões</t>
  </si>
  <si>
    <t>46.07.040</t>
  </si>
  <si>
    <t>Tubo de ferro galvanizado DN= 1´, inclusive conexões</t>
  </si>
  <si>
    <t>46.07.030</t>
  </si>
  <si>
    <t>Tubo de ferro galvanizado DN= 3/4´, inclusive conexões</t>
  </si>
  <si>
    <t>46.07.020</t>
  </si>
  <si>
    <t>Tubo de ferro galvanizado DN= 1/2´, inclusive conexões</t>
  </si>
  <si>
    <t>46.07.010</t>
  </si>
  <si>
    <t>Tubulação com conexões em ferro galvanizado</t>
  </si>
  <si>
    <t>46.07</t>
  </si>
  <si>
    <t>Tubo PVC rígido, tipo Coletor Esgoto, junta elástica, DN= 400 mm, inclusive conexões</t>
  </si>
  <si>
    <t>46.05.090</t>
  </si>
  <si>
    <t>Tubo PVC rígido, tipo Coletor Esgoto, junta elástica, DN= 350 mm, inclusive conexões</t>
  </si>
  <si>
    <t>46.05.080</t>
  </si>
  <si>
    <t>Tubo PVC rígido, tipo Coletor Esgoto, junta elástica, DN= 300 mm, inclusive conexões</t>
  </si>
  <si>
    <t>46.05.070</t>
  </si>
  <si>
    <t>Tubo PVC rígido, tipo Coletor Esgoto, junta elástica, DN= 250 mm, inclusive conexões</t>
  </si>
  <si>
    <t>46.05.060</t>
  </si>
  <si>
    <t>Tubo PVC rígido, tipo Coletor Esgoto, junta elástica, DN= 200 mm, inclusive conexões</t>
  </si>
  <si>
    <t>46.05.050</t>
  </si>
  <si>
    <t>Tubo PVC rígido, tipo Coletor Esgoto, junta elástica, DN= 150 mm, inclusive conexões</t>
  </si>
  <si>
    <t>46.05.040</t>
  </si>
  <si>
    <t>Tubo PVC rígido, tipo Coletor Esgoto, junta elástica, DN= 100 mm, inclusive conexões</t>
  </si>
  <si>
    <t>46.05.020</t>
  </si>
  <si>
    <t>Tubulação com conexões em PVC rígido com junta elástica - rede de esgoto</t>
  </si>
  <si>
    <t>46.05</t>
  </si>
  <si>
    <t>Tubo de PVC rígido DEFoFo, DN= 300mm (DE= 326mm), inclusive conexões</t>
  </si>
  <si>
    <t>46.04.090</t>
  </si>
  <si>
    <t>Tubo de PVC rígido DEFoFo, DN= 250mm (DE= 274mm), inclusive conexões</t>
  </si>
  <si>
    <t>46.04.080</t>
  </si>
  <si>
    <t>Tubo de PVC rígido DEFoFo, DN= 200mm (DE= 222mm), inclusive conexões</t>
  </si>
  <si>
    <t>46.04.070</t>
  </si>
  <si>
    <t>Tubo de PVC rígido DEFoFo, DN= 150mm (DE= 170mm), inclusive conexões</t>
  </si>
  <si>
    <t>46.04.050</t>
  </si>
  <si>
    <t>Tubo de PVC rígido DEFoFo, DN= 100mm (DE= 118mm), inclusive conexões</t>
  </si>
  <si>
    <t>46.04.040</t>
  </si>
  <si>
    <t>Tubo de PVC rígido tipo PBA classe 15, DN= 100mm, (DE= 110mm), inclusive conexões</t>
  </si>
  <si>
    <t>46.04.030</t>
  </si>
  <si>
    <t>Tubo de PVC rígido tipo PBA classe 15, DN= 75mm, (DE= 85mm), inclusive conexões</t>
  </si>
  <si>
    <t>46.04.020</t>
  </si>
  <si>
    <t>Tubo de PVC rígido tipo PBA classe 15, DN= 50mm, (DE= 60mm), inclusive conexões</t>
  </si>
  <si>
    <t>46.04.010</t>
  </si>
  <si>
    <t>Tubulação com conexões em PVC rígido e com junta elástica - adução e distribuição de água</t>
  </si>
  <si>
    <t>46.04</t>
  </si>
  <si>
    <t>Tubo de PVC rígido, pontas lisas, soldável, linha esgoto série reforçada ´R´, DN= 40 mm, inclusive conexões</t>
  </si>
  <si>
    <t>46.03.080</t>
  </si>
  <si>
    <t>Tubo de PVC rígido PxB com virola e anel de borracha, linha esgoto série reforçada ´R´. DN= 150 mm, inclusive conexões</t>
  </si>
  <si>
    <t>46.03.060</t>
  </si>
  <si>
    <t>Tubo de PVC rígido PxB com virola e anel de borracha, linha esgoto série reforçada ´R´, DN= 100 mm, inclusive conexões</t>
  </si>
  <si>
    <t>46.03.050</t>
  </si>
  <si>
    <t>Tubo de PVC rígido PxB com virola e anel de borracha, linha esgoto série reforçada ´R´, DN= 75 mm, inclusive conexões</t>
  </si>
  <si>
    <t>46.03.040</t>
  </si>
  <si>
    <t>Tubo de PVC rígido PxB com virola e anel de borracha, linha esgoto série reforçada ´R´, DN= 50 mm, inclusive conexões</t>
  </si>
  <si>
    <t>46.03.038</t>
  </si>
  <si>
    <t>Tubulação com conexões em PVC rígido branco série R - A.P e esgoto domiciliar</t>
  </si>
  <si>
    <t>46.03</t>
  </si>
  <si>
    <t>Tubo de PVC rígido branco PxB com virola e anel de borracha, linha esgoto série normal, DN= 100 mm, inclusive conexões</t>
  </si>
  <si>
    <t>46.02.070</t>
  </si>
  <si>
    <t>Tubo de PVC rígido branco PxB com virola e anel de borracha, linha esgoto série normal, DN= 75 mm, inclusive conexões</t>
  </si>
  <si>
    <t>46.02.060</t>
  </si>
  <si>
    <t>Tubo de PVC rígido branco PxB com virola e anel de borracha, linha esgoto série normal, DN= 50 mm, inclusive conexões</t>
  </si>
  <si>
    <t>46.02.050</t>
  </si>
  <si>
    <t>Tubo de PVC rígido branco, pontas lisas, soldável, linha esgoto série normal, DN= 40 mm, inclusive conexões</t>
  </si>
  <si>
    <t>46.02.010</t>
  </si>
  <si>
    <t>Tubulação com conexões em PVC rígido branco para esgoto domiciliar</t>
  </si>
  <si>
    <t>46.02</t>
  </si>
  <si>
    <t>Tubo de PVC rígido soldável marrom, DN= 110 mm, (4´), inclusive conexões</t>
  </si>
  <si>
    <t>46.01.090</t>
  </si>
  <si>
    <t>Tubo de PVC rígido soldável marrom, DN= 85 mm, (3´), inclusive conexões</t>
  </si>
  <si>
    <t>46.01.080</t>
  </si>
  <si>
    <t>Tubo de PVC rígido soldável marrom, DN= 75 mm, (2 1/2´), inclusive conexões</t>
  </si>
  <si>
    <t>46.01.070</t>
  </si>
  <si>
    <t>Tubo de PVC rígido soldável marrom, DN= 60 mm, (2´), inclusive conexões</t>
  </si>
  <si>
    <t>46.01.060</t>
  </si>
  <si>
    <t>Tubo de PVC rígido soldável marrom, DN= 50 mm, (1 1/2´), inclusive conexões</t>
  </si>
  <si>
    <t>46.01.050</t>
  </si>
  <si>
    <t>Tubo de PVC rígido soldável marrom, DN= 40 mm, (1 1/4´), inclusive conexões</t>
  </si>
  <si>
    <t>46.01.040</t>
  </si>
  <si>
    <t>Tubo de PVC rígido soldável marrom, DN= 32 mm, (1´), inclusive conexões</t>
  </si>
  <si>
    <t>46.01.030</t>
  </si>
  <si>
    <t>Tubo de PVC rígido soldável marrom, DN= 25 mm, (3/4´), inclusive conexões</t>
  </si>
  <si>
    <t>46.01.020</t>
  </si>
  <si>
    <t>Tubo de PVC rígido soldável marrom, DN= 20 mm, (1/2´), inclusive conexões</t>
  </si>
  <si>
    <t>46.01.010</t>
  </si>
  <si>
    <t>Tubulação com conexões em PVC rígido marrom para sistemas prediais de água fria</t>
  </si>
  <si>
    <t>46.01</t>
  </si>
  <si>
    <t>TUBULAÇÃO E CONDUTORES PARA LÍQUIDOS E GASES.</t>
  </si>
  <si>
    <t>46</t>
  </si>
  <si>
    <t>Cilindro de gás (GLP) de 45 kg, com carga</t>
  </si>
  <si>
    <t>45.20.020</t>
  </si>
  <si>
    <t>Reparos, conservações e complementos - GRUPO 45</t>
  </si>
  <si>
    <t>45.20</t>
  </si>
  <si>
    <t>Filtro tipo cesto para hidrômetro de 150 mm (6´)</t>
  </si>
  <si>
    <t>45.03.230</t>
  </si>
  <si>
    <t>Filtro tipo cesto para hidrômetro de 100 mm (4´)</t>
  </si>
  <si>
    <t>45.03.220</t>
  </si>
  <si>
    <t>Filtro tipo cesto para hidrômetro de 80 mm (3´)</t>
  </si>
  <si>
    <t>45.03.210</t>
  </si>
  <si>
    <t>Filtro tipo cesto para hidrômetro de 50 mm (2´)</t>
  </si>
  <si>
    <t>45.03.200</t>
  </si>
  <si>
    <t>Hidrômetro em bronze, diâmetro de 40 mm (1 1/2´)</t>
  </si>
  <si>
    <t>45.03.110</t>
  </si>
  <si>
    <t>Hidrômetro em bronze, diâmetro de 25 mm (1´)</t>
  </si>
  <si>
    <t>45.03.100</t>
  </si>
  <si>
    <t>Hidrômetro em ferro fundido, diâmetro 150 mm (6´)</t>
  </si>
  <si>
    <t>45.03.040</t>
  </si>
  <si>
    <t>Hidrômetro em ferro fundido, diâmetro 100 mm (4´)</t>
  </si>
  <si>
    <t>45.03.030</t>
  </si>
  <si>
    <t>Hidrômetro em ferro fundido, diâmetro 80 mm (3´)</t>
  </si>
  <si>
    <t>45.03.020</t>
  </si>
  <si>
    <t>Hidrômetro em ferro fundido, diâmetro 50 mm (2´)</t>
  </si>
  <si>
    <t>45.03.010</t>
  </si>
  <si>
    <t>Hidrômetro</t>
  </si>
  <si>
    <t>45.03</t>
  </si>
  <si>
    <t>Abrigo padronizado de gás GLP encanado</t>
  </si>
  <si>
    <t>45.02.200</t>
  </si>
  <si>
    <t>Entrada completa de gás GLP com 6 cilindros de 45 kg</t>
  </si>
  <si>
    <t>45.02.080</t>
  </si>
  <si>
    <t>Entrada completa de gás GLP com 4 cilindros de 45 kg</t>
  </si>
  <si>
    <t>45.02.060</t>
  </si>
  <si>
    <t>Entrada completa de gás GLP com 2 cilindros de 45 kg</t>
  </si>
  <si>
    <t>45.02.040</t>
  </si>
  <si>
    <t>Entrada completa de gás GLP domiciliar com 2 bujões de 13 kg</t>
  </si>
  <si>
    <t>45.02.020</t>
  </si>
  <si>
    <t>Entrada de gás</t>
  </si>
  <si>
    <t>45.02</t>
  </si>
  <si>
    <t>Entrada completa de água com abrigo e registro de gaveta, DN= 3´</t>
  </si>
  <si>
    <t>45.01.082</t>
  </si>
  <si>
    <t>Entrada completa de água com abrigo e registro de gaveta, DN= 2 1/2´</t>
  </si>
  <si>
    <t>45.01.080</t>
  </si>
  <si>
    <t>Entrada completa de água com abrigo e registro de gaveta, DN= 2´</t>
  </si>
  <si>
    <t>45.01.066</t>
  </si>
  <si>
    <t>Entrada completa de água com abrigo e registro de gaveta, DN= 1 1/2´</t>
  </si>
  <si>
    <t>45.01.060</t>
  </si>
  <si>
    <t>Entrada completa de água com abrigo e registro de gaveta, DN= 1´</t>
  </si>
  <si>
    <t>45.01.040</t>
  </si>
  <si>
    <t>Entrada completa de água com abrigo e registro de gaveta, DN= 3/4´</t>
  </si>
  <si>
    <t>45.01.020</t>
  </si>
  <si>
    <t>Entrada de água</t>
  </si>
  <si>
    <t>45.01</t>
  </si>
  <si>
    <t>ENTRADA DE ÁGUA, INCÊNDIO E GÁS</t>
  </si>
  <si>
    <t>45</t>
  </si>
  <si>
    <t>Espargidor de ferro galvanizado para mictório tipo cocho</t>
  </si>
  <si>
    <t>44.20.700</t>
  </si>
  <si>
    <t>Válvula de metal cromado de 1´</t>
  </si>
  <si>
    <t>44.20.650</t>
  </si>
  <si>
    <t>Válvula de metal cromado de 1 1/2´</t>
  </si>
  <si>
    <t>44.20.640</t>
  </si>
  <si>
    <t>Válvula americana</t>
  </si>
  <si>
    <t>44.20.620</t>
  </si>
  <si>
    <t>Válvula de PVC para lavatório</t>
  </si>
  <si>
    <t>44.20.390</t>
  </si>
  <si>
    <t>Filtro de pressão em ABS, para 360 l/h</t>
  </si>
  <si>
    <t>44.20.310</t>
  </si>
  <si>
    <t>Bolsa para bacia sanitária</t>
  </si>
  <si>
    <t>44.20.300</t>
  </si>
  <si>
    <t>Tampa de plástico para bacia sanitária</t>
  </si>
  <si>
    <t>44.20.280</t>
  </si>
  <si>
    <t>Sifão plástico com copo, rígido, de 1 1/4´ x 2´</t>
  </si>
  <si>
    <t>44.20.260</t>
  </si>
  <si>
    <t>Sifão plástico com copo, rígido, de 1´ x 1 1/2´</t>
  </si>
  <si>
    <t>44.20.240</t>
  </si>
  <si>
    <t>Tubo de ligação para sanitário</t>
  </si>
  <si>
    <t>44.20.230</t>
  </si>
  <si>
    <t>Sifão de metal cromado de 1´ x 1 1/2´</t>
  </si>
  <si>
    <t>44.20.220</t>
  </si>
  <si>
    <t>Sifão de metal cromado de 1 1/2´ x 2´</t>
  </si>
  <si>
    <t>44.20.200</t>
  </si>
  <si>
    <t>Reparo para válvula de descarga</t>
  </si>
  <si>
    <t>44.20.180</t>
  </si>
  <si>
    <t>Botão para válvula de descarga</t>
  </si>
  <si>
    <t>44.20.160</t>
  </si>
  <si>
    <t>Acabamento cromado para registro</t>
  </si>
  <si>
    <t>44.20.150</t>
  </si>
  <si>
    <t>Tubo de ligação para mictório, DN= 1/2´</t>
  </si>
  <si>
    <t>44.20.130</t>
  </si>
  <si>
    <t>Arejador com articulador em ABS cromado para torneira padrão, completo</t>
  </si>
  <si>
    <t>44.20.121</t>
  </si>
  <si>
    <t>Canopla para válvula de descarga</t>
  </si>
  <si>
    <t>44.20.120</t>
  </si>
  <si>
    <t>Engate flexível de PVC DN= 1/2´</t>
  </si>
  <si>
    <t>44.20.110</t>
  </si>
  <si>
    <t>Engate flexível metálico DN= 1/2´</t>
  </si>
  <si>
    <t>44.20.100</t>
  </si>
  <si>
    <t>Recolocação de caixas de descarga de sobrepor</t>
  </si>
  <si>
    <t>44.20.080</t>
  </si>
  <si>
    <t>Recolocação de aparelhos sanitários, incluindo acessórios</t>
  </si>
  <si>
    <t>44.20.060</t>
  </si>
  <si>
    <t>Recolocação de sifões</t>
  </si>
  <si>
    <t>44.20.040</t>
  </si>
  <si>
    <t>Recolocação de torneiras</t>
  </si>
  <si>
    <t>44.20.020</t>
  </si>
  <si>
    <t>Sifão plástico sanfonado universal de 1´</t>
  </si>
  <si>
    <t>44.20.010</t>
  </si>
  <si>
    <t>Reparos, conservações e complementos - GRUPO 44</t>
  </si>
  <si>
    <t>44.20</t>
  </si>
  <si>
    <t>Cuba em aço inoxidável dupla de 1020x400x250mm</t>
  </si>
  <si>
    <t>44.06.750</t>
  </si>
  <si>
    <t>Cuba em aço inoxidável dupla de 835x340x140mm</t>
  </si>
  <si>
    <t>44.06.710</t>
  </si>
  <si>
    <t>Cuba em aço inoxidável dupla de 715x400x140mm</t>
  </si>
  <si>
    <t>44.06.700</t>
  </si>
  <si>
    <t>Cuba em aço inoxidável simples de 1100x600x400mm</t>
  </si>
  <si>
    <t>44.06.610</t>
  </si>
  <si>
    <t>Cuba em aço inoxidável simples de 1400x900x500mm</t>
  </si>
  <si>
    <t>44.06.600</t>
  </si>
  <si>
    <t>Cuba em aço inoxidável simples de 700x600x450mm</t>
  </si>
  <si>
    <t>44.06.570</t>
  </si>
  <si>
    <t>Cuba em aço inoxidável simples de 600x500x400mm</t>
  </si>
  <si>
    <t>44.06.520</t>
  </si>
  <si>
    <t>Cuba em aço inoxidável simples de 600x500x350mm</t>
  </si>
  <si>
    <t>44.06.470</t>
  </si>
  <si>
    <t>Cuba em aço inoxidável simples de 600x500x300mm</t>
  </si>
  <si>
    <t>44.06.410</t>
  </si>
  <si>
    <t>Cuba em aço inoxidável simples de 500x400x300mm</t>
  </si>
  <si>
    <t>44.06.400</t>
  </si>
  <si>
    <t>Cuba em aço inoxidável simples de 500x400x200mm</t>
  </si>
  <si>
    <t>44.06.360</t>
  </si>
  <si>
    <t>Cuba em aço inoxidável simples de 500x400x400mm</t>
  </si>
  <si>
    <t>44.06.330</t>
  </si>
  <si>
    <t>Cuba em aço inoxidável simples de 560x330x140mm</t>
  </si>
  <si>
    <t>44.06.320</t>
  </si>
  <si>
    <t>Cuba em aço inoxidável simples de 465x300x140mm</t>
  </si>
  <si>
    <t>44.06.310</t>
  </si>
  <si>
    <t>Cuba em aço inoxidável simples de 400x340x140mm</t>
  </si>
  <si>
    <t>44.06.300</t>
  </si>
  <si>
    <t>Cuba em aço inoxidável simples de 300 x 140mm</t>
  </si>
  <si>
    <t>44.06.250</t>
  </si>
  <si>
    <t>Tanque em aço inoxidável</t>
  </si>
  <si>
    <t>44.06.200</t>
  </si>
  <si>
    <t>Mictório coletivo em aço inoxidável</t>
  </si>
  <si>
    <t>44.06.100</t>
  </si>
  <si>
    <t>Lavatório coletivo em aço inoxidável</t>
  </si>
  <si>
    <t>44.06.010</t>
  </si>
  <si>
    <t>Aparelhos de aço inoxidável</t>
  </si>
  <si>
    <t>44.06</t>
  </si>
  <si>
    <t>Prateleira em granito com espessura de 3 cm</t>
  </si>
  <si>
    <t>44.04.050</t>
  </si>
  <si>
    <t>Prateleira em granilite</t>
  </si>
  <si>
    <t>44.04.040</t>
  </si>
  <si>
    <t>Prateleira em granito com espessura de 2 cm</t>
  </si>
  <si>
    <t>44.04.030</t>
  </si>
  <si>
    <t>Prateleiras</t>
  </si>
  <si>
    <t>44.04</t>
  </si>
  <si>
    <t>Válvula para cuba de laboratório, com nuca giratória e bico escalonado para mangueira</t>
  </si>
  <si>
    <t>44.03.950</t>
  </si>
  <si>
    <t>Válvula dupla para bancada de laboratório, uso em GLP, com bico para mangueira - diâmetro de 1/4´ a 1/2´</t>
  </si>
  <si>
    <t>44.03.940</t>
  </si>
  <si>
    <t>Desviador para ducha elétrica</t>
  </si>
  <si>
    <t>44.03.930</t>
  </si>
  <si>
    <t>Ducha higiênica com registro</t>
  </si>
  <si>
    <t>44.03.920</t>
  </si>
  <si>
    <t>Secador de mãos em ABS</t>
  </si>
  <si>
    <t>44.03.900</t>
  </si>
  <si>
    <t>Ducha higiênica branca de PVC</t>
  </si>
  <si>
    <t>44.03.870</t>
  </si>
  <si>
    <t>Torneira de mesa para lavatório, acionamento hidromecânico com alavanca, registro integrado regulador de vazão, em latão cromado, DN= 1/2´</t>
  </si>
  <si>
    <t>44.03.720</t>
  </si>
  <si>
    <t>Torneira de parede em ABS, DN 1/2´ ou 3/4´, 15cm</t>
  </si>
  <si>
    <t>44.03.700</t>
  </si>
  <si>
    <t>Torneira de parede em ABS, DN 1/2´ ou 3/4´, 10cm</t>
  </si>
  <si>
    <t>44.03.690</t>
  </si>
  <si>
    <t>Caixa de descarga de embutir, acionamento frontal, completa</t>
  </si>
  <si>
    <t>44.03.670</t>
  </si>
  <si>
    <t>Torneira de parede acionamento hidromecânico, em latão cromado, DN= 1/2´ ou 3/4´</t>
  </si>
  <si>
    <t>44.03.640</t>
  </si>
  <si>
    <t>Torneira de acionamento restrito, em latão cromado, DN= 1/2´ ou 3/4´</t>
  </si>
  <si>
    <t>44.03.630</t>
  </si>
  <si>
    <t>Torneira de mesa para pia com bica móvel e arejador em latão fundido cromado</t>
  </si>
  <si>
    <t>44.03.590</t>
  </si>
  <si>
    <t>Torneira de parede antivandalismo, DN= 3/4´</t>
  </si>
  <si>
    <t>44.03.510</t>
  </si>
  <si>
    <t>Aparelho misturador de parede, para pia, com bica móvel, acabamento cromado</t>
  </si>
  <si>
    <t>44.03.500</t>
  </si>
  <si>
    <t>Torneira de mesa para lavatório compacta, acionamento hidromecânico, em latão cromado, DN= 1/2´</t>
  </si>
  <si>
    <t>44.03.480</t>
  </si>
  <si>
    <t>Torneira de parede para pia com bica móvel e arejador, em latão fundido cromado</t>
  </si>
  <si>
    <t>44.03.470</t>
  </si>
  <si>
    <t>Torneira para lavatório em latão fundido cromado, DN= 1/2´</t>
  </si>
  <si>
    <t>44.03.460</t>
  </si>
  <si>
    <t>Torneira longa sem rosca para uso geral, em latão fundido cromado</t>
  </si>
  <si>
    <t>44.03.450</t>
  </si>
  <si>
    <t>Torneira curta sem rosca para uso geral, em latão fundido cromado, DN= 3/4´</t>
  </si>
  <si>
    <t>44.03.440</t>
  </si>
  <si>
    <t>Torneira curta sem rosca para uso geral, em latão fundido cromado, DN= 1/2´</t>
  </si>
  <si>
    <t>44.03.430</t>
  </si>
  <si>
    <t>Torneira curta sem rosca para uso geral, em latão fundido sem acabamento, DN= 3/4´</t>
  </si>
  <si>
    <t>44.03.420</t>
  </si>
  <si>
    <t>Torneira curta sem rosca para uso geral, em latão fundido sem acabamento, DN= 1/2´</t>
  </si>
  <si>
    <t>44.03.410</t>
  </si>
  <si>
    <t>Torneira curta com rosca para uso geral, em latão fundido cromado, DN= 3/4´</t>
  </si>
  <si>
    <t>44.03.400</t>
  </si>
  <si>
    <t>Torneira curta com rosca para uso geral, em latão fundido cromado, DN= 1/2´</t>
  </si>
  <si>
    <t>44.03.390</t>
  </si>
  <si>
    <t>Torneira curta com rosca para uso geral, em latão fundido sem acabamento, DN= 3/4´</t>
  </si>
  <si>
    <t>44.03.380</t>
  </si>
  <si>
    <t>Torneira curta com rosca para uso geral, em latão fundido sem acabamento, DN= 1/2´</t>
  </si>
  <si>
    <t>44.03.370</t>
  </si>
  <si>
    <t>Ducha higiênica cromada</t>
  </si>
  <si>
    <t>44.03.360</t>
  </si>
  <si>
    <t>Torneira de mesa para lavatório, acionamento hidromecânico, com registro integrado regulador de vazão, em latão cromado, DN= 1/2´</t>
  </si>
  <si>
    <t>44.03.310</t>
  </si>
  <si>
    <t>Torneira volante tipo alavanca</t>
  </si>
  <si>
    <t>44.03.300</t>
  </si>
  <si>
    <t>Armário, para lavatório, de embutir plástico</t>
  </si>
  <si>
    <t>44.03.260</t>
  </si>
  <si>
    <t>Ducha cromada simples</t>
  </si>
  <si>
    <t>44.03.210</t>
  </si>
  <si>
    <t>Dispenser toalheiro em ABS, para folhas</t>
  </si>
  <si>
    <t>44.03.180</t>
  </si>
  <si>
    <t>Saboneteira tipo dispenser, para refil de 800 ml</t>
  </si>
  <si>
    <t>44.03.130</t>
  </si>
  <si>
    <t>Porta-toalhas com bastão</t>
  </si>
  <si>
    <t>44.03.120</t>
  </si>
  <si>
    <t>Cabide de louça com 2 ganchos</t>
  </si>
  <si>
    <t>44.03.100</t>
  </si>
  <si>
    <t>Cabide cromado para banheiro</t>
  </si>
  <si>
    <t>44.03.090</t>
  </si>
  <si>
    <t>Porta-papel de louça de embutir</t>
  </si>
  <si>
    <t>44.03.080</t>
  </si>
  <si>
    <t>Dispenser papel higiênico em ABS para rolão 300 / 600 m, com visor</t>
  </si>
  <si>
    <t>44.03.050</t>
  </si>
  <si>
    <t>Saboneteira de louça de embutir</t>
  </si>
  <si>
    <t>44.03.040</t>
  </si>
  <si>
    <t>Dispenser toalheiro metálico esmaltado para bobina de 25cm x 50m, sem alavanca</t>
  </si>
  <si>
    <t>44.03.030</t>
  </si>
  <si>
    <t>Meia saboneteira de louça de embutir</t>
  </si>
  <si>
    <t>44.03.020</t>
  </si>
  <si>
    <t>Dispenser toalheiro em ABS e policarbonato para bobina de 20 cm x 200 m, com alavanca</t>
  </si>
  <si>
    <t>44.03.010</t>
  </si>
  <si>
    <t>Acessórios e metais</t>
  </si>
  <si>
    <t>44.03</t>
  </si>
  <si>
    <t>Tampo/bancada em granito amêndoa, espessura de 2 cm</t>
  </si>
  <si>
    <t>44.02.210</t>
  </si>
  <si>
    <t>Tampo/bancada em concreto armado, revestido em aço inoxidável fosco polido</t>
  </si>
  <si>
    <t>44.02.200</t>
  </si>
  <si>
    <t>Tampo/bancada em mármore nacional espessura de 3 cm</t>
  </si>
  <si>
    <t>44.02.100</t>
  </si>
  <si>
    <t>Tampo/bancada em granito com espessura de 3 cm</t>
  </si>
  <si>
    <t>44.02.060</t>
  </si>
  <si>
    <t>Bancadas e tampos</t>
  </si>
  <si>
    <t>44.02</t>
  </si>
  <si>
    <t>Cuba de louça de embutir redonda</t>
  </si>
  <si>
    <t>44.01.850</t>
  </si>
  <si>
    <t>Bacia sifonada com caixa de descarga acoplada sem tampa - 6 litros</t>
  </si>
  <si>
    <t>44.01.800</t>
  </si>
  <si>
    <t>Banheira para imersão sem hidromassagem</t>
  </si>
  <si>
    <t>44.01.700</t>
  </si>
  <si>
    <t>Tanque de louça sem coluna de 30 litros</t>
  </si>
  <si>
    <t>44.01.690</t>
  </si>
  <si>
    <t>Caixa de descarga em plástico, de sobrepor, capacidade 9 litros com engate flexível</t>
  </si>
  <si>
    <t>44.01.680</t>
  </si>
  <si>
    <t>Caixa de descarga em plástico, de sobrepor, capacidade 6 litros com engate flexível</t>
  </si>
  <si>
    <t>44.01.670</t>
  </si>
  <si>
    <t>Lavatório de louça para canto, sem coluna - sem pertences</t>
  </si>
  <si>
    <t>44.01.610</t>
  </si>
  <si>
    <t>Pia com cuba simples em mármore sintético, linha comercial - sem pertences</t>
  </si>
  <si>
    <t>44.01.600</t>
  </si>
  <si>
    <t>Tanque em granito sintético, linha comercial - sem pertences</t>
  </si>
  <si>
    <t>44.01.370</t>
  </si>
  <si>
    <t>Tanque de louça com coluna de 18 a 20 litros</t>
  </si>
  <si>
    <t>44.01.360</t>
  </si>
  <si>
    <t>Tanque simples em concreto pré-moldado</t>
  </si>
  <si>
    <t>44.01.340</t>
  </si>
  <si>
    <t>Tanque de louça com coluna de 30 litros</t>
  </si>
  <si>
    <t>44.01.310</t>
  </si>
  <si>
    <t>Cuba de louça de embutir oval</t>
  </si>
  <si>
    <t>44.01.270</t>
  </si>
  <si>
    <t>Lavatório em louça com coluna suspensa</t>
  </si>
  <si>
    <t>44.01.240</t>
  </si>
  <si>
    <t>Mictório de louça sifonado auto aspirante</t>
  </si>
  <si>
    <t>44.01.200</t>
  </si>
  <si>
    <t>Lavatório em polipropileno</t>
  </si>
  <si>
    <t>44.01.170</t>
  </si>
  <si>
    <t>Lavatório de louça pequeno com coluna suspensa - linha especial</t>
  </si>
  <si>
    <t>44.01.160</t>
  </si>
  <si>
    <t>Lavatório de louça com coluna</t>
  </si>
  <si>
    <t>44.01.110</t>
  </si>
  <si>
    <t>Lavatório de louça sem coluna</t>
  </si>
  <si>
    <t>44.01.100</t>
  </si>
  <si>
    <t>Bacia sifonada de louça sem tampa com saída horizontal - 6 litros</t>
  </si>
  <si>
    <t>44.01.070</t>
  </si>
  <si>
    <t>Bacia sifonada de louça sem tampa - 6 litros</t>
  </si>
  <si>
    <t>44.01.050</t>
  </si>
  <si>
    <t>Bacia sifonada com caixa de descarga acoplada e tampa - infantil</t>
  </si>
  <si>
    <t>44.01.040</t>
  </si>
  <si>
    <t>Bacia turca de louça - 6 litros</t>
  </si>
  <si>
    <t>44.01.030</t>
  </si>
  <si>
    <t>Aparelhos e louças</t>
  </si>
  <si>
    <t>44.01</t>
  </si>
  <si>
    <t>APARELHOS E METAIS HIDRÁULICOS</t>
  </si>
  <si>
    <t>44</t>
  </si>
  <si>
    <t>Bomba de circulação para água quente</t>
  </si>
  <si>
    <t>43.20.210</t>
  </si>
  <si>
    <t>Controlador de temperatura analógico</t>
  </si>
  <si>
    <t>43.20.200</t>
  </si>
  <si>
    <t>Bomba de remoção de condensados para condicionadores de ar</t>
  </si>
  <si>
    <t>43.20.140</t>
  </si>
  <si>
    <t>Caixa de passagem para condicionamento de ar tipo Split, com saída de dreno único na vertical - 39 x 22 x 6 cm</t>
  </si>
  <si>
    <t>43.20.130</t>
  </si>
  <si>
    <t>Reparos, conservações e complementos - GRUPO 43</t>
  </si>
  <si>
    <t>43.20</t>
  </si>
  <si>
    <t>Filtro de areia com carga de areia filtrante, vazão de 16,9 m³/h</t>
  </si>
  <si>
    <t>43.12.500</t>
  </si>
  <si>
    <t>Conjunto motor-bomba (centrífuga) com pré-filtro, autoescorvante, potência de 1,5 cv, trifásico, Hman= 4 a 18 mca, Q= 18,1 a 6,8 m³/h</t>
  </si>
  <si>
    <t>43.12.400</t>
  </si>
  <si>
    <t>Bomba dosadora eletromagnética com controlador de pH, para dosagem de barrilha, vazão até 5,0 l/h, pressão máx 7 Bar</t>
  </si>
  <si>
    <t>43.12.300</t>
  </si>
  <si>
    <t>Bomba dosadora eletromagnética, para dosagem de cloreto férrico, vazão até 5,0 l/h e pressão máxima 7 Bar</t>
  </si>
  <si>
    <t>43.12.200</t>
  </si>
  <si>
    <t>Bombas especiais, uso industrial</t>
  </si>
  <si>
    <t>43.12</t>
  </si>
  <si>
    <t>Conjunto motor-bomba submersível vertical para esgoto, Q= 40 m³/h, Hman= 40 mca, diâmetro de sólidos até 50 mm</t>
  </si>
  <si>
    <t>43.11.460</t>
  </si>
  <si>
    <t>Conjunto motor-bomba submersível vertical para esgoto, Q=9,3 a 69,0 m³/h, Hman=15 a 7 mca, potência 3cv, diâmetro de sólidos 50/65mm</t>
  </si>
  <si>
    <t>43.11.420</t>
  </si>
  <si>
    <t>Conjunto motor-bomba submersível vertical para esgoto, Q= 9,1 a 113,6m³/h, Hman= 20 a 15 mca, potência 10 cv</t>
  </si>
  <si>
    <t>43.11.410</t>
  </si>
  <si>
    <t>Conjunto motor-bomba submersível vertical para esgoto, Q= 3,4 a 86,3 m³/h, Hman= 14 a 5 mca, potência 5 cv</t>
  </si>
  <si>
    <t>43.11.400</t>
  </si>
  <si>
    <t>Conjunto motor-bomba submersível vertical para águas residuais, Q= 8 a 45 m³/h, Hman= 10,5 a 3,5 mca, potência 1,5 cv</t>
  </si>
  <si>
    <t>43.11.390</t>
  </si>
  <si>
    <t>Conjunto motor-bomba submersível vertical para águas residuais, Q= 10 a 50 m³/h, Hman= 22 a 4 mca, potência 4 cv</t>
  </si>
  <si>
    <t>43.11.380</t>
  </si>
  <si>
    <t>Conjunto motor-bomba submersível vertical para águas residuais, Q= 3 a 20 m³/h, Hman= 13 a 5 mca, potência de 1 cv</t>
  </si>
  <si>
    <t>43.11.370</t>
  </si>
  <si>
    <t>Conjunto motor-bomba submersível vertical para águas residuais, Q= 2 a16 m³/h, Hman= 12 a 2 mca, potência de 0,5 cv</t>
  </si>
  <si>
    <t>43.11.360</t>
  </si>
  <si>
    <t>Conjunto motor-bomba submersível vertical para esgoto, Q= 5 a 19 m³/h, Hman= 63 a 45 mca, potência 13,6 cv, 10 kW, 60 Hz</t>
  </si>
  <si>
    <t>43.11.350</t>
  </si>
  <si>
    <t>Conjunto motor-bomba submersível vertical para esgoto, Q= 4,6 a 57,2 m³/h, Hman= 13 a 4 mca, potência 2 a 3,5 cv, diâmetro de sólidos até 50mm</t>
  </si>
  <si>
    <t>43.11.330</t>
  </si>
  <si>
    <t>Conjunto motor-bomba submersível vertical para esgoto, Q= 4,8 a 25,8 m³/h, Hmam= 19 a 5 mca, potência 1 cv, diâmetro de sólidos até 20mm</t>
  </si>
  <si>
    <t>43.11.320</t>
  </si>
  <si>
    <t>Conjunto motor-bomba submersível vertical para esgoto, Q= 5 a 20 m³/h, Hman= 42 a 25 mca, potência de 6,25 cv, 4,6 kW, 60 Hz</t>
  </si>
  <si>
    <t>43.11.310</t>
  </si>
  <si>
    <t>Conjunto motor-bomba submersível para poço profundo de 6´ e 8´, Q= 28 a 50 m³/h, Hman= 215 a 117 mca, 35 HP</t>
  </si>
  <si>
    <t>43.11.190</t>
  </si>
  <si>
    <t>Conjunto motor-bomba submersível para poço profundo de 6´ e 8´, Q= 28 a 50 m³/h, Hman= 241 a 132 mca, 40 HP</t>
  </si>
  <si>
    <t>43.11.180</t>
  </si>
  <si>
    <t>Conjunto motor-bomba submersível para poço profundo de 6´, Q= 20 a 34m³/h, Hman= 194 a 111 mca, 25 HP</t>
  </si>
  <si>
    <t>43.11.160</t>
  </si>
  <si>
    <t>Conjunto motor-bomba submersível para poço profundo de 6´, Q= 20 a 34m³/h, Hman= 152 a 88 mca, 20 HP</t>
  </si>
  <si>
    <t>43.11.150</t>
  </si>
  <si>
    <t>Conjunto motor-bomba submersível para poço profundo de 6´, Q= 20 a 34m³/h, Hman= 116 a 67 mca, 15 HP</t>
  </si>
  <si>
    <t>43.11.140</t>
  </si>
  <si>
    <t>Conjunto motor-bomba submersível para poço profundo de 6´, Q= 20 a 34m³/h, Hman= 92,5 a 53 mca, 12,5 HP</t>
  </si>
  <si>
    <t>43.11.130</t>
  </si>
  <si>
    <t>Conjunto motor-bomba submersível para poço profundo de 6´, Q= 20 a 34m³/h, Hman= 69 a 40 mca, 10 HP</t>
  </si>
  <si>
    <t>43.11.120</t>
  </si>
  <si>
    <t>Conjunto motor-bomba submersível para poço profundo de 6´, Q= 20 a 34m³/h, Hman= 56,5 a 32 mca, até 8 HP</t>
  </si>
  <si>
    <t>43.11.110</t>
  </si>
  <si>
    <t>Conjunto motor-bomba submersível para poço profundo de 6´, Q= 10 a 20m³/h, Hman= 274 a 170 mca, 20 HP</t>
  </si>
  <si>
    <t>43.11.100</t>
  </si>
  <si>
    <t>Conjunto motor-bomba submersível para poço profundo de 6´, Q= 10 a 20m³/h, Hman= 206 a 127 mca, 15 HP</t>
  </si>
  <si>
    <t>43.11.090</t>
  </si>
  <si>
    <t>Conjunto motor-bomba submersível para poço profundo de 6´, Q= 10 a 20m³/h, Hman= 164 a 98 mca, 12,5 HP</t>
  </si>
  <si>
    <t>43.11.080</t>
  </si>
  <si>
    <t>Conjunto motor-bomba submersível para poço profundo de 6´, Q= 10 a 20m³/h, Hman= 136 a 81 mca, 10 HP</t>
  </si>
  <si>
    <t>43.11.070</t>
  </si>
  <si>
    <t>Conjunto motor-bomba submersível para poço profundo de 6´, Q= 10 a 20m³/h, Hman= 108 a 64,5 mca, 8 HP</t>
  </si>
  <si>
    <t>43.11.060</t>
  </si>
  <si>
    <t>Conjunto motor-bomba submersível para poço profundo de 6´, Q= 10 a 20m³/h, Hman= 80 a 48 mca, até 6 HP</t>
  </si>
  <si>
    <t>43.11.050</t>
  </si>
  <si>
    <t>Conjunto motor-bomba submersível para poço profundo de 6´, Q= 5 a 13 m³/h, Hman= 279 a 153 mca, 12,5 HP</t>
  </si>
  <si>
    <t>43.11.040</t>
  </si>
  <si>
    <t>Conjunto motor-bomba submersível para poço profundo de 6´, Q= 5 a 13 m³/h, Hman = 218 a 120 mca, 10 HP</t>
  </si>
  <si>
    <t>43.11.030</t>
  </si>
  <si>
    <t>Conjunto motor-bomba submersível para poço profundo de 6´, Q= 5 a 13 m³/h, Hman= 170 a 91,5 mca, 8 HP</t>
  </si>
  <si>
    <t>43.11.020</t>
  </si>
  <si>
    <t>Conjunto motor-bomba submersível para poço profundo de 6´, Q= 5 a 13 m³/h, Hman= 122 a 65,5 mca, até 6 HP</t>
  </si>
  <si>
    <t>43.11.010</t>
  </si>
  <si>
    <t>Bombas submersíveis</t>
  </si>
  <si>
    <t>43.11</t>
  </si>
  <si>
    <t>Conjunto motor-bomba (centrífuga) 1 cv, multiestágio, trifásico, Hman= 70 a 115 mca e Q= 1,0 a 1,6 m³/h</t>
  </si>
  <si>
    <t>43.10.794</t>
  </si>
  <si>
    <t>Conjunto motor-bomba (centrífuga) 1 cv, multiestágio, trifásico, Hman= 15 a 30 mca, Q= 6,5 a 4,2m³/h</t>
  </si>
  <si>
    <t>43.10.790</t>
  </si>
  <si>
    <t>Conjunto motor-bomba (centrífuga) 50 cv, monoestágio trifásico, Hman= 61 a 81 mca e Q= 170 a 80 m³/h</t>
  </si>
  <si>
    <t>43.10.780</t>
  </si>
  <si>
    <t>Conjunto motor-bomba (centrífuga) 40 cv, monoestágio trifásico, Hman= 45 a 75 mca e Q= 120 a 75 m³/h</t>
  </si>
  <si>
    <t>43.10.770</t>
  </si>
  <si>
    <t>Conjunto motor-bomba (centrífuga) 1 cv, monoestágio trifásico, Hman= 8 a 25 mca e Q= 11 a 1,50 m³/h</t>
  </si>
  <si>
    <t>43.10.750</t>
  </si>
  <si>
    <t>Conjunto motor-bomba (centrífuga) 20 cv, monoestágio trifásico, Hman= 62 a 90 mca, Q= 21,1 a 43,8 m³/h</t>
  </si>
  <si>
    <t>43.10.740</t>
  </si>
  <si>
    <t>Conjunto motor-bomba (centrífuga) 30 cv, monoestágio trifásico, Hman= 70 a 94 mca, Q= 34,80 a 61,7 m³/h</t>
  </si>
  <si>
    <t>43.10.730</t>
  </si>
  <si>
    <t>Conjunto motor-bomba (centrífuga) 0,5 cv, monoestágio, trifásico, Hman= 9 a 21 mca, Q= 8,3 a 2,0 m³/h</t>
  </si>
  <si>
    <t>43.10.670</t>
  </si>
  <si>
    <t>Conjunto motor-bomba (centrífuga), 0,5 cv, monoestágio, Hman= 10 a 20 mca, Q= 7,5 a 1,5 m³/h</t>
  </si>
  <si>
    <t>43.10.620</t>
  </si>
  <si>
    <t>Conjunto motor-bomba (centrífuga) 5 cv, multiestágio, Hman= 25 a 50 mca, Q= 21,0 a 13,3 m³/h</t>
  </si>
  <si>
    <t>43.10.490</t>
  </si>
  <si>
    <t>Conjunto motor-bomba (centrífuga) 7,5 cv, multiestágio, Hman= 30 a 80 mca, Q= 21,6 a 12,0 m³/h</t>
  </si>
  <si>
    <t>43.10.480</t>
  </si>
  <si>
    <t>Conjunto motor-bomba (centrífuga) 3 cv, multiestágio, Hman= 35 a 60 mca, Q= 7,8 a 5,8 m³/h</t>
  </si>
  <si>
    <t>43.10.456</t>
  </si>
  <si>
    <t>Conjunto motor-bomba (centrífuga) 3 cv, multiestágio, Hman= 30 a 45 mca, Q= 12,4 a 8,4 m³/h</t>
  </si>
  <si>
    <t>43.10.454</t>
  </si>
  <si>
    <t>Conjunto motor-bomba (centrífuga) 1,5 cv, multiestágio, Hman= 20 a 35 mca, Q= 7,1 a 4,5 m³/h</t>
  </si>
  <si>
    <t>43.10.452</t>
  </si>
  <si>
    <t>Conjunto motor-bomba (centrífuga) 30 cv, monoestágio, Hman= 20 a 50 mca, Q= 197 a 112 m³/h</t>
  </si>
  <si>
    <t>43.10.450</t>
  </si>
  <si>
    <t>Conjunto motor-bomba (centrífuga) 1/2 cv, monoestágio, Hman= 12 a 20 mca, Q= 8,3 a 5,2 m³/h</t>
  </si>
  <si>
    <t>43.10.300</t>
  </si>
  <si>
    <t>Conjunto motor-bomba (centrífuga) 5 cv, monoestágio, Hman= 24 a 33 mca, Q= 41,6 a 35,2 m³/h</t>
  </si>
  <si>
    <t>43.10.290</t>
  </si>
  <si>
    <t>Conjunto motor-bomba (centrífuga) 15 cv, monoestágio, Hman= 30 a 60 mca, Q= 82 a 20 m³/h</t>
  </si>
  <si>
    <t>43.10.250</t>
  </si>
  <si>
    <t>Conjunto motor-bomba (centrífuga) 2 cv, monoestágio, Hman= 12 a 27 mca, Q= 25 a 8 m³/h</t>
  </si>
  <si>
    <t>43.10.230</t>
  </si>
  <si>
    <t>Conjunto motor-bomba (centrífuga) 60 cv, monoestágio, Hman= 90 a 125 mca, Q= 115 a 50 m³/h</t>
  </si>
  <si>
    <t>43.10.210</t>
  </si>
  <si>
    <t>Conjunto motor-bomba (centrífuga) 3/4 cv, monoestágio, Hman= 10 a 16 mca, Q= 12,7 a 8 m³/h</t>
  </si>
  <si>
    <t>43.10.130</t>
  </si>
  <si>
    <t>Conjunto motor-bomba (centrífuga) 5 cv, monoestágio, Hmam= 14 a 26 mca, Q= 56 a 30 m³/h</t>
  </si>
  <si>
    <t>43.10.110</t>
  </si>
  <si>
    <t>Conjunto motor-bomba (centrífuga) 20 cv, monoestágio, Hman= 40 a 70 mca, Q= 76 a 28 m³/h</t>
  </si>
  <si>
    <t>43.10.090</t>
  </si>
  <si>
    <t>Conjunto motor-bomba (centrífuga) 10 cv, monoestágio, Hman= 24 a 36 mca, Q= 53 a 45 m³/h</t>
  </si>
  <si>
    <t>43.10.050</t>
  </si>
  <si>
    <t>Bombas centrífugas - uso geral</t>
  </si>
  <si>
    <t>43.10</t>
  </si>
  <si>
    <t>Evaporador para sistema VRF de ar condicionado, tipo cassete, capacidade de 4,0 TR</t>
  </si>
  <si>
    <t>43.08.043</t>
  </si>
  <si>
    <t>Evaporador para sistema VRF de ar condicionado, tipo cassete, capacidade de 3,0 TR</t>
  </si>
  <si>
    <t>43.08.042</t>
  </si>
  <si>
    <t>Evaporador para sistema VRF de ar condicionado, tipo cassete, capacidade de 2,0 TR</t>
  </si>
  <si>
    <t>43.08.041</t>
  </si>
  <si>
    <t>Evaporador para sistema VRF de ar condicionado, tipo cassete, capacidade de 1,0 TR</t>
  </si>
  <si>
    <t>43.08.040</t>
  </si>
  <si>
    <t>Evaporador para sistema VRF de ar condicionado, tipo piso teto, capacidade de 4,0 TR</t>
  </si>
  <si>
    <t>43.08.033</t>
  </si>
  <si>
    <t>Evaporador para sistema VRF de ar condicionado, tipo piso teto, capacidade de 3,0 TR</t>
  </si>
  <si>
    <t>43.08.032</t>
  </si>
  <si>
    <t>Evaporador para sistema VRF de ar condicionado, tipo piso teto, capacidade de 2,0 TR</t>
  </si>
  <si>
    <t>43.08.031</t>
  </si>
  <si>
    <t>Evaporador para sistema VRF de ar condicionado, tipo piso teto, capacidade de 1,0 TR</t>
  </si>
  <si>
    <t>43.08.030</t>
  </si>
  <si>
    <t>Evaporador para sistema VRF de ar condicionado, tipo parede, capacidade de 3,0 TR</t>
  </si>
  <si>
    <t>43.08.022</t>
  </si>
  <si>
    <t>Evaporador para sistema VRF de ar condicionado, tipo parede, capacidade de 2,0 TR</t>
  </si>
  <si>
    <t>43.08.021</t>
  </si>
  <si>
    <t>Evaporador para sistema VRF de ar condicionado, tipo parede, capacidade de 1,0 TR</t>
  </si>
  <si>
    <t>43.08.020</t>
  </si>
  <si>
    <t>Condensador para sistema VRF de ar condicionado, capacidade de 14,0 TR a 16,0 TR</t>
  </si>
  <si>
    <t>43.08.004</t>
  </si>
  <si>
    <t>Condensador para sistema VRF de ar condicionado, capacidade de 11,0 TR a 13,0 TR</t>
  </si>
  <si>
    <t>43.08.003</t>
  </si>
  <si>
    <t>Condensador para sistema VRF de ar condicionado, capacidade de 8,0 TR a 10,0 TR</t>
  </si>
  <si>
    <t>43.08.002</t>
  </si>
  <si>
    <t>Condensador para sistema VRF de ar condicionado, capacidade até 6,0 TR</t>
  </si>
  <si>
    <t>43.08.001</t>
  </si>
  <si>
    <t>Equipamentos para sistema VRF ar condicionado</t>
  </si>
  <si>
    <t>43.08</t>
  </si>
  <si>
    <t>Ar condicionado a frio, tipo split piso teto com capacidade de 36.000 BTU/h</t>
  </si>
  <si>
    <t>43.07.390</t>
  </si>
  <si>
    <t>Ar condicionado a frio, tipo split piso teto com capacidade de 24.000 BTU/h</t>
  </si>
  <si>
    <t>43.07.380</t>
  </si>
  <si>
    <t>Ar condicionado a frio, tipo split piso teto com capacidade de 18.000 BTU/h</t>
  </si>
  <si>
    <t>43.07.370</t>
  </si>
  <si>
    <t>Ar condicionado a frio, tipo split parede com capacidade de 30.000 BTU/h</t>
  </si>
  <si>
    <t>43.07.360</t>
  </si>
  <si>
    <t>Ar condicionado a frio, tipo split parede com capacidade de 24.000 BTU/h</t>
  </si>
  <si>
    <t>43.07.350</t>
  </si>
  <si>
    <t>Ar condicionado a frio, tipo split parede com capacidade de 18.000 BTU/h</t>
  </si>
  <si>
    <t>43.07.340</t>
  </si>
  <si>
    <t>Ar condicionado a frio, tipo split parede com capacidade de 12.000 BTU/h</t>
  </si>
  <si>
    <t>43.07.330</t>
  </si>
  <si>
    <t>Ar condicionado a frio, tipo split cassete com capacidade de 36.000 BTU/h</t>
  </si>
  <si>
    <t>43.07.320</t>
  </si>
  <si>
    <t>Ar condicionado a frio, tipo split cassete com capacidade de 24.000 BTU/h</t>
  </si>
  <si>
    <t>43.07.310</t>
  </si>
  <si>
    <t>Ar condicionado a frio, tipo split cassete com capacidade de 18.000 BTU/h</t>
  </si>
  <si>
    <t>43.07.300</t>
  </si>
  <si>
    <t>Aparelho condicionador de ar</t>
  </si>
  <si>
    <t>43.07</t>
  </si>
  <si>
    <t>Cigarra de embutir 50/60HZ até 127V, com placa</t>
  </si>
  <si>
    <t>43.06.010</t>
  </si>
  <si>
    <t>Emissores de som</t>
  </si>
  <si>
    <t>43.06</t>
  </si>
  <si>
    <t>Exaustor elétrico em plástico, vazão 190m³/h</t>
  </si>
  <si>
    <t>43.05.030</t>
  </si>
  <si>
    <t>Exaustor elétrico tipo domiciliar</t>
  </si>
  <si>
    <t>43.05.020</t>
  </si>
  <si>
    <t>Exaustor, ventilador e circulador de ar</t>
  </si>
  <si>
    <t>43.05</t>
  </si>
  <si>
    <t>Torneira elétrica</t>
  </si>
  <si>
    <t>43.04.020</t>
  </si>
  <si>
    <t>Torneiras elétricas</t>
  </si>
  <si>
    <t>43.04</t>
  </si>
  <si>
    <t>Reservatório térmico horizontal em aço inoxidável AISI 304, capacidade de 500 litros</t>
  </si>
  <si>
    <t>43.03.550</t>
  </si>
  <si>
    <t>Coletor em alumínio para sistema de aquecimento solar com área coletora até 2,00m²</t>
  </si>
  <si>
    <t>43.03.510</t>
  </si>
  <si>
    <t>Coletor em alumínio para sistema de aquecimento solar com área coletora até 1,60m²</t>
  </si>
  <si>
    <t>43.03.500</t>
  </si>
  <si>
    <t>Sistema de aquecimento de passagem a gás com sistema misturador para abastecimento de até 24 duchas</t>
  </si>
  <si>
    <t>43.03.240</t>
  </si>
  <si>
    <t>Sistema de aquecimento de passagem a gás com sistema misturador para abastecimento de até 16 duchas</t>
  </si>
  <si>
    <t>43.03.230</t>
  </si>
  <si>
    <t>Sistema de aquecimento de passagem a gás com sistema misturador para abastecimento de até 08 duchas</t>
  </si>
  <si>
    <t>43.03.220</t>
  </si>
  <si>
    <t>Aquecedor de passagem elétrico individual, baixa pressão, 5.100 W / 127 V ou 5.200 W / 220 V</t>
  </si>
  <si>
    <t>43.03.210</t>
  </si>
  <si>
    <t>Aquecedor a gás de acumulação, capacidade 500 l</t>
  </si>
  <si>
    <t>43.03.130</t>
  </si>
  <si>
    <t>Aquecedor a gás de acumulação, capacidade 300 l</t>
  </si>
  <si>
    <t>43.03.050</t>
  </si>
  <si>
    <t>Aquecedores</t>
  </si>
  <si>
    <t>43.03</t>
  </si>
  <si>
    <t>Ducha multitemperaturas, com regulagem de inclinação, de 7.500 W - 220 V</t>
  </si>
  <si>
    <t>43.02.180</t>
  </si>
  <si>
    <t>Chuveiro elétrico de 7.500W - 220 V, com resistência blindada</t>
  </si>
  <si>
    <t>43.02.170</t>
  </si>
  <si>
    <t>Chuveiro lava-olhos, acionamento manual, tubulação em ferro galvanizado com pintura epóxi cor verde</t>
  </si>
  <si>
    <t>43.02.160</t>
  </si>
  <si>
    <t>Chuveiro elétrico de 5500 W / 220 V em PVC</t>
  </si>
  <si>
    <t>43.02.140</t>
  </si>
  <si>
    <t>Chuveiro frio em PVC, diâmetro de 15 cm, com registro e tubo de ligação acoplados</t>
  </si>
  <si>
    <t>43.02.130</t>
  </si>
  <si>
    <t>Chuveiro frio em PVC, diâmetro de 10 cm, com registro e tubo de ligação acoplados</t>
  </si>
  <si>
    <t>43.02.120</t>
  </si>
  <si>
    <t>Chuveiro com jato regulável em metal com acabamento cromado</t>
  </si>
  <si>
    <t>43.02.100</t>
  </si>
  <si>
    <t>Chuveiro elétrico de 6500W/220V com resistência blindada</t>
  </si>
  <si>
    <t>43.02.080</t>
  </si>
  <si>
    <t>Chuveiro, com válvula de acionamento, antivandalismo, DN= 3/4´</t>
  </si>
  <si>
    <t>43.02.070</t>
  </si>
  <si>
    <t>Chuveiro frio em PVC, diâmetro de 10 cm</t>
  </si>
  <si>
    <t>43.02.010</t>
  </si>
  <si>
    <t>Chuveiros</t>
  </si>
  <si>
    <t>43.02</t>
  </si>
  <si>
    <t>Bebedouro elétrico de pressão em aço inoxidável, capacidade 4 l/h - conjugado</t>
  </si>
  <si>
    <t>43.01.030</t>
  </si>
  <si>
    <t>Bebedouro elétrico de pressão em aço inoxidável, capacidade 4 l/h - simples</t>
  </si>
  <si>
    <t>43.01.010</t>
  </si>
  <si>
    <t>Bebedouros</t>
  </si>
  <si>
    <t>43.01</t>
  </si>
  <si>
    <t>APARELHOS ELÉTRICOS, HIDRÁULICOS E A GÁS.</t>
  </si>
  <si>
    <t>43</t>
  </si>
  <si>
    <t>Solda exotérmica conexão cabo-superfície de aço, bitola do cabo de 50mm² a 95mm²</t>
  </si>
  <si>
    <t>42.20.320</t>
  </si>
  <si>
    <t>Solda exotérmica conexão cabo-superfície de aço, bitola do cabo de 16mm² a 35mm²</t>
  </si>
  <si>
    <t>42.20.310</t>
  </si>
  <si>
    <t>Solda exotérmica conexão cabo-terminal com duas fixações, bitola do cabo de 25mm² a 50mm² para terminal 3x25</t>
  </si>
  <si>
    <t>42.20.300</t>
  </si>
  <si>
    <t>Solda exotérmica conexão cabo-ferro de construção com cabo em X sobreposto, bitola do cabo de 35mm² a 70mm² para haste de 3/8</t>
  </si>
  <si>
    <t>42.20.290</t>
  </si>
  <si>
    <t>Solda exotérmica conexão cabo-ferro de construção com cabo em X sobreposto, bitola do cabo de 35mm² a 70mm² para haste de 5/8</t>
  </si>
  <si>
    <t>42.20.280</t>
  </si>
  <si>
    <t>Solda exotérmica conexão cabo-ferro de construção com cabo paralelo, bitola do cabo de 50mm² a 70mm² para haste de 5/8 e 3/4</t>
  </si>
  <si>
    <t>42.20.270</t>
  </si>
  <si>
    <t>Solda exotérmica conexão cabo-ferro de construção com cabo paralelo, bitola do cabo de 35mm² para haste de 5/8 e 3/4</t>
  </si>
  <si>
    <t>42.20.260</t>
  </si>
  <si>
    <t>Solda exotérmica conexão cabo-haste no topo, bitola do cabo de 50mm² a 95mm² para haste de 5/8 e 3/4</t>
  </si>
  <si>
    <t>42.20.250</t>
  </si>
  <si>
    <t>Solda exotérmica conexão cabo-haste no topo, bitola do cabo de 25mm² a 35mm² para haste de 5/8</t>
  </si>
  <si>
    <t>42.20.240</t>
  </si>
  <si>
    <t>Solda exotérmica conexão cabo-haste na lateral, bitola do cabo de 25mm² a 70mm² para haste de 5/8 e 3/4</t>
  </si>
  <si>
    <t>42.20.230</t>
  </si>
  <si>
    <t>Solda exotérmica conexão cabo-haste em T, bitola do cabo de 50mm² a 95mm² para haste de 5/8 e 3/4</t>
  </si>
  <si>
    <t>42.20.220</t>
  </si>
  <si>
    <t>Solda exotérmica conexão cabo-haste em T, bitola do cabo de 35mm² para haste de 5/8 e 3/4</t>
  </si>
  <si>
    <t>42.20.210</t>
  </si>
  <si>
    <t>Solda exotérmica conexão cabo-haste em X sobreposto, bitola do cabo de 70mm² a 95mm² para haste de 5/8 e 3/4</t>
  </si>
  <si>
    <t>42.20.200</t>
  </si>
  <si>
    <t>Solda exotérmica conexão cabo-haste em X sobreposto, bitola do cabo de 35mm² a 50mm² para haste de 5/8 e 3/4</t>
  </si>
  <si>
    <t>42.20.190</t>
  </si>
  <si>
    <t>Solda exotérmica conexão cabo-cabo horizontal reto, bitola do cabo de 95mm²</t>
  </si>
  <si>
    <t>42.20.180</t>
  </si>
  <si>
    <t>Solda exotérmica conexão cabo-cabo horizontal reto, bitola do cabo de 16mm² a 70mm²</t>
  </si>
  <si>
    <t>42.20.170</t>
  </si>
  <si>
    <t>Solda exotérmica conexão cabo-cabo horizontal em T, bitola do cabo de 50-50mm² a 95-50mm²</t>
  </si>
  <si>
    <t>42.20.160</t>
  </si>
  <si>
    <t>Solda exotérmica conexão cabo-cabo horizontal em T, bitola do cabo de 16-16mm² a 50-35mm², 70-35mm² e 95-35mm²</t>
  </si>
  <si>
    <t>42.20.150</t>
  </si>
  <si>
    <t>Solda exotérmica conexão cabo-cabo horizontal em X sobreposto, bitola do cabo de 95-95mm²</t>
  </si>
  <si>
    <t>42.20.140</t>
  </si>
  <si>
    <t>Solda exotérmica conexão cabo-cabo horizontal em X sobreposto, bitola do cabo de 50-50mm² a 95-50mm²</t>
  </si>
  <si>
    <t>42.20.130</t>
  </si>
  <si>
    <t>Solda exotérmica conexão cabo-cabo horizontal em X sobreposto, bitola do cabo de 35-35mm² a 50-35mm²</t>
  </si>
  <si>
    <t>42.20.120</t>
  </si>
  <si>
    <t>Solda exotérmica conexão cabo-cabo horizontal em X sobreposto, bitola do cabo de 16-16mm² a 25-25mm²</t>
  </si>
  <si>
    <t>42.20.110</t>
  </si>
  <si>
    <t>Solda exotérmica conexão cabo-cabo horizontal em X, bitola do cabo de 95-70mm² a 95-95mm²</t>
  </si>
  <si>
    <t>42.20.100</t>
  </si>
  <si>
    <t>Solda exotérmica conexão cabo-cabo horizontal em X, bitola do cabo de 50-25mm² a 95-50mm²</t>
  </si>
  <si>
    <t>42.20.090</t>
  </si>
  <si>
    <t>Solda exotérmica conexão cabo-cabo horizontal em X, bitola do cabo de 16-16mm² a 35-35mm²</t>
  </si>
  <si>
    <t>42.20.080</t>
  </si>
  <si>
    <t>Reparos, conservações e complementos - GRUPO 42</t>
  </si>
  <si>
    <t>42.20</t>
  </si>
  <si>
    <t>Tampa em ferro fundido circular reforçada, com diâmetro de 300 mm, com boca de visita quadrada articulada</t>
  </si>
  <si>
    <t>42.05.660</t>
  </si>
  <si>
    <t>Malha fechada pré-fabricada em fio de cobre de 16mm e mesch 30 x 30cm para aterramento</t>
  </si>
  <si>
    <t>42.05.650</t>
  </si>
  <si>
    <t>Tampão / tampa em ferro fundido de 300 x 300 mm</t>
  </si>
  <si>
    <t>42.05.640</t>
  </si>
  <si>
    <t>Conector tipo ´X´ para aterramento de telas, acabamento estanhado, para cabo 16 - 50 mm²</t>
  </si>
  <si>
    <t>42.05.630</t>
  </si>
  <si>
    <t>Terminal estanhado com 2 furos e 1 compressão - 50 mm²</t>
  </si>
  <si>
    <t>42.05.620</t>
  </si>
  <si>
    <t>Terminal estanhado com 2 furos e 1 compressão - 35 mm²</t>
  </si>
  <si>
    <t>42.05.610</t>
  </si>
  <si>
    <t>Terminal estanhado com 2 furos e 1 compressão - 16 mm²</t>
  </si>
  <si>
    <t>42.05.600</t>
  </si>
  <si>
    <t>Terminal estanhado com 1 furo e 1 compressão - 50 mm²</t>
  </si>
  <si>
    <t>42.05.590</t>
  </si>
  <si>
    <t>Terminal estanhado com 1 furo e 1 compressão - 35 mm²</t>
  </si>
  <si>
    <t>42.05.580</t>
  </si>
  <si>
    <t>Terminal estanhado com 1 furo e 1 compressão - 16 mm²</t>
  </si>
  <si>
    <t>42.05.570</t>
  </si>
  <si>
    <t>Cordoalha flexível `Jumpers´ de 25 x 300 mm, com 4 furos de 11 mm</t>
  </si>
  <si>
    <t>42.05.560</t>
  </si>
  <si>
    <t>Cordoalha flexível `Jumpers´ de 25 x 235 mm, com 4 furos de 11 mm</t>
  </si>
  <si>
    <t>42.05.550</t>
  </si>
  <si>
    <t>Tela equipotencial em aço inoxidável, largura de 200 mm, espessura de 1,4 mm</t>
  </si>
  <si>
    <t>42.05.542</t>
  </si>
  <si>
    <t>Fita perfurada para equipotencialização, em latão niquelado de 20 x 1,2 mm, com furos de 7 mm</t>
  </si>
  <si>
    <t>42.05.531</t>
  </si>
  <si>
    <t>Suporte para fixação de fita de alumínio 7/8´ x 1/8´, com base plana</t>
  </si>
  <si>
    <t>42.05.520</t>
  </si>
  <si>
    <t>Suporte para fixação de fita de alumínio 7/8´ x 1/8´ e/ou cabo de cobre nú, com base ondulada</t>
  </si>
  <si>
    <t>42.05.510</t>
  </si>
  <si>
    <t>Sinalizador audio-visual para advertência</t>
  </si>
  <si>
    <t>42.05.500</t>
  </si>
  <si>
    <t>Sinalizador visual para advertência</t>
  </si>
  <si>
    <t>42.05.490</t>
  </si>
  <si>
    <t>Conector com rabicho e porca em latão para cabo de 16 a 35 mm²</t>
  </si>
  <si>
    <t>42.05.450</t>
  </si>
  <si>
    <t>Barra condutora chata de alumínio, 7/8´ x 1/8´ - inclusive acessórios de fixação</t>
  </si>
  <si>
    <t>42.05.440</t>
  </si>
  <si>
    <t>Suporte para fixação de terminal aéreo e/ou cabo de cobre nu, com base em alumínio</t>
  </si>
  <si>
    <t>42.05.420</t>
  </si>
  <si>
    <t>Suporte para fixação de terminal aéreo e/ou de cabo de cobre nu, com base ondulada</t>
  </si>
  <si>
    <t>42.05.410</t>
  </si>
  <si>
    <t>Presilha em latão para cabos acima de 50 até 120 mm²</t>
  </si>
  <si>
    <t>42.05.400</t>
  </si>
  <si>
    <t>Presilha em latão para cabos de 16 até 50 mm²</t>
  </si>
  <si>
    <t>42.05.390</t>
  </si>
  <si>
    <t>Caixa de equalização de embutir em aço com barramento, de 200 x 200 mm e tampa</t>
  </si>
  <si>
    <t>42.05.380</t>
  </si>
  <si>
    <t>Caixa de equalização de embutir em aço com barramento, de 400 x 400 mm e tampa</t>
  </si>
  <si>
    <t>42.05.370</t>
  </si>
  <si>
    <t>Barra condutora chata de cobre, 3/4´ x 3/16´ - inclusive acessórios de fixação</t>
  </si>
  <si>
    <t>42.05.340</t>
  </si>
  <si>
    <t>Caixa de inspeção do terra cilíndrica em PVC rígido, diâmetro de 300 mm - h= 600 mm</t>
  </si>
  <si>
    <t>42.05.330</t>
  </si>
  <si>
    <t>Caixa de inspeção do terra cilíndrica em PVC rígido, diâmetro de 300 mm - h= 400 mm</t>
  </si>
  <si>
    <t>42.05.320</t>
  </si>
  <si>
    <t>Caixa de inspeção do terra cilíndrica em PVC rígido, diâmetro de 300 mm - h= 250 mm</t>
  </si>
  <si>
    <t>42.05.310</t>
  </si>
  <si>
    <t>Tampa para caixa de inspeção cilíndrica, aço galvanizado</t>
  </si>
  <si>
    <t>42.05.300</t>
  </si>
  <si>
    <t>Suporte para fixação de terminal aéreo e/ou de cabo de cobre nu, com base plana</t>
  </si>
  <si>
    <t>42.05.290</t>
  </si>
  <si>
    <t>Suporte para tubo de proteção com rosca soberba, diâmetro 2´</t>
  </si>
  <si>
    <t>42.05.280</t>
  </si>
  <si>
    <t>Conector em latão estanhado para cabos de 16 a 50 mm² e vergalhões até 3/8´</t>
  </si>
  <si>
    <t>42.05.270</t>
  </si>
  <si>
    <t>Suporte para tubo de proteção com grapa para chumbar, diâmetro 2´</t>
  </si>
  <si>
    <t>42.05.260</t>
  </si>
  <si>
    <t>Barra condutora chata de alumínio, 3/4´ x 1/4´ - inclusive acessórios de fixação</t>
  </si>
  <si>
    <t>42.05.250</t>
  </si>
  <si>
    <t>Suporte para tubo de proteção com chapa de encosto, diâmetro 2´</t>
  </si>
  <si>
    <t>42.05.240</t>
  </si>
  <si>
    <t>Clips de fixação para vergalhão em aço galvanizado de 3/8´</t>
  </si>
  <si>
    <t>42.05.230</t>
  </si>
  <si>
    <t>Mastro para sinalizador de obstáculo, de 1,50 m x 3/4´</t>
  </si>
  <si>
    <t>42.05.220</t>
  </si>
  <si>
    <t>Haste de aterramento de 5/8´ x 3,00 m</t>
  </si>
  <si>
    <t>42.05.210</t>
  </si>
  <si>
    <t>Haste de aterramento de 5/8´ x 2,40 m</t>
  </si>
  <si>
    <t>42.05.200</t>
  </si>
  <si>
    <t>Haste de aterramento de 3/4´ x 3,00 m</t>
  </si>
  <si>
    <t>42.05.190</t>
  </si>
  <si>
    <t>Esticador em latão para cabo de cobre</t>
  </si>
  <si>
    <t>42.05.180</t>
  </si>
  <si>
    <t>Vergalhão liso de aço galvanizado, diâmetro de 3/8´</t>
  </si>
  <si>
    <t>42.05.170</t>
  </si>
  <si>
    <t>Conector olhal cabo/haste de 5/8´</t>
  </si>
  <si>
    <t>42.05.160</t>
  </si>
  <si>
    <t>Conector olhal cabo/haste de 3/4´</t>
  </si>
  <si>
    <t>42.05.140</t>
  </si>
  <si>
    <t>Conector de emenda em latão para cabo de até 50 mm² com 4 parafusos</t>
  </si>
  <si>
    <t>42.05.120</t>
  </si>
  <si>
    <t>Conector cabo/haste de 3/4´</t>
  </si>
  <si>
    <t>42.05.110</t>
  </si>
  <si>
    <t>Caixa de inspeção suspensa</t>
  </si>
  <si>
    <t>42.05.100</t>
  </si>
  <si>
    <t>Sinalizador de obstáculo duplo, com célula fotoelétrica</t>
  </si>
  <si>
    <t>42.05.070</t>
  </si>
  <si>
    <t>Sinalizador de obstáculo simples, com célula fotoelétrica</t>
  </si>
  <si>
    <t>42.05.050</t>
  </si>
  <si>
    <t>Sinalizador de obstáculo duplo, sem célula fotoelétrica</t>
  </si>
  <si>
    <t>42.05.030</t>
  </si>
  <si>
    <t>Braçadeira para fixação do aparelho sinalizador para mastro de diâmetro 2´</t>
  </si>
  <si>
    <t>42.05.020</t>
  </si>
  <si>
    <t>Sinalizador de obstáculo simples, sem célula fotoelétrica</t>
  </si>
  <si>
    <t>42.05.010</t>
  </si>
  <si>
    <t>Componentes para cabo de descida</t>
  </si>
  <si>
    <t>42.05</t>
  </si>
  <si>
    <t>Suporte porta bandeira reforçado para mastro de diâmetro 2´</t>
  </si>
  <si>
    <t>42.04.160</t>
  </si>
  <si>
    <t>Suporte porta bandeira simples para mastro de diâmetro 2´</t>
  </si>
  <si>
    <t>42.04.140</t>
  </si>
  <si>
    <t>Mastro simples galvanizado de diâmetro 2´</t>
  </si>
  <si>
    <t>42.04.120</t>
  </si>
  <si>
    <t>Contraventagem com tubo para mastro de diâmetro 2´</t>
  </si>
  <si>
    <t>42.04.100</t>
  </si>
  <si>
    <t>Contraventagem com cabo para mastro de diâmetro 2´</t>
  </si>
  <si>
    <t>42.04.080</t>
  </si>
  <si>
    <t>Base para mastro de diâmetro 2´</t>
  </si>
  <si>
    <t>42.04.060</t>
  </si>
  <si>
    <t>Apoio para mastro de diâmetro 2´</t>
  </si>
  <si>
    <t>42.04.040</t>
  </si>
  <si>
    <t>Braçadeira de contraventagem para mastro de diâmetro 2´</t>
  </si>
  <si>
    <t>42.04.020</t>
  </si>
  <si>
    <t>Componente de sustentação para mastro galvanizado</t>
  </si>
  <si>
    <t>42.04</t>
  </si>
  <si>
    <t>Isolador galvanizado para mastro de diâmetro 2´, reforçado com 2 descidas</t>
  </si>
  <si>
    <t>42.03.080</t>
  </si>
  <si>
    <t>Isolador galvanizado para mastro de diâmetro 2´, reforçado com 1 descida</t>
  </si>
  <si>
    <t>42.03.060</t>
  </si>
  <si>
    <t>Isolador galvanizado para mastro de diâmetro 2´, simples com 2 descidas</t>
  </si>
  <si>
    <t>42.03.040</t>
  </si>
  <si>
    <t>Isolador galvanizado para mastro de diâmetro 2´, simples com 1 descida</t>
  </si>
  <si>
    <t>42.03.020</t>
  </si>
  <si>
    <t>Isoladores galvanizados para mastros</t>
  </si>
  <si>
    <t>42.03</t>
  </si>
  <si>
    <t>Isolador galvanizado uso geral, reforçado com grapa para chumbar</t>
  </si>
  <si>
    <t>42.02.140</t>
  </si>
  <si>
    <t>Isolador galvanizado uso geral, reforçado com calha para telha ondulada</t>
  </si>
  <si>
    <t>42.02.100</t>
  </si>
  <si>
    <t>Isolador galvanizado uso geral, simples com calha para telha ondulada</t>
  </si>
  <si>
    <t>42.02.080</t>
  </si>
  <si>
    <t>Isolador galvanizado uso geral, reforçado com chapa de encosto</t>
  </si>
  <si>
    <t>42.02.060</t>
  </si>
  <si>
    <t>Isolador galvanizado uso geral, reforçado com rosca soberba</t>
  </si>
  <si>
    <t>42.02.050</t>
  </si>
  <si>
    <t>Isolador galvanizado uso geral, simples com chapa de encosto</t>
  </si>
  <si>
    <t>42.02.040</t>
  </si>
  <si>
    <t>Isolador galvanizado uso geral, reforçado com rosca mecânica</t>
  </si>
  <si>
    <t>42.02.030</t>
  </si>
  <si>
    <t>Isolador galvanizado uso geral, reforçado para fixação a 90°</t>
  </si>
  <si>
    <t>42.02.020</t>
  </si>
  <si>
    <t>Isolador galvanizado uso geral, simples com rosca mecânica</t>
  </si>
  <si>
    <t>42.02.010</t>
  </si>
  <si>
    <t>Isoladores galvanizados uso geral</t>
  </si>
  <si>
    <t>42.02</t>
  </si>
  <si>
    <t>Captor tipo terminal aéreo, h= 600 mm, diâmetro de 3/8´ galvanizado a fogo</t>
  </si>
  <si>
    <t>42.01.098</t>
  </si>
  <si>
    <t>Captor tipo terminal aéreo, h= 250 mm, diâmetro de 3/8´ galvanizado a fogo</t>
  </si>
  <si>
    <t>42.01.096</t>
  </si>
  <si>
    <t>Captor tipo terminal aéreo, h= 300 mm, diâmetro de 1/4´ em cobre</t>
  </si>
  <si>
    <t>42.01.090</t>
  </si>
  <si>
    <t>Captor tipo terminal aéreo, h= 300 mm em alumínio</t>
  </si>
  <si>
    <t>42.01.086</t>
  </si>
  <si>
    <t>Niple duplo galvanizado de 2´</t>
  </si>
  <si>
    <t>42.01.080</t>
  </si>
  <si>
    <t>Luva de redução galvanizada de 2´ x 3/4´</t>
  </si>
  <si>
    <t>42.01.060</t>
  </si>
  <si>
    <t>Captor tipo Franklin, h= 300 mm, 4 pontos, 2 descidas, acabamento cromado</t>
  </si>
  <si>
    <t>42.01.040</t>
  </si>
  <si>
    <t>Captor tipo Franklin, h= 300 mm, 4 pontos, 1 descida, acabamento cromado</t>
  </si>
  <si>
    <t>42.01.020</t>
  </si>
  <si>
    <t>Complementos para pára-raios</t>
  </si>
  <si>
    <t>42.01</t>
  </si>
  <si>
    <t>PÁRA-RAIOS PARA EDIFICAÇÃO</t>
  </si>
  <si>
    <t>42</t>
  </si>
  <si>
    <t>Projetor LED de sobrepor com foco orientável, para fixação no piso ou parede, fluxo luminoso de 1472 a 1800 lm, potência de 18 a 25 W</t>
  </si>
  <si>
    <t>41.31.500</t>
  </si>
  <si>
    <t>Luminária LED redonda de sobrepor com difusor recuado em acrílico translucido, 4000 K, fluxo luminoso de 1000 a 1250 lm, potência de 10 a 15 W</t>
  </si>
  <si>
    <t>41.31.085</t>
  </si>
  <si>
    <t>Luminária LED redonda de embutir com difusor em acrílico translúcido, 4000 K, fluxo luminoso de 1300 a 1600 lm, potência de 15 a 16 W</t>
  </si>
  <si>
    <t>41.31.080</t>
  </si>
  <si>
    <t>Luminária LED quadrada de sobrepor com difusor prismático translúcido, 4000 K, fluxo luminoso de 1500 a 2000 lm, potência de 17 a 21 W</t>
  </si>
  <si>
    <t>41.31.070</t>
  </si>
  <si>
    <t>Luminária LED quadrada de embutir com difusor em acrílico translúcido, 4000 K, fluxo luminoso de 3400 a 3596 lm, potência de 32 a 36 W</t>
  </si>
  <si>
    <t>41.31.060</t>
  </si>
  <si>
    <t>Luminária LED retangular de sobrepor ou pendente com difusor translúcido, 4000 K, fluxo luminoso de 8700 a 9782 lm, potência de 73 a 78 W</t>
  </si>
  <si>
    <t>41.31.050</t>
  </si>
  <si>
    <t>Luminária LED retangular de sobrepor com difusor em acrílico translúcido, 4000 K, fluxo luminoso de 3000 a 3500 lm, potência de 28 a 32 W</t>
  </si>
  <si>
    <t>41.31.042</t>
  </si>
  <si>
    <t>Luminária LED retangular de sobrepor com difusor em acrílico translúcido, 4000 K, fluxo luminoso de 3317 a 3700 lm, potência de 31 a 37 W</t>
  </si>
  <si>
    <t>41.31.040</t>
  </si>
  <si>
    <t>Luminária LED retangular de embutir com difusor em acrílico translúcido, 4000 K, fluxo luminoso de 4200 a 4800 lm, potência de 37 a 44 W</t>
  </si>
  <si>
    <t>41.31.011</t>
  </si>
  <si>
    <t>Luminária LED retangular de embutir com difusor em acrílico translúcido, 4000 K, fluxo luminoso de 3400 a 3680 lm, potência de 31 a 39 W</t>
  </si>
  <si>
    <t>41.31.010</t>
  </si>
  <si>
    <t>Iluminação Led</t>
  </si>
  <si>
    <t>41.31</t>
  </si>
  <si>
    <t>Luminária tipo arandela para lâmpada vapor metálico de 250 W ou 400 W</t>
  </si>
  <si>
    <t>41.30.250</t>
  </si>
  <si>
    <t>Luminária e acessórios especiais</t>
  </si>
  <si>
    <t>41.30</t>
  </si>
  <si>
    <t>Plafon plástico e/ou PVC para acabamento de ponto de luz, com soquete E-27 para lâmpada fluorescente compacta</t>
  </si>
  <si>
    <t>41.20.080</t>
  </si>
  <si>
    <t>Recolocação de aparelhos de iluminação ou projetores fixos em teto, piso ou parede</t>
  </si>
  <si>
    <t>41.20.020</t>
  </si>
  <si>
    <t>Reparos, conservações e complementos - GRUPO 41</t>
  </si>
  <si>
    <t>41.20</t>
  </si>
  <si>
    <t>Luminária tipo "Spot" para trilho, foco orientável, corpo em alumínio pintado, refletor em alumínio anodizado, para uma lâmpada halógena PAR30 de 75 W</t>
  </si>
  <si>
    <t>41.15.240</t>
  </si>
  <si>
    <t>Luminária redonda de embutir, com foco orientável e acessório antiofuscante, para 1 lâmpada dicroica de 50 W</t>
  </si>
  <si>
    <t>41.15.170</t>
  </si>
  <si>
    <t>Aparelho de iluminação interna decorativa</t>
  </si>
  <si>
    <t>41.15</t>
  </si>
  <si>
    <t>Luminária retangular de embutir tipo calha aberta com refletor assimétrico em alumínio de alto brilho para 2 lâmpadas fluorescentes tubulares de 28/54W</t>
  </si>
  <si>
    <t>41.14.790</t>
  </si>
  <si>
    <t>Luminária retangular de sobrepor tipo calha fechada, com difusor plano em acrílico, para 4 lâmpadas fluorescentes tubulares de 14/16/18 W</t>
  </si>
  <si>
    <t>41.14.780</t>
  </si>
  <si>
    <t>Luminária quadrada de embutir tipo calha fechada, com difusor plano em acrílico, para 4 lâmpadas fluorescentes tubulares de 14/16/18 W</t>
  </si>
  <si>
    <t>41.14.770</t>
  </si>
  <si>
    <t>Luminária redonda de sobrepor ou pendente com refletor em alumínio anodizado facho concentrado para 1 lâmpada vapor metálico elipsoidal de 250W</t>
  </si>
  <si>
    <t>41.14.750</t>
  </si>
  <si>
    <t>Luminária retangular de embutir assimétrica para 1 lâmpada fluorescente tubular de 14W</t>
  </si>
  <si>
    <t>41.14.740</t>
  </si>
  <si>
    <t>Luminária redonda de embutir com refletor em alumínio jateado e difusor em vidro para 2 lâmpadas fluorescentes compactas duplas de 18/26W</t>
  </si>
  <si>
    <t>41.14.730</t>
  </si>
  <si>
    <t>Luminária redonda de embutir com refletor em alumínio jateado e difusor em vidro para 1 lâmpada vapor metálico de 70/150W</t>
  </si>
  <si>
    <t>41.14.720</t>
  </si>
  <si>
    <t>Luminária redonda de sobrepor com refletor em alumínio jateado e difusor em vidro para 1 lâmpada vapor metálico de 70/150W</t>
  </si>
  <si>
    <t>41.14.710</t>
  </si>
  <si>
    <t>Luminária retangular de sobrepor ou arandela tipo calha fechada com difusor em acrílico para 1 lâmpada fluorescente tubular de 28/54W</t>
  </si>
  <si>
    <t>41.14.700</t>
  </si>
  <si>
    <t>Luminária triangular de sobrepor tipo arandela para fluorescente compacta de 15/20/23W</t>
  </si>
  <si>
    <t>41.14.670</t>
  </si>
  <si>
    <t>Luminária retangular de embutir tipo calha aberta com refletor e aletas parabólicas para 2 lâmpadas fluorescentes tubulares de 28/54W</t>
  </si>
  <si>
    <t>41.14.660</t>
  </si>
  <si>
    <t>Luminária retangular de embutir tipo calha aberta com refletor em alumínio de alto brilho para 2 lâmpadas fluorescentes tubulares de 28/54W</t>
  </si>
  <si>
    <t>41.14.640</t>
  </si>
  <si>
    <t>Luminária retangular de sobrepor tipo calha aberta com refletor e aletas parabólicas para 2 lâmpadas fluorescentes tubulares 28/54W</t>
  </si>
  <si>
    <t>41.14.620</t>
  </si>
  <si>
    <t>Luminária industrial pendente tipo calha aberta instalação em perfilado para 1 ou 2 lâmpadas fluorescentes tubulares 28/54W</t>
  </si>
  <si>
    <t>41.14.600</t>
  </si>
  <si>
    <t>Luminária industrial pendente tipo calha aberta instalação em perfilado para 1 ou 2 lâmpadas fluorescentes tubulares 14W</t>
  </si>
  <si>
    <t>41.14.590</t>
  </si>
  <si>
    <t>Luminária retangular de embutir tipo calha aberta com aletas parabólicas para 2 lâmpadas fluorescentes tubulares de 28/54W</t>
  </si>
  <si>
    <t>41.14.560</t>
  </si>
  <si>
    <t>Luminária retangular de embutir tipo calha aberta com aletas duplas parabólicas para 2 lâmpadas fluorescentes tubulares de 28/54W</t>
  </si>
  <si>
    <t>41.14.550</t>
  </si>
  <si>
    <t>Luminária retangular de sobrepor tipo calha aberta com aletas duplas parabólicas para 2 lâmpadas fluorescentes tubulares de 28/54W</t>
  </si>
  <si>
    <t>41.14.540</t>
  </si>
  <si>
    <t>Luminária redonda de sobrepor com difusor em vidro temperado jateado para 1 ou 2 lâmpadas fluorescentes compactas de 18/26W</t>
  </si>
  <si>
    <t>41.14.530</t>
  </si>
  <si>
    <t>Luminária industrial pendente com refletor prismático sem alojamento para reator, para lâmpadas vapor de sódio/metálico ou mista de 150/250/400W</t>
  </si>
  <si>
    <t>41.14.510</t>
  </si>
  <si>
    <t>Luminária retangular de sobrepor tipo calha aberta com refletor facetado em chapa de aço pintada para 2 lâmpadas fluorescentes de 16W</t>
  </si>
  <si>
    <t>41.14.470</t>
  </si>
  <si>
    <t>Luminária retangular de sobrepor tipo calha aberta com refletor facetado em chapa de aço pintada para 1 ou 2 lâmpadas fluorescentes de 32W</t>
  </si>
  <si>
    <t>41.14.450</t>
  </si>
  <si>
    <t>Luminária retangular de embutir tipo calha aberta com refletor e aletas parabólicas para 2 lâmpadas fluorescentes tubulares de 16/18W</t>
  </si>
  <si>
    <t>41.14.440</t>
  </si>
  <si>
    <t>Luminária quadrada de embutir tipo calha aberta com refletor e aleta parabólicas em alumínio de alto brilho para 4 lâmpadas fluorescentes de 14/16/18W</t>
  </si>
  <si>
    <t>41.14.430</t>
  </si>
  <si>
    <t>Luminária quadrada de embutir tipo calha aberta com refletor e aleta parabólicas em alumínio acetinado para 2 ou 4 lâmpadas fluorescentes de 14/16/18/36/55W</t>
  </si>
  <si>
    <t>41.14.400</t>
  </si>
  <si>
    <t>Luminária retangular de sobrepor tipo calha aberta com refletor em alumínio de alto brilho para 2 lâmpadas fluorescentes tubulares 32/36W</t>
  </si>
  <si>
    <t>41.14.390</t>
  </si>
  <si>
    <t>Luminária retangular pendente tipo calha aberta instalação em perfilado para 2 lâmpadas fluorescentes tubulares de 32/36W</t>
  </si>
  <si>
    <t>41.14.360</t>
  </si>
  <si>
    <t>Luminária redonda de embutir com difusor recuado para 1 ou 2 lâmpadas fluorescentes compactas de 15/18/20/23/26W</t>
  </si>
  <si>
    <t>41.14.310</t>
  </si>
  <si>
    <t>Luminária retangular de sobrepor tipo calha aberta com refletor em chapa de aço pintada para 2 lâmpadas fluorescentes tubulares 32/36W</t>
  </si>
  <si>
    <t>41.14.280</t>
  </si>
  <si>
    <t>Luminária quadrada de embutir tipo calha aberta com aletas planas para 2 lâmpadas fluorescentes compactas de 18/26W</t>
  </si>
  <si>
    <t>41.14.210</t>
  </si>
  <si>
    <t>Luminária industrial de sobrepor ou pendente com refletor em acrílico para 1 lâmpada multivapor metálico elipsoidal de 250/400W</t>
  </si>
  <si>
    <t>41.14.180</t>
  </si>
  <si>
    <t>Luminária retangular de sobrepor tipo calha aberta com aletas parabólicas para 2 lâmpadas fluorescentes tubulares de 32/36W</t>
  </si>
  <si>
    <t>41.14.160</t>
  </si>
  <si>
    <t>Luminária retangular de sobrepor tipo calha aberta para 2 lâmpadas fluorescentes tubulares de 110W</t>
  </si>
  <si>
    <t>41.14.120</t>
  </si>
  <si>
    <t>Luminária retangular de sobrepor tipo calha fechada com difusor em acrílico translúcido para 2 lâmpadas fluorescentes de 28/32/36/54W</t>
  </si>
  <si>
    <t>41.14.090</t>
  </si>
  <si>
    <t>Luminária retangular de sobrepor tipo calha aberta para 4 lâmpadas fluorescentes tubulares de 32W</t>
  </si>
  <si>
    <t>41.14.080</t>
  </si>
  <si>
    <t>Luminária retangular de sobrepor tipo calha aberta para 2 lâmpadas fluorescentes tubulares de 32W</t>
  </si>
  <si>
    <t>41.14.070</t>
  </si>
  <si>
    <t>Luminária retangular de embutir tipo calha aberta com refletor em chapa de aço com pintura eletrostática para 2 lâmpadas fluorescentes tubulares de 32/36W</t>
  </si>
  <si>
    <t>41.14.040</t>
  </si>
  <si>
    <t>Luminária retangular de embutir tipo calha fechada com difusor plano em acrílico para 2 lâmpadas fluorescentes tubulares de 28/32/36/54W</t>
  </si>
  <si>
    <t>41.14.020</t>
  </si>
  <si>
    <t>Aparelho de iluminação comercial e industrial</t>
  </si>
  <si>
    <t>41.14</t>
  </si>
  <si>
    <t>Luminária blindada, oval, de sobrepor ou arandela para lâmpada fluorescentes compacta</t>
  </si>
  <si>
    <t>41.13.200</t>
  </si>
  <si>
    <t>Luminária blindada, arandela 45° e 90°, para lâmpada fluorescente compacta</t>
  </si>
  <si>
    <t>41.13.180</t>
  </si>
  <si>
    <t>Luminária blindada arandela 45º e 90º, para lâmpadas mista, vapor metálico, de mercúrio, vapor de sódio e fluorescente compacta</t>
  </si>
  <si>
    <t>41.13.100</t>
  </si>
  <si>
    <t>Luminária blindada de sobrepor ou pendente em calha fechada para 2 lâmpadas fluorescentes de 32/36/40W</t>
  </si>
  <si>
    <t>41.13.050</t>
  </si>
  <si>
    <t>Luminária blindada de sobrepor ou pendente em calha fechada para 1 lâmpada fluorescente de 32/36/40W</t>
  </si>
  <si>
    <t>41.13.040</t>
  </si>
  <si>
    <t>Luminária blindada, retangular, de embutir para lâmpada mista 160 W</t>
  </si>
  <si>
    <t>41.13.030</t>
  </si>
  <si>
    <t>Aparelho de iluminação a prova de tempo, gases e vapores</t>
  </si>
  <si>
    <t>41.13</t>
  </si>
  <si>
    <t>Projetor de sobrepor com foco orientável, para lâmpada vapor metálico ou vapor de sódio 250/400 W</t>
  </si>
  <si>
    <t>41.12.190</t>
  </si>
  <si>
    <t>Projetor retangular fechado, para lâmpada halógena de 1000 W</t>
  </si>
  <si>
    <t>41.12.160</t>
  </si>
  <si>
    <t>Projetor retangular fechado, uso abrigado, para lâmpadas vapor metálico e sódio 250/400W</t>
  </si>
  <si>
    <t>41.12.130</t>
  </si>
  <si>
    <t>Projetor cônico fechado, para lâmpadas vapor metálico e sódio 250/400W, mista 250/500W</t>
  </si>
  <si>
    <t>41.12.090</t>
  </si>
  <si>
    <t>Projetor retangular fechado, para lâmpadas vapor metálico e sódio 250/400W</t>
  </si>
  <si>
    <t>41.12.080</t>
  </si>
  <si>
    <t>Projetor retangular fechado, para lâmpadas vapor metálico 70/150W e halógena 300/500W</t>
  </si>
  <si>
    <t>41.12.070</t>
  </si>
  <si>
    <t>Projetor retangular fechado, para lâmpadas vapor de sódio 1000 W e vapor metálico 2000 W</t>
  </si>
  <si>
    <t>41.12.060</t>
  </si>
  <si>
    <t>Projetor retangular fechado, com alojamento para reator, para lâmpadas vapor metálico ou vapor de sódio de 150 a 400 W</t>
  </si>
  <si>
    <t>41.12.050</t>
  </si>
  <si>
    <t>Aparelho de iluminação de longo alcance e específica</t>
  </si>
  <si>
    <t>41.12</t>
  </si>
  <si>
    <t>Luminária led retangular para poste de 4.750 até 7.800 lm, eficiência mínima 95 lm/W</t>
  </si>
  <si>
    <t>41.11.720</t>
  </si>
  <si>
    <t>Luminária led retangular para parede/piso de 10.800 até 13.530 lm, eficiência mínima 90 lm/W</t>
  </si>
  <si>
    <t>41.11.710</t>
  </si>
  <si>
    <t>Luminária led retangular para poste de 10.800 até 13.530 lm, eficiência mínima 90 lm/W</t>
  </si>
  <si>
    <t>41.11.700</t>
  </si>
  <si>
    <t>Suporte tubular de fixação em poste para 4 luminárias tipo pétala</t>
  </si>
  <si>
    <t>41.11.470</t>
  </si>
  <si>
    <t>Suporte tubular de fixação em poste para 3 luminárias tipo pétala</t>
  </si>
  <si>
    <t>41.11.460</t>
  </si>
  <si>
    <t>Suporte tubular de fixação em poste para 2 luminárias tipo pétala</t>
  </si>
  <si>
    <t>41.11.450</t>
  </si>
  <si>
    <t>Suporte tubular de fixação em poste para 1 luminária tipo pétala</t>
  </si>
  <si>
    <t>41.11.440</t>
  </si>
  <si>
    <t>Luminária pública fechada tipo pétala, com alojamento para reator, com abertura na parte superior</t>
  </si>
  <si>
    <t>41.11.160</t>
  </si>
  <si>
    <t>Luminária arandela retangular fechada para iluminação externa, tipo pétala pequena</t>
  </si>
  <si>
    <t>41.11.120</t>
  </si>
  <si>
    <t>Luminária retangular fechada para iluminação externa em poste, tipo pétala pequena</t>
  </si>
  <si>
    <t>41.11.110</t>
  </si>
  <si>
    <t>Luminária retangular fechada para iluminação externa em poste, tipo pétala grande</t>
  </si>
  <si>
    <t>41.11.100</t>
  </si>
  <si>
    <t>Luminária com corpo em tubo de alumínio tipo balizador para uso externo</t>
  </si>
  <si>
    <t>41.11.090</t>
  </si>
  <si>
    <t>Luminária fechada para iluminação pública tipo pétala pequena</t>
  </si>
  <si>
    <t>41.11.060</t>
  </si>
  <si>
    <t>Aparelho de iluminação pública e decorativa</t>
  </si>
  <si>
    <t>41.11</t>
  </si>
  <si>
    <t>Poste telecônico reto em aço SAE 1010/1020 galvanizado a fogo, altura de 4,00 m</t>
  </si>
  <si>
    <t>41.10.500</t>
  </si>
  <si>
    <t>Poste telecônico reto em aço galvanizado a fogo, com base - altura de 7,00 m</t>
  </si>
  <si>
    <t>41.10.490</t>
  </si>
  <si>
    <t>Poste telecônico curvo duplo para duas luminárias, em aço SAE 1010/1020 galvanizado a fogo, altura de 10,00 metros</t>
  </si>
  <si>
    <t>41.10.470</t>
  </si>
  <si>
    <t>Poste tubular reto em aço SAE 1010/1020, seção quadrada, altura de 7,50 m</t>
  </si>
  <si>
    <t>41.10.440</t>
  </si>
  <si>
    <t>Poste telecônico reto em aço SAE 1010/1020 galvanizado a fogo, altura de 6,00 m</t>
  </si>
  <si>
    <t>41.10.430</t>
  </si>
  <si>
    <t>Poste telecônico reto em aço SAE 1010/1020 galvanizado a fogo, altura de 12,00 m</t>
  </si>
  <si>
    <t>41.10.420</t>
  </si>
  <si>
    <t>Poste telecônico em aço SAE 1010/1020 galvanizado a fogo, com espera para duas luminárias, altura de 3,00 m</t>
  </si>
  <si>
    <t>41.10.410</t>
  </si>
  <si>
    <t>Poste telecônico em aço SAE 1010/1020 galvanizado a fogo, com espera para uma luminária, altura de 3,00 m</t>
  </si>
  <si>
    <t>41.10.400</t>
  </si>
  <si>
    <t>Poste telecônico reto em aço SAE 1010/1020 galvanizado a fogo, altura de 9,00 m</t>
  </si>
  <si>
    <t>41.10.390</t>
  </si>
  <si>
    <t>Poste telecônico reto em aço SAE 1010/1020 galvanizado a fogo, altura de 8,00 m</t>
  </si>
  <si>
    <t>41.10.340</t>
  </si>
  <si>
    <t>Poste telecônico reto em aço SAE 1010/1020 galvanizado a fogo, altura de 10,00 m</t>
  </si>
  <si>
    <t>41.10.330</t>
  </si>
  <si>
    <t>Poste telecônico reto em aço SAE 1010/1020 galvanizado a fogo, altura de 15,00 m</t>
  </si>
  <si>
    <t>41.10.320</t>
  </si>
  <si>
    <t>Poste telecônico curvo em aço SAE 1010/1020 galvanizado a fogo, altura de 10,00 m</t>
  </si>
  <si>
    <t>41.10.280</t>
  </si>
  <si>
    <t>Poste telecônico curvo em aço SAE 1010/1020 galvanizado a fogo, altura de 8,00 m</t>
  </si>
  <si>
    <t>41.10.260</t>
  </si>
  <si>
    <t>Poste telecônico curvo duplo em aço SAE 1010/1020 galvanizado a fogo, altura de 9,00 m</t>
  </si>
  <si>
    <t>41.10.250</t>
  </si>
  <si>
    <t>Poste telecônico curvo em aço SAE 1010/1020 galvanizado a fogo, altura de 7,0 m</t>
  </si>
  <si>
    <t>41.10.240</t>
  </si>
  <si>
    <t>Cruzeta reforçada em ferro galvanizado para fixação de duas luminárias</t>
  </si>
  <si>
    <t>41.10.080</t>
  </si>
  <si>
    <t>Cruzeta reforçada em ferro galvanizado para fixação de quatro luminárias</t>
  </si>
  <si>
    <t>41.10.070</t>
  </si>
  <si>
    <t>Braço em tubo de ferro galvanizado de 1´ x 1,00 m para fixação de uma luminária</t>
  </si>
  <si>
    <t>41.10.060</t>
  </si>
  <si>
    <t>Postes e acessórios</t>
  </si>
  <si>
    <t>41.10</t>
  </si>
  <si>
    <t>Reator eletrônico de alto fator de potência com partida instantânea, para duas lâmpadas fluorescentes compactas longas "1U", base 2G11, 36 W - 220 V</t>
  </si>
  <si>
    <t>41.09.950</t>
  </si>
  <si>
    <t>Reator eletrônico de alto fator de potência com partida instantânea, para duas lâmpadas fluorescentes compactas"2U", base G24q-3, 26 W - 220 V</t>
  </si>
  <si>
    <t>41.09.890</t>
  </si>
  <si>
    <t>Reator eletrônico de alto fator de potência com partida instantânea, para duas lâmpadas fluorescentes compactas"2U", base G24q-2, 18 W - 220 V</t>
  </si>
  <si>
    <t>41.09.880</t>
  </si>
  <si>
    <t>Reator eletrônico de alto fator de potência com partida instantânea, para uma lâmpada fluorescente compacta"2U", base G24q-3, 26 W - 220 V</t>
  </si>
  <si>
    <t>41.09.870</t>
  </si>
  <si>
    <t>Reator eletrônico de alto fator de potência com partida instantânea, para uma lâmpada fluorescente compacta "2U", base G24q-2, 18W - 220 V</t>
  </si>
  <si>
    <t>41.09.860</t>
  </si>
  <si>
    <t>Reator eletrônico de alto fator de potência com partida instantânea, para duas lâmpadas fluorescentes tubulares "HO", base bipino bilateral, 110 W - 220 V</t>
  </si>
  <si>
    <t>41.09.830</t>
  </si>
  <si>
    <t>Reator eletrônico de alto fator de potência com partida instantânea, para uma lâmpada fluorescente tubular "HO", base bipino bilateral, 110 W - 220 V</t>
  </si>
  <si>
    <t>41.09.820</t>
  </si>
  <si>
    <t>Reator eletrônico de alto fator de potência com partida instantânea, para duas lâmpadas fluorescentes tubulares, base bipino bilateral, 32 W - 127 V / 220 V</t>
  </si>
  <si>
    <t>41.09.750</t>
  </si>
  <si>
    <t>Reator eletrônico de alto fator de potência com partida instantânea, para duas lâmpadas fluorescentes tubulares, base bipino bilateral, 28 W - 127 V - 220 V</t>
  </si>
  <si>
    <t>41.09.740</t>
  </si>
  <si>
    <t>Reator eletrônico de alto fator de potência com partida instantânea, para uma lâmpada fluorescente tubular, base bipino bilateral, 20 W - 127V / 220 V</t>
  </si>
  <si>
    <t>41.09.730</t>
  </si>
  <si>
    <t>Reator eletrônico de alto fator de potência com partida instantânea, para duas lâmpadas fluorescentes tubulares, base bipino bilateral, 16 W - 127 V / 220 V</t>
  </si>
  <si>
    <t>41.09.720</t>
  </si>
  <si>
    <t>Reator eletrônico de alto fator de potência com partida instantânea, para uma lâmpada fluorescente tubular, base bipino bilateral, 15 W - 127V / 220 V</t>
  </si>
  <si>
    <t>41.09.710</t>
  </si>
  <si>
    <t>Reator eletrônico de alto fator de potência com partida instantânea, para uma lâmpada fluorescente tubular, base bipino bilateral, 32 W - 127 V / 220 V</t>
  </si>
  <si>
    <t>41.09.630</t>
  </si>
  <si>
    <t>Reatores e equipamentos para lâmpadas fluorescentes</t>
  </si>
  <si>
    <t>41.09</t>
  </si>
  <si>
    <t>Reator eletromagnético de alto fator de potência, para lâmpada vapor metálico 400 W / 220 V</t>
  </si>
  <si>
    <t>41.08.460</t>
  </si>
  <si>
    <t>Reator eletromagnético de alto fator de potência, para lâmpada vapor metálico 250 W / 220 V</t>
  </si>
  <si>
    <t>41.08.450</t>
  </si>
  <si>
    <t>Reator eletromagnético de alto fator de potência, para lâmpada vapor metálico 150 W / 220 V</t>
  </si>
  <si>
    <t>41.08.440</t>
  </si>
  <si>
    <t>Reator eletromagnético de alto fator de potência, para lâmpada vapor metálico 70 W / 220 V</t>
  </si>
  <si>
    <t>41.08.420</t>
  </si>
  <si>
    <t>Reator eletromagnético de alto fator de potência, para lâmpada vapor de sódio 1000 W / 220 V</t>
  </si>
  <si>
    <t>41.08.280</t>
  </si>
  <si>
    <t>Reator eletromagnético de alto fator de potência, para lâmpada vapor de sódio 400 W / 220 V</t>
  </si>
  <si>
    <t>41.08.270</t>
  </si>
  <si>
    <t>Reator eletromagnético de alto fator de potência, para lâmpada vapor de sódio 250 W / 220 V</t>
  </si>
  <si>
    <t>41.08.250</t>
  </si>
  <si>
    <t>Reator eletromagnético de alto fator de potência, para lâmpada vapor de sódio 150 W / 220 V</t>
  </si>
  <si>
    <t>41.08.230</t>
  </si>
  <si>
    <t>Reator eletromagnético de alto fator de potência, para lâmpada vapor de sódio 70 W / 220 V</t>
  </si>
  <si>
    <t>41.08.210</t>
  </si>
  <si>
    <t>Transformador eletrônico para lâmpada halógena dicroica de 50 W - 220 V</t>
  </si>
  <si>
    <t>41.08.010</t>
  </si>
  <si>
    <t>Reatores e equipamentos para lâmpadas de descarga de alta potência</t>
  </si>
  <si>
    <t>41.08</t>
  </si>
  <si>
    <t>Lâmpada fluorescente compacta´2U´, base G24q-3 de 26 W</t>
  </si>
  <si>
    <t>41.07.860</t>
  </si>
  <si>
    <t>Lâmpada fluorescente compacta"2U", base G24q-2 de 18 W</t>
  </si>
  <si>
    <t>41.07.850</t>
  </si>
  <si>
    <t>Lâmpada fluorescente compacta longa "1U", base 2G11 de 36 W</t>
  </si>
  <si>
    <t>41.07.830</t>
  </si>
  <si>
    <t>Lâmpada fluorescente compacta "2U", base G-24D-3 de 26 W</t>
  </si>
  <si>
    <t>41.07.820</t>
  </si>
  <si>
    <t>Lâmpada fluorescente compacta "2U", base G-24D-2 de 18 W</t>
  </si>
  <si>
    <t>41.07.810</t>
  </si>
  <si>
    <t>Lâmpada fluorescente compacta "1U", base G-23 de 9 W</t>
  </si>
  <si>
    <t>41.07.800</t>
  </si>
  <si>
    <t>Lâmpada fluorescente compacta eletrônica "3U", base E27 de 25 W - 110 ou 220 V</t>
  </si>
  <si>
    <t>41.07.450</t>
  </si>
  <si>
    <t>Lâmpada fluorescente compacta eletrônica "3U", base E27 de 23 W - 110 ou 220 V</t>
  </si>
  <si>
    <t>41.07.440</t>
  </si>
  <si>
    <t>Lâmpada fluorescente compacta eletrônica "3U", base E27 de 20 W - 110 ou 220 V</t>
  </si>
  <si>
    <t>41.07.430</t>
  </si>
  <si>
    <t>Lâmpada fluorescente compacta eletrônica "3U", base E27 de 15 W - 110 ou 220 V</t>
  </si>
  <si>
    <t>41.07.420</t>
  </si>
  <si>
    <t>Lâmpada fluorescente compacta eletrônica "2U", base E27 de 11 W - 110 ou 220 V</t>
  </si>
  <si>
    <t>41.07.410</t>
  </si>
  <si>
    <t>Lâmpada fluorescente compacta eletrônica "2U", base E27 de 9 W - 110 ou 220 V</t>
  </si>
  <si>
    <t>41.07.400</t>
  </si>
  <si>
    <t>Lâmpada fluorescente tubular "HO", base bipino bilateral de 110 W</t>
  </si>
  <si>
    <t>41.07.320</t>
  </si>
  <si>
    <t>Lâmpada fluorescente tubular, base bipino bilateral de 32 W, com camada trifósforo</t>
  </si>
  <si>
    <t>41.07.200</t>
  </si>
  <si>
    <t>Lâmpada fluorescente tubular, base bipino bilateral de 32 W</t>
  </si>
  <si>
    <t>41.07.070</t>
  </si>
  <si>
    <t>Lâmpada fluorescente tubular, base bipino bilateral de 28 W</t>
  </si>
  <si>
    <t>41.07.060</t>
  </si>
  <si>
    <t>Lâmpada fluorescente tubular, base bipino bilateral de 20 W</t>
  </si>
  <si>
    <t>41.07.050</t>
  </si>
  <si>
    <t>Lâmpada fluorescente tubular, base bipino bilateral de 16 W</t>
  </si>
  <si>
    <t>41.07.030</t>
  </si>
  <si>
    <t>Lâmpada fluorescente tubular, base bipino bilateral de 15 W</t>
  </si>
  <si>
    <t>41.07.020</t>
  </si>
  <si>
    <t>Lâmpada fluorescente tubular, base bipino bilateral de 14 W</t>
  </si>
  <si>
    <t>41.07.011</t>
  </si>
  <si>
    <t>Lâmpadas fluorescentes</t>
  </si>
  <si>
    <t>41.07</t>
  </si>
  <si>
    <t>Lâmpada halógena tubular, base R7s bilateral de 500 W - 110 ou 220 V</t>
  </si>
  <si>
    <t>41.06.420</t>
  </si>
  <si>
    <t>Lâmpada halógena tubular, base R7s bilateral de 300 W - 110 ou 220 V</t>
  </si>
  <si>
    <t>41.06.410</t>
  </si>
  <si>
    <t>Lâmpada halógena tubular, base R7s bilateral de 150 W - 110 ou 220 V</t>
  </si>
  <si>
    <t>41.06.400</t>
  </si>
  <si>
    <t>Lâmpada halógena com refletor dicroico, de 50 W - 12 V</t>
  </si>
  <si>
    <t>41.06.130</t>
  </si>
  <si>
    <t>Lâmpada halógena refletora PAR30, base E27 de 75 W - 220 V</t>
  </si>
  <si>
    <t>41.06.120</t>
  </si>
  <si>
    <t>Lâmpada halógena refletora PAR20, base E27 de 50 W - 110 V</t>
  </si>
  <si>
    <t>41.06.110</t>
  </si>
  <si>
    <t>Lâmpada halógena refletora PAR20, base E27 de 50 W - 220 V</t>
  </si>
  <si>
    <t>41.06.100</t>
  </si>
  <si>
    <t>Lâmpadas incandescentes</t>
  </si>
  <si>
    <t>41.06</t>
  </si>
  <si>
    <t>Lâmpada de vapor metálico tubular, base RX7s bilateral de 70 W</t>
  </si>
  <si>
    <t>41.05.800</t>
  </si>
  <si>
    <t>Lâmpada de vapor metálico tubular, base G12 de 150 W</t>
  </si>
  <si>
    <t>41.05.720</t>
  </si>
  <si>
    <t>Lâmpada de vapor metálico tubular, base G12 de 70 W</t>
  </si>
  <si>
    <t>41.05.710</t>
  </si>
  <si>
    <t>Lâmpada de vapor metálico elipsoidal, base E40 de 400 W</t>
  </si>
  <si>
    <t>41.05.530</t>
  </si>
  <si>
    <t>Lâmpada de vapor metálico elipsoidal, base E40 de 250 W</t>
  </si>
  <si>
    <t>41.05.520</t>
  </si>
  <si>
    <t>Lâmpada fluorescente compacta eletrônica, base E27 com 59W a 65W de potência</t>
  </si>
  <si>
    <t>41.05.440</t>
  </si>
  <si>
    <t>Lâmpada de vapor de sódio elipsoidal ou tubular, base E40 de 400 W</t>
  </si>
  <si>
    <t>41.05.260</t>
  </si>
  <si>
    <t>Lâmpada de vapor de sódio elipsoidal ou tubular, base E40 de 250 W</t>
  </si>
  <si>
    <t>41.05.240</t>
  </si>
  <si>
    <t>Lâmpada de vapor de sódio elipsoidal ou tubular, base E40 de 150 W</t>
  </si>
  <si>
    <t>41.05.220</t>
  </si>
  <si>
    <t>Lâmpada de vapor de sódio elipsoidal, base E27 de 70 W</t>
  </si>
  <si>
    <t>41.05.200</t>
  </si>
  <si>
    <t>Lâmpada mista, base E40 de 500 W</t>
  </si>
  <si>
    <t>41.05.030</t>
  </si>
  <si>
    <t>Lâmpada mista, base E27 ou E40 de 250 W</t>
  </si>
  <si>
    <t>41.05.020</t>
  </si>
  <si>
    <t>Lâmpada mista, base E27 de 160 W</t>
  </si>
  <si>
    <t>41.05.010</t>
  </si>
  <si>
    <t>Lâmpada de descarga de alta potência</t>
  </si>
  <si>
    <t>41.05</t>
  </si>
  <si>
    <t>Soquete antivibratório para lâmpada fluorescente com placa de pressão e fixação</t>
  </si>
  <si>
    <t>41.04.100</t>
  </si>
  <si>
    <t>Soquete convencional para lâmpada fluorescente</t>
  </si>
  <si>
    <t>41.04.060</t>
  </si>
  <si>
    <t>Trilho eletrificado de alimentação com 1 circuito, em alumínio com pintura na cor branco, inclusive acessórios</t>
  </si>
  <si>
    <t>41.04.050</t>
  </si>
  <si>
    <t>Receptáculo de porcelana com parafuso de fixação com rosca E-40</t>
  </si>
  <si>
    <t>41.04.040</t>
  </si>
  <si>
    <t>Receptáculo de porcelana com parafuso de fixação com rosca E-27</t>
  </si>
  <si>
    <t>41.04.020</t>
  </si>
  <si>
    <t>Acessórios para iluminação</t>
  </si>
  <si>
    <t>41.04</t>
  </si>
  <si>
    <t>Lâmpada led tubular HO T8 com base G13, de 3400 até 3780 Im - 36 a 40 W</t>
  </si>
  <si>
    <t>41.02.560</t>
  </si>
  <si>
    <t>Lâmpada led tubular T8 com base G13, de 1600 até 1943 Im - 18 W</t>
  </si>
  <si>
    <t>41.02.550</t>
  </si>
  <si>
    <t>Lâmpada led tubular T8 com base G13, de 750 até 940 Im - 9 W</t>
  </si>
  <si>
    <t>41.02.540</t>
  </si>
  <si>
    <t>Lâmpadas</t>
  </si>
  <si>
    <t>41.02</t>
  </si>
  <si>
    <t>ILUMINAÇÃO</t>
  </si>
  <si>
    <t>41</t>
  </si>
  <si>
    <t>Placa/espelho em latão escovado 4´ x 4´, para tomada de lógica RJ-45</t>
  </si>
  <si>
    <t>40.20.330</t>
  </si>
  <si>
    <t>Placa/espelho em latão escovado 4´ x 4´, para 01 tomada elétrica</t>
  </si>
  <si>
    <t>40.20.320</t>
  </si>
  <si>
    <t>Placa/espelho em latão escovado 4´ x 4´, para 02 tomadas elétrica</t>
  </si>
  <si>
    <t>40.20.310</t>
  </si>
  <si>
    <t>Chave de nível tipo boia pendular (pera), com contato microswitch</t>
  </si>
  <si>
    <t>40.20.300</t>
  </si>
  <si>
    <t>Plugue prolongador com 2P+T de 10A, 250V</t>
  </si>
  <si>
    <t>40.20.250</t>
  </si>
  <si>
    <t>Plugue com 2P+T de 10A, 250V</t>
  </si>
  <si>
    <t>40.20.240</t>
  </si>
  <si>
    <t>Plugue com 3P+N+T de 63A, 220/240V, industrial</t>
  </si>
  <si>
    <t>40.20.230</t>
  </si>
  <si>
    <t>Plugue com 3P+T de 32A, 220/240V, industrial</t>
  </si>
  <si>
    <t>40.20.220</t>
  </si>
  <si>
    <t>Chave de boia normalmente fechada ou aberta</t>
  </si>
  <si>
    <t>40.20.200</t>
  </si>
  <si>
    <t>Placa de 4´ x 4´</t>
  </si>
  <si>
    <t>40.20.140</t>
  </si>
  <si>
    <t>Placa de 4´ x 2´</t>
  </si>
  <si>
    <t>40.20.120</t>
  </si>
  <si>
    <t>Alarme sonoro bitonal 220 V para painel de comando</t>
  </si>
  <si>
    <t>40.20.110</t>
  </si>
  <si>
    <t>Botoeira de comando liga-desliga, sem sinalização</t>
  </si>
  <si>
    <t>40.20.100</t>
  </si>
  <si>
    <t>Botoeira com retenção para quadro/painel</t>
  </si>
  <si>
    <t>40.20.090</t>
  </si>
  <si>
    <t>Botão de comando duplo com sinalizador</t>
  </si>
  <si>
    <t>40.20.070</t>
  </si>
  <si>
    <t>Botão de comando duplo sem sinalizador</t>
  </si>
  <si>
    <t>40.20.060</t>
  </si>
  <si>
    <t>Sinalizador com lâmpada</t>
  </si>
  <si>
    <t>40.20.050</t>
  </si>
  <si>
    <t>Plugue com 3P+T de 63 A, 220/240 V, industrial</t>
  </si>
  <si>
    <t>40.20.020</t>
  </si>
  <si>
    <t>Reparos, conservações e complementos - GRUPO 40</t>
  </si>
  <si>
    <t>40.20</t>
  </si>
  <si>
    <t>Voltímetro de ferro móvel de 96 x 96 mm, escalas variáveis de 0/150 V, 0/250 V, 0/300 V, 0/500 V e 0/600 V</t>
  </si>
  <si>
    <t>40.14.030</t>
  </si>
  <si>
    <t>Chave comutadora para voltímetro</t>
  </si>
  <si>
    <t>40.14.010</t>
  </si>
  <si>
    <t>Voltímetro</t>
  </si>
  <si>
    <t>40.14</t>
  </si>
  <si>
    <t>Amperímetro de ferro móvel de 96 x 96 mm, para ligação em transformador de corrente, escala fixa de 0 A/50 A até 0 A/2,0 kA</t>
  </si>
  <si>
    <t>40.13.040</t>
  </si>
  <si>
    <t>Chave comutadora para amperímetro</t>
  </si>
  <si>
    <t>40.13.010</t>
  </si>
  <si>
    <t>Amperímetro</t>
  </si>
  <si>
    <t>40.13</t>
  </si>
  <si>
    <t>Chave comutadora/seletora com 3 polos e 3 posições para 25 A</t>
  </si>
  <si>
    <t>40.12.210</t>
  </si>
  <si>
    <t>Chave comutadora/seletora com 1 pólo e 2 posições para 25 A</t>
  </si>
  <si>
    <t>40.12.200</t>
  </si>
  <si>
    <t>Chave comutadora/seletora com 2 polos e 2 posições para 25 A</t>
  </si>
  <si>
    <t>40.12.190</t>
  </si>
  <si>
    <t>Chave comutadora/seletora com 1 polo e 3 posições para 25 A</t>
  </si>
  <si>
    <t>40.12.030</t>
  </si>
  <si>
    <t>Chave comutadora/seletora com 1 polo e 3 posições para 63 A</t>
  </si>
  <si>
    <t>40.12.020</t>
  </si>
  <si>
    <t>Chave comutadora e seletora</t>
  </si>
  <si>
    <t>40.12</t>
  </si>
  <si>
    <t>Relé de impulso bipolar, 16 A, 250 V CA</t>
  </si>
  <si>
    <t>40.11.250</t>
  </si>
  <si>
    <t>Relé de tempo eletrônico de 3 - 30seg 220V 50/60Hz</t>
  </si>
  <si>
    <t>40.11.240</t>
  </si>
  <si>
    <t>Relé de sobrecarga eletrônico para acoplamento direto, faixa de ajuste de 55 até 250 A</t>
  </si>
  <si>
    <t>40.11.230</t>
  </si>
  <si>
    <t>Relé de tempo eletrônico cíclico regulável, 110/127 V - 48/63 Hz</t>
  </si>
  <si>
    <t>40.11.191</t>
  </si>
  <si>
    <t>Relé supervisor monofásico detector de mínima tensão</t>
  </si>
  <si>
    <t>40.11.140</t>
  </si>
  <si>
    <t>Relé de tempo eletrônico de 1,5 a 15 min. - 110V - 50/60Hz</t>
  </si>
  <si>
    <t>40.11.120</t>
  </si>
  <si>
    <t>Relé de sobrecorrente eletromecânico até 120A tipo BG, conjunto de 3 unidades</t>
  </si>
  <si>
    <t>40.11.110</t>
  </si>
  <si>
    <t>Relé supervisor trifásico contra falta de fase, inversão de fase e mínima tensão</t>
  </si>
  <si>
    <t>40.11.070</t>
  </si>
  <si>
    <t>Relé de tempo eletrônico de 0,6 até 6 segs. - 220V - 50/60 Hz</t>
  </si>
  <si>
    <t>40.11.060</t>
  </si>
  <si>
    <t>Relé bimetálico de sobrecarga para acoplamento direto, faixas de ajuste de 0,4/0,63 A até 16,0/25,0 A</t>
  </si>
  <si>
    <t>40.11.050</t>
  </si>
  <si>
    <t>Relé bimetálico de sobrecarga para acoplamento direto, faixas de ajuste de 20/32 A até 50/63 A</t>
  </si>
  <si>
    <t>40.11.030</t>
  </si>
  <si>
    <t>Relé bimetálico de sobrecarga para acoplamento direto, faixas de ajuste de 9,0/12 A</t>
  </si>
  <si>
    <t>40.11.020</t>
  </si>
  <si>
    <t>Relé fotoelétrico 50/60 Hz 110/220 V - 1200 VA, completo</t>
  </si>
  <si>
    <t>40.11.010</t>
  </si>
  <si>
    <t>Relé</t>
  </si>
  <si>
    <t>40.11</t>
  </si>
  <si>
    <t>Contator auxiliar - 4na+4nf</t>
  </si>
  <si>
    <t>40.10.520</t>
  </si>
  <si>
    <t>Contator auxiliar - 2na+2nf</t>
  </si>
  <si>
    <t>40.10.510</t>
  </si>
  <si>
    <t>Minicontator auxiliar - 4na</t>
  </si>
  <si>
    <t>40.10.500</t>
  </si>
  <si>
    <t>Contator de potência 220 A - 2na+2nf</t>
  </si>
  <si>
    <t>40.10.150</t>
  </si>
  <si>
    <t>Contator de potência 150 A - 2na+2nf</t>
  </si>
  <si>
    <t>40.10.140</t>
  </si>
  <si>
    <t>Contator de potência 110 A - 2na+2nf</t>
  </si>
  <si>
    <t>40.10.136</t>
  </si>
  <si>
    <t>Contator de potência 63 A - 2na+2nf</t>
  </si>
  <si>
    <t>40.10.130</t>
  </si>
  <si>
    <t>Contator de potência 50 A - 2na+2nf</t>
  </si>
  <si>
    <t>40.10.110</t>
  </si>
  <si>
    <t>Contator de potência 38/40 A - 2na+2nf</t>
  </si>
  <si>
    <t>40.10.106</t>
  </si>
  <si>
    <t>Contator de potência 32 A - 2na+2nf</t>
  </si>
  <si>
    <t>40.10.100</t>
  </si>
  <si>
    <t>Contator de potência 22 A/25 A - 2na+2nf</t>
  </si>
  <si>
    <t>40.10.080</t>
  </si>
  <si>
    <t>Contator de potência 16 A - 2na+2nf</t>
  </si>
  <si>
    <t>40.10.060</t>
  </si>
  <si>
    <t>Contator de potência 12 A - 2na+2nf</t>
  </si>
  <si>
    <t>40.10.040</t>
  </si>
  <si>
    <t>Contator de potência 9 A - 2na+2nf</t>
  </si>
  <si>
    <t>40.10.020</t>
  </si>
  <si>
    <t>Contator de potência 12 A - 1na+1nf</t>
  </si>
  <si>
    <t>40.10.016</t>
  </si>
  <si>
    <t>Contator</t>
  </si>
  <si>
    <t>40.10</t>
  </si>
  <si>
    <t>Caixa em PVC octogonal de 4´ x 4´</t>
  </si>
  <si>
    <t>40.07.040</t>
  </si>
  <si>
    <t>Caixa em PVC de 4´ x 4´</t>
  </si>
  <si>
    <t>40.07.020</t>
  </si>
  <si>
    <t>Caixa em PVC de 4´ x 2´</t>
  </si>
  <si>
    <t>40.07.010</t>
  </si>
  <si>
    <t>Caixa de passagem em PVC</t>
  </si>
  <si>
    <t>40.07</t>
  </si>
  <si>
    <t>Condulete em PVC de 1´ - com tampa</t>
  </si>
  <si>
    <t>40.06.510</t>
  </si>
  <si>
    <t>Condulete em PVC de 3/4´ - com tampa</t>
  </si>
  <si>
    <t>40.06.500</t>
  </si>
  <si>
    <t>Condulete metálico de 4´</t>
  </si>
  <si>
    <t>40.06.170</t>
  </si>
  <si>
    <t>Condulete metálico de 3´</t>
  </si>
  <si>
    <t>40.06.160</t>
  </si>
  <si>
    <t>Condulete metálico de 2 1/2´</t>
  </si>
  <si>
    <t>40.06.140</t>
  </si>
  <si>
    <t>Condulete metálico de 2´</t>
  </si>
  <si>
    <t>40.06.120</t>
  </si>
  <si>
    <t>Condulete metálico de 1 1/2´</t>
  </si>
  <si>
    <t>40.06.100</t>
  </si>
  <si>
    <t>Condulete metálico de 1 1/4´</t>
  </si>
  <si>
    <t>40.06.080</t>
  </si>
  <si>
    <t>Condulete metálico de 1´</t>
  </si>
  <si>
    <t>40.06.060</t>
  </si>
  <si>
    <t>Condulete metálico de 3/4´</t>
  </si>
  <si>
    <t>40.06.040</t>
  </si>
  <si>
    <t>Condulete metálico de 1/2´</t>
  </si>
  <si>
    <t>40.06.020</t>
  </si>
  <si>
    <t>Conduletes</t>
  </si>
  <si>
    <t>40.06</t>
  </si>
  <si>
    <t>Sensor de presença infravermelho passivo e microondas, alcance de 12 m - sem fio</t>
  </si>
  <si>
    <t>40.05.350</t>
  </si>
  <si>
    <t>Sensor de presença para teto, com fotocélula, para lâmpada qualquer</t>
  </si>
  <si>
    <t>40.05.340</t>
  </si>
  <si>
    <t>Variador de luminosidade rotativo até 1000 W, 127/220 V, com placa</t>
  </si>
  <si>
    <t>40.05.330</t>
  </si>
  <si>
    <t>Pulsador 2 A - 250 V, para minuteria com placa</t>
  </si>
  <si>
    <t>40.05.320</t>
  </si>
  <si>
    <t>Interruptor bipolar simples, 1 tecla dupla e placa</t>
  </si>
  <si>
    <t>40.05.180</t>
  </si>
  <si>
    <t>Interruptor bipolar paralelo, 1 tecla dupla e placa</t>
  </si>
  <si>
    <t>40.05.170</t>
  </si>
  <si>
    <t>Interruptor com 3 teclas, 1 simples, 2 paralelo e placa</t>
  </si>
  <si>
    <t>40.05.160</t>
  </si>
  <si>
    <t>Interruptor com 3 teclas, 2 simples, 1 paralelo e placa</t>
  </si>
  <si>
    <t>40.05.140</t>
  </si>
  <si>
    <t>Interruptor com 2 teclas, 1 simples, 1 paralelo e placa</t>
  </si>
  <si>
    <t>40.05.120</t>
  </si>
  <si>
    <t>Interruptor com 2 teclas paralelo e placa</t>
  </si>
  <si>
    <t>40.05.100</t>
  </si>
  <si>
    <t>Interruptor com 1 tecla paralelo e placa</t>
  </si>
  <si>
    <t>40.05.080</t>
  </si>
  <si>
    <t>Interruptor com 3 teclas simples e placa</t>
  </si>
  <si>
    <t>40.05.060</t>
  </si>
  <si>
    <t>Interruptor com 2 teclas simples e placa</t>
  </si>
  <si>
    <t>40.05.040</t>
  </si>
  <si>
    <t>Interruptor com 1 tecla simples e placa</t>
  </si>
  <si>
    <t>40.05.020</t>
  </si>
  <si>
    <t>Interruptores e minuterias</t>
  </si>
  <si>
    <t>40.05</t>
  </si>
  <si>
    <t>Conjunto 2 interruptores simples e 1 tomada 2P+T de 10 A, completo</t>
  </si>
  <si>
    <t>40.04.490</t>
  </si>
  <si>
    <t>Conjunto 1 interruptor simples e 1 tomada 2P+T de 10 A, completo</t>
  </si>
  <si>
    <t>40.04.480</t>
  </si>
  <si>
    <t>Conjunto 2 tomadas 2P+T de 10 A, completo</t>
  </si>
  <si>
    <t>40.04.470</t>
  </si>
  <si>
    <t>Tomada 2P+T de 20 A - 250 V, completa</t>
  </si>
  <si>
    <t>40.04.460</t>
  </si>
  <si>
    <t>Tomada 2P+T de 10 A - 250 V, completa</t>
  </si>
  <si>
    <t>40.04.450</t>
  </si>
  <si>
    <t>Tomada de energia quadrada com rabicho de 10 A - 250 V , para instalação em painel / rodapé / caixa de tomadas</t>
  </si>
  <si>
    <t>40.04.390</t>
  </si>
  <si>
    <t>Plugue e tomada 3P+T de 125 A de sobrepor - 380 / 440 V</t>
  </si>
  <si>
    <t>40.04.346</t>
  </si>
  <si>
    <t>Plugue e tomada 2P+T de 32 A de sobrepor - 380 / 440 V</t>
  </si>
  <si>
    <t>40.04.344</t>
  </si>
  <si>
    <t>Plugue e tomada 2P+T de 16 A de sobrepor - 380 / 440 V</t>
  </si>
  <si>
    <t>40.04.340</t>
  </si>
  <si>
    <t>Tomada de canaleta/perfilado universal 2P+T, com caixa e tampa</t>
  </si>
  <si>
    <t>40.04.230</t>
  </si>
  <si>
    <t>Tomada 3P+T de 63 A, blindada industrial de embutir</t>
  </si>
  <si>
    <t>40.04.146</t>
  </si>
  <si>
    <t>Tomada 3P+T de 32 A, blindada industrial de sobrepor negativa</t>
  </si>
  <si>
    <t>40.04.140</t>
  </si>
  <si>
    <t>Tomada RJ 45 para rede de dados, com placa</t>
  </si>
  <si>
    <t>40.04.096</t>
  </si>
  <si>
    <t>Tomada RJ 11 para telefone, sem placa</t>
  </si>
  <si>
    <t>40.04.090</t>
  </si>
  <si>
    <t>Tomada para telefone 4P - padrão TELEBRÁS, com placa</t>
  </si>
  <si>
    <t>40.04.080</t>
  </si>
  <si>
    <t>Tomadas</t>
  </si>
  <si>
    <t>40.04</t>
  </si>
  <si>
    <t>Caixa de passagem em alumínio fundido à prova de tempo, 300 x 300 mm</t>
  </si>
  <si>
    <t>40.02.620</t>
  </si>
  <si>
    <t>Caixa de passagem em alumínio fundido à prova de tempo, 200 x 200 mm</t>
  </si>
  <si>
    <t>40.02.610</t>
  </si>
  <si>
    <t>Caixa de passagem em alumínio fundido à prova de tempo, 100 x 100 mm</t>
  </si>
  <si>
    <t>40.02.600</t>
  </si>
  <si>
    <t>Caixa em alumínio fundido à prova de tempo, umidade, gases, vapores e pó, 445 x 350 x 220 mm</t>
  </si>
  <si>
    <t>40.02.470</t>
  </si>
  <si>
    <t>Caixa em alumínio fundido à prova de tempo, umidade, gases, vapores e pó, 240 x 240 x 150 mm</t>
  </si>
  <si>
    <t>40.02.460</t>
  </si>
  <si>
    <t>Caixa em alumínio fundido à prova de tempo, umidade, gases, vapores e pó, 200 x 200 x 200 mm</t>
  </si>
  <si>
    <t>40.02.450</t>
  </si>
  <si>
    <t>Caixa em alumínio fundido à prova de tempo, umidade, gases, vapores e pó, 150 x 150 x 150 mm</t>
  </si>
  <si>
    <t>40.02.440</t>
  </si>
  <si>
    <t>Caixa de passagem em poliamida, 460 x 380 x 120 mm</t>
  </si>
  <si>
    <t>40.02.210</t>
  </si>
  <si>
    <t>Caixa de passagem em poliamida, 234 x 174 x 90 mm</t>
  </si>
  <si>
    <t>40.02.200</t>
  </si>
  <si>
    <t>Caixa de passagem em chapa, com tampa parafusada, 500 x 500 x 150 mm</t>
  </si>
  <si>
    <t>40.02.120</t>
  </si>
  <si>
    <t>Caixa de passagem em chapa, com tampa parafusada, 400 x 400 x 150 mm</t>
  </si>
  <si>
    <t>40.02.100</t>
  </si>
  <si>
    <t>Caixa de passagem em chapa, com tampa parafusada, 300 x 300 x 120 mm</t>
  </si>
  <si>
    <t>40.02.080</t>
  </si>
  <si>
    <t>Caixa de passagem em chapa, com tampa parafusada, 200 x 200 x 100 mm</t>
  </si>
  <si>
    <t>40.02.060</t>
  </si>
  <si>
    <t>Caixa de passagem em chapa, com tampa parafusada, 150 x 150 x 80 mm</t>
  </si>
  <si>
    <t>40.02.040</t>
  </si>
  <si>
    <t>Caixa de passagem em chapa, com tampa parafusada, 100 x 100 x 80 mm</t>
  </si>
  <si>
    <t>40.02.020</t>
  </si>
  <si>
    <t>Caixa de tomada em alumínio para piso 4´ x 4´</t>
  </si>
  <si>
    <t>40.02.010</t>
  </si>
  <si>
    <t>Caixa de passagem com tampa</t>
  </si>
  <si>
    <t>40.02</t>
  </si>
  <si>
    <t>Caixa de ferro estampada octogonal de 3´ x 3´</t>
  </si>
  <si>
    <t>40.01.090</t>
  </si>
  <si>
    <t>Caixa de ferro estampada octogonal fundo móvel 4´ x 4´</t>
  </si>
  <si>
    <t>40.01.080</t>
  </si>
  <si>
    <t>Caixa de ferro estampada 4´ x 4´</t>
  </si>
  <si>
    <t>40.01.040</t>
  </si>
  <si>
    <t>Caixa de ferro estampada 4´ x 2´</t>
  </si>
  <si>
    <t>40.01.020</t>
  </si>
  <si>
    <t>Caixa de passagem estampada</t>
  </si>
  <si>
    <t>40.01</t>
  </si>
  <si>
    <t>DISTRIBUIÇÃO DE FORÇA E COMANDO DE ENERGIA ELÉTRICA E TELEFONIA</t>
  </si>
  <si>
    <t>40</t>
  </si>
  <si>
    <t>Cabo torcido flexível de 2 x 2,5 mm², isolação em PVC antichama</t>
  </si>
  <si>
    <t>39.30.010</t>
  </si>
  <si>
    <t>Fios e cabos - audio e vídeo</t>
  </si>
  <si>
    <t>39.30</t>
  </si>
  <si>
    <t>Cabo de cobre flexível de 10 mm², isolamento 750 V - isolação LSHF/A 70° C - baixa emissão de fumaça e gases</t>
  </si>
  <si>
    <t>39.29.114</t>
  </si>
  <si>
    <t>Cabo de cobre flexível de 6 mm², isolamento 750 V - isolação LSHF/A 70° C - baixa emissão de fumaça e gases</t>
  </si>
  <si>
    <t>39.29.113</t>
  </si>
  <si>
    <t>Cabo de cobre flexível de 4 mm², isolamento 750 V - isolação LSHF/A 70° C - baixa emissão de fumaça e gases</t>
  </si>
  <si>
    <t>39.29.112</t>
  </si>
  <si>
    <t>Cabo de cobre flexível de 2,5 mm², isolamento 750 V - isolação LSHF/A 70° C - baixa emissão de fumaça e gases</t>
  </si>
  <si>
    <t>39.29.111</t>
  </si>
  <si>
    <t>Cabo de cobre flexível de 1,5 mm², isolamento 750 V - isolação LSHF/A 70° C - baixa emissão de fumaça e gases</t>
  </si>
  <si>
    <t>39.29.110</t>
  </si>
  <si>
    <t>Cabo de cobre flexível, isolamento 750 V - isolação 70°C, baixa emissão de fumaça e gases</t>
  </si>
  <si>
    <t>39.29</t>
  </si>
  <si>
    <t>Cabo óptico multimodo, núcleo geleado, 6 fibras, 50/125 µm - uso externo</t>
  </si>
  <si>
    <t>39.27.120</t>
  </si>
  <si>
    <t>Cabo óptico multimodo, núcleo geleado, 4 fibras, 50/125 µm - uso externo</t>
  </si>
  <si>
    <t>39.27.110</t>
  </si>
  <si>
    <t>Cabo óptico multimodo, 6 fibras, 50/125 µm - uso interno/externo</t>
  </si>
  <si>
    <t>39.27.030</t>
  </si>
  <si>
    <t>Cabo óptico multimodo, 4 fibras, 50/125 µm - uso interno/externo</t>
  </si>
  <si>
    <t>39.27.020</t>
  </si>
  <si>
    <t>Cabo óptico de terminação, 2 fibras, 50/125 µm - uso interno/externo</t>
  </si>
  <si>
    <t>39.27.010</t>
  </si>
  <si>
    <t>Cabo óptico</t>
  </si>
  <si>
    <t>39.27</t>
  </si>
  <si>
    <t>Cabo de cobre flexível de 240 mm², isolamento 0,6/1 kV - isolação HEPR 90°C - baixa emissão de fumaça e gases</t>
  </si>
  <si>
    <t>39.26.150</t>
  </si>
  <si>
    <t>Cabo de cobre flexível de 185 mm², isolamento 0,6/1 kV - isolação HEPR 90°C - baixa emissão de fumaça e gases</t>
  </si>
  <si>
    <t>39.26.140</t>
  </si>
  <si>
    <t>Cabo de cobre flexível de 150 mm², isolamento 0,6/1 kV - isolação HEPR 90°C - baixa emissão de fumaça e gases</t>
  </si>
  <si>
    <t>39.26.130</t>
  </si>
  <si>
    <t>Cabo de cobre flexível de 120 mm², isolamento 0,6/1 kV - isolação HEPR 90°C - baixa emissão de fumaça e gases</t>
  </si>
  <si>
    <t>39.26.120</t>
  </si>
  <si>
    <t>Cabo de cobre flexível de 95 mm², isolamento 0,6/1 kV - isolação HEPR 90°C - baixa emissão de fumaça e gases</t>
  </si>
  <si>
    <t>39.26.110</t>
  </si>
  <si>
    <t>Cabo de cobre flexível de 70 mm², isolamento 0,6/1 kV - isolação HEPR 90°C - baixa emissão de fumaça e gases</t>
  </si>
  <si>
    <t>39.26.100</t>
  </si>
  <si>
    <t>Cabo de cobre flexível de 50 mm², isolamento 0,6/1 kV - isolação HEPR 90°C - baixa emissão de fumaça e gases</t>
  </si>
  <si>
    <t>39.26.090</t>
  </si>
  <si>
    <t>Cabo de cobre flexível de 35 mm², isolamento 0,6/1 kV - isolação HEPR 90°C - baixa emissão de fumaça e gases</t>
  </si>
  <si>
    <t>39.26.080</t>
  </si>
  <si>
    <t>Cabo de cobre flexível de 25 mm², isolamento 0,6/1 kV - isolação HEPR 90°C - baixa emissão de fumaça e gases</t>
  </si>
  <si>
    <t>39.26.070</t>
  </si>
  <si>
    <t>Cabo de cobre flexível de 16 mm², isolamento 0,6/1 kV - isolação HEPR 90°C - baixa emissão de fumaça e gases</t>
  </si>
  <si>
    <t>39.26.060</t>
  </si>
  <si>
    <t>Cabo de cobre flexível de 10 mm², isolamento 0,6/1 kV - isolação HEPR 90°C - baixa emissão de fumaça e gases</t>
  </si>
  <si>
    <t>39.26.050</t>
  </si>
  <si>
    <t>Cabo de cobre flexível de 6 mm², isolamento 0,6/1 kV - isolação HEPR 90°C - baixa emissão de fumaça e gases</t>
  </si>
  <si>
    <t>39.26.040</t>
  </si>
  <si>
    <t>Cabo de cobre flexível de 4 mm², isolamento 0,6/1 kV -  isolação HEPR 90°C - baixa emissão de fumaça e gases</t>
  </si>
  <si>
    <t>39.26.030</t>
  </si>
  <si>
    <t>Cabo de cobre flexível de 2,5 mm², isolamento 0,6/1 kV - isolação HEPR 90°C - baixa emissão de fumaça e gases</t>
  </si>
  <si>
    <t>39.26.020</t>
  </si>
  <si>
    <t>Cabo de cobre flexível de 1,5 mm², isolamento 0,6/1 kV - isolação HEPR 90°C - baixa emissão de fumaça e gases</t>
  </si>
  <si>
    <t>39.26.010</t>
  </si>
  <si>
    <t>Cabo de cobre flexível, isolamento 0,6/1kV - isolação HEPR 90° C - baixa emissão fumaça e gases</t>
  </si>
  <si>
    <t>39.26</t>
  </si>
  <si>
    <t>Cabo de cobre de 50 mm², isolamento 15/25 kV - isolação EPR 105°C</t>
  </si>
  <si>
    <t>39.25.030</t>
  </si>
  <si>
    <t>Cabo de cobre de 35 mm², isolamento 15/25 kV - isolação EPR 105°C</t>
  </si>
  <si>
    <t>39.25.020</t>
  </si>
  <si>
    <t>Cabo de cobre unipolar, isolamento 15/25 kV, isolação EPR 90 °C / 105 °C</t>
  </si>
  <si>
    <t>39.25</t>
  </si>
  <si>
    <t>Cabo de cobre flexível de 4 x 6 mm², isolamento 500 V - isolação PP 70° C</t>
  </si>
  <si>
    <t>39.24.174</t>
  </si>
  <si>
    <t>Cabo de cobre flexível de 4 x 4 mm², isolamento 500 V - isolação PP 70° C</t>
  </si>
  <si>
    <t>39.24.173</t>
  </si>
  <si>
    <t>Cabo de cobre flexível de 4 x 2,5 mm², isolamento 500 V - isolação PP 70° C</t>
  </si>
  <si>
    <t>39.24.172</t>
  </si>
  <si>
    <t>Cabo de cobre flexível de 4 x 1,5 mm², isolamento 500 V - isolação PP 70° C</t>
  </si>
  <si>
    <t>39.24.171</t>
  </si>
  <si>
    <t>Cabo de cobre flexível de 4 x 1 mm², isolamento 500 V - isolação PP 70° C</t>
  </si>
  <si>
    <t>39.24.170</t>
  </si>
  <si>
    <t>Cabo de cobre flexível de 3 x 6 mm², isolamento 500 V - isolação PP 70° C</t>
  </si>
  <si>
    <t>39.24.154</t>
  </si>
  <si>
    <t>Cabo de cobre flexível de 3 x 4 mm², isolamento 500 V - isolação PP 70° C</t>
  </si>
  <si>
    <t>39.24.153</t>
  </si>
  <si>
    <t>Cabo de cobre flexível de 3 x 2,5 mm², isolamento 500 V - isolação PP 70° C</t>
  </si>
  <si>
    <t>39.24.152</t>
  </si>
  <si>
    <t>Cabo de cobre flexível de 3 x 1,5 mm², isolamento 500 V - isolação PP 70° C</t>
  </si>
  <si>
    <t>39.24.151</t>
  </si>
  <si>
    <t>Cabo de cobre flexível de 3 x 1 mm², isolamento 500 V - isolação PP 70° C</t>
  </si>
  <si>
    <t>39.24.150</t>
  </si>
  <si>
    <t>Cabo de cobre flexível de 2 x 4 mm², isolamento 500 V - isolação PP 70° C</t>
  </si>
  <si>
    <t>39.24.133</t>
  </si>
  <si>
    <t>Cabo de cobre flexível de 2 x 2,5 mm², isolamento 500 V - isolação PP 70° C</t>
  </si>
  <si>
    <t>39.24.132</t>
  </si>
  <si>
    <t>Cabo de cobre flexível de 2 x 1,5 mm², isolamento 500 V - isolação PP 70° C</t>
  </si>
  <si>
    <t>39.24.131</t>
  </si>
  <si>
    <t>Cabo de cobre flexível de 2 x 1 mm², isolamento 500 V - isolação PP 70° C</t>
  </si>
  <si>
    <t>39.24.130</t>
  </si>
  <si>
    <t>Cabo de cobre flexível, isolamento 500 V, isolação PP 70°C</t>
  </si>
  <si>
    <t>39.24</t>
  </si>
  <si>
    <t>Cabo de cobre flexível de 4 x 10 mm², isolamento 0,6/1 kV - isolação HEPR 90°C</t>
  </si>
  <si>
    <t>39.21.254</t>
  </si>
  <si>
    <t>Cabo de cobre flexível de 4 x 6 mm², isolamento 0,6/1 kV - isolação HEPR 90°C</t>
  </si>
  <si>
    <t>39.21.253</t>
  </si>
  <si>
    <t>Cabo de cobre flexível de 4 x 4 mm², isolamento 0,6/1 kV - isolação HEPR 90°C</t>
  </si>
  <si>
    <t>39.21.252</t>
  </si>
  <si>
    <t>Cabo de cobre flexível de 4 x 2,5 mm², isolamento 0,6/1 kV - isolação HEPR 90°C</t>
  </si>
  <si>
    <t>39.21.251</t>
  </si>
  <si>
    <t>Cabo de cobre flexível de 4 x 1,5 mm², isolamento 0,6/1 kV - isolação HEPR 90°C</t>
  </si>
  <si>
    <t>39.21.250</t>
  </si>
  <si>
    <t>Cabo de cobre flexível de 3 x 35 mm², isolamento 0,6/1 kV - isolação HEPR 90°C</t>
  </si>
  <si>
    <t>39.21.237</t>
  </si>
  <si>
    <t>Cabo de cobre flexível de 3 x 25 mm², isolamento 0,6/1 kV - isolação HEPR 90°C</t>
  </si>
  <si>
    <t>39.21.236</t>
  </si>
  <si>
    <t>Cabo de cobre flexível de 3 x 16 mm², isolamento 0,6/1 kV - isolação HEPR 90°C</t>
  </si>
  <si>
    <t>39.21.235</t>
  </si>
  <si>
    <t>Cabo de cobre flexível de 3 x 10 mm², isolamento 0,6/1 kV - isolação HEPR 90°C</t>
  </si>
  <si>
    <t>39.21.234</t>
  </si>
  <si>
    <t>Cabo de cobre flexível de 3 x 6 mm², isolamento 0,6/1 kV - isolação HEPR 90°C</t>
  </si>
  <si>
    <t>39.21.233</t>
  </si>
  <si>
    <t>Cabo de cobre flexível de 3 x 4 mm², isolamento 0,6/1 kV - isolação HEPR 90°C</t>
  </si>
  <si>
    <t>39.21.232</t>
  </si>
  <si>
    <t>Cabo de cobre flexível de 3 x 2,5 mm², isolamento 0,6/1 kV - isolação HEPR 90°C</t>
  </si>
  <si>
    <t>39.21.231</t>
  </si>
  <si>
    <t>Cabo de cobre flexível de 3 x 1,5 mm², isolamento 0,6/1 kV - isolação HEPR 90°C</t>
  </si>
  <si>
    <t>39.21.230</t>
  </si>
  <si>
    <t>Cabo de cobre flexível de 2 x 10 mm², isolamento 0,6/1 kV - isolação HEPR 90°C</t>
  </si>
  <si>
    <t>39.21.204</t>
  </si>
  <si>
    <t>Cabo de cobre flexível de 2 x 6 mm², isolamento 0,6/1 kV - isolação HEPR 90°C</t>
  </si>
  <si>
    <t>39.21.203</t>
  </si>
  <si>
    <t>Cabo de cobre flexível de 2 x 4 mm², isolamento 0,6/1 kV - isolação HEPR 90°C</t>
  </si>
  <si>
    <t>39.21.202</t>
  </si>
  <si>
    <t>Cabo de cobre flexível de 2 x 2,5 mm², isolamento 0,6/1 kV - isolação HEPR 90°C</t>
  </si>
  <si>
    <t>39.21.201</t>
  </si>
  <si>
    <t>Cabo de cobre flexível de 2 x 1,5 mm², isolamento 0,6/1 kV - isolação HEPR 90°C</t>
  </si>
  <si>
    <t>39.21.200</t>
  </si>
  <si>
    <t>Cabo de cobre flexível de 240 mm², isolamento 0,6/1kV - isolação HEPR 90°C</t>
  </si>
  <si>
    <t>39.21.140</t>
  </si>
  <si>
    <t>Cabo de cobre flexível de 185 mm², isolamento 0,6/1kV - isolação HEPR 90°C</t>
  </si>
  <si>
    <t>39.21.130</t>
  </si>
  <si>
    <t>Cabo de cobre flexível de 120 mm², isolamento 0,6/1kV - isolação HEPR 90°C</t>
  </si>
  <si>
    <t>39.21.120</t>
  </si>
  <si>
    <t>Cabo de cobre flexível de 95 mm², isolamento 0,6/1kV - isolação HEPR 90°C</t>
  </si>
  <si>
    <t>39.21.110</t>
  </si>
  <si>
    <t>Cabo de cobre flexível de 70 mm², isolamento 0,6/1kV - isolação HEPR 90°C</t>
  </si>
  <si>
    <t>39.21.100</t>
  </si>
  <si>
    <t>Cabo de cobre flexível de 50 mm², isolamento 0,6/1kV - isolação HEPR 90°C</t>
  </si>
  <si>
    <t>39.21.090</t>
  </si>
  <si>
    <t>Cabo de cobre flexível de 35 mm², isolamento 0,6/1kV - isolação HEPR 90°C</t>
  </si>
  <si>
    <t>39.21.080</t>
  </si>
  <si>
    <t>Cabo de cobre flexível de 25 mm², isolamento 0,6/1kV - isolação HEPR 90°C</t>
  </si>
  <si>
    <t>39.21.070</t>
  </si>
  <si>
    <t>Cabo de cobre flexível de 16 mm², isolamento 0,6/1kV - isolação HEPR 90°C</t>
  </si>
  <si>
    <t>39.21.060</t>
  </si>
  <si>
    <t>Cabo de cobre flexível de 10 mm², isolamento 0,6/1kV - isolação HEPR 90°C</t>
  </si>
  <si>
    <t>39.21.050</t>
  </si>
  <si>
    <t>Cabo de cobre flexível de 6 mm², isolamento 0,6/1kV - isolação HEPR 90°C</t>
  </si>
  <si>
    <t>39.21.040</t>
  </si>
  <si>
    <t>Cabo de cobre flexível de 4 mm², isolamento 0,6/1kV - isolação HEPR 90°C</t>
  </si>
  <si>
    <t>39.21.030</t>
  </si>
  <si>
    <t>Cabo de cobre flexível de 2,5 mm², isolamento 0,6/1kV - isolação HEPR 90°C</t>
  </si>
  <si>
    <t>39.21.020</t>
  </si>
  <si>
    <t>Cabo de cobre flexível de 1,5 mm², isolamento 0,6/1kV - isolação HEPR 90°C</t>
  </si>
  <si>
    <t>39.21.010</t>
  </si>
  <si>
    <t>Cabo de cobre flexível, isolamento 0,6/1 kV, isolação em HEPR 90°C</t>
  </si>
  <si>
    <t>39.21</t>
  </si>
  <si>
    <t>Recolocação de condutor aparente com diâmetro externo acima de 6,5 mm</t>
  </si>
  <si>
    <t>39.20.030</t>
  </si>
  <si>
    <t>Conector prensa-cabo de 3/4´</t>
  </si>
  <si>
    <t>39.20.020</t>
  </si>
  <si>
    <t>Recolocação de condutor aparente com diâmetro externo até 6,5 mm</t>
  </si>
  <si>
    <t>39.20.010</t>
  </si>
  <si>
    <t>Reparos, conservações e complementos - GRUPO 39</t>
  </si>
  <si>
    <t>39.20</t>
  </si>
  <si>
    <t>Cabo para rede 24 AWG com 4 pares, categoria 6</t>
  </si>
  <si>
    <t>39.18.126</t>
  </si>
  <si>
    <t>Cabo para rede U/UTP 23 AWG com 4 pares - categoria 6A</t>
  </si>
  <si>
    <t>39.18.120</t>
  </si>
  <si>
    <t>Cabo coaxial tipo RGC 59</t>
  </si>
  <si>
    <t>39.18.114</t>
  </si>
  <si>
    <t>Cabo coaxial tipo RGC 06</t>
  </si>
  <si>
    <t>39.18.110</t>
  </si>
  <si>
    <t>Cabo coaxial tipo RG 59</t>
  </si>
  <si>
    <t>39.18.106</t>
  </si>
  <si>
    <t>Cabo coaxial tipo RG 11</t>
  </si>
  <si>
    <t>39.18.104</t>
  </si>
  <si>
    <t>Cabo coaxial tipo RG 6</t>
  </si>
  <si>
    <t>39.18.100</t>
  </si>
  <si>
    <t>Cabo para transmissão de dados</t>
  </si>
  <si>
    <t>39.18</t>
  </si>
  <si>
    <t>Cabo de alumínio nu sem alma de aço CA, 2/0 AWG - Aster</t>
  </si>
  <si>
    <t>39.15.070</t>
  </si>
  <si>
    <t>Cabo de alumínio nu sem alma de aço CA, 2 AWG - Iris</t>
  </si>
  <si>
    <t>39.15.040</t>
  </si>
  <si>
    <t>Cabo de alumínio nu sem alma de aço</t>
  </si>
  <si>
    <t>39.15</t>
  </si>
  <si>
    <t>Cabo de alumínio nu com alma de aço CAA, 4 AWG - Swan</t>
  </si>
  <si>
    <t>39.14.050</t>
  </si>
  <si>
    <t>Cabo de alumínio nu com alma de aço CAA, 1/0 AWG - Raven</t>
  </si>
  <si>
    <t>39.14.010</t>
  </si>
  <si>
    <t>Cabo de alumínio nu com alma de aço</t>
  </si>
  <si>
    <t>39.14</t>
  </si>
  <si>
    <t>Cabo de cobre flexível blindado de 2 x 2,5 mm², isolamento 600V, isolação em VC/E 105°C - para detecção de incêndio</t>
  </si>
  <si>
    <t>39.12.530</t>
  </si>
  <si>
    <t>Cabo de cobre flexível blindado de 3 x 1,5 mm², isolamento 600V, isolação em VC/E 105°C - para detecção de incêndio</t>
  </si>
  <si>
    <t>39.12.520</t>
  </si>
  <si>
    <t>Cabo de cobre flexível blindado de 2 x 1,5 mm², isolamento 600V, isolação em VC/E 105°C - para detecção de incêndio</t>
  </si>
  <si>
    <t>39.12.510</t>
  </si>
  <si>
    <t>Cabo de cobre flexível, isolamento 600 V, isolação em VC/E 105°C</t>
  </si>
  <si>
    <t>39.12</t>
  </si>
  <si>
    <t>Cabo telefônico secundário de distribuição CTP-APL, com 50 pares de 0,65 mm, para rede externa</t>
  </si>
  <si>
    <t>39.11.430</t>
  </si>
  <si>
    <t>Cabo telefônico secundário de distribuição CTP-APL, com 20 pares de 0,65 mm, para rede externa</t>
  </si>
  <si>
    <t>39.11.410</t>
  </si>
  <si>
    <t>Cabo telefônico secundário de distribuição CTP-APL, com 10 pares de 0,65 mm, para rede externa</t>
  </si>
  <si>
    <t>39.11.400</t>
  </si>
  <si>
    <t>Cabo telefônico secundário de distribuição CTP-APL-G, com 50 pares de 0,50 mm, para rede subterrânea</t>
  </si>
  <si>
    <t>39.11.300</t>
  </si>
  <si>
    <t>Cabo telefônico secundário de distribuição CTP-APL-G, com 20 pares de 0,50 mm, para rede subterrânea</t>
  </si>
  <si>
    <t>39.11.280</t>
  </si>
  <si>
    <t>Cabo telefônico secundário de distribuição CTP-APL-G, com 10 pares de 0,50 mm, para rede subterrânea</t>
  </si>
  <si>
    <t>39.11.270</t>
  </si>
  <si>
    <t>Cabo telefônico secundário de distribuição CTP-APL, com 100 pares de 0,50 mm, para rede externa</t>
  </si>
  <si>
    <t>39.11.240</t>
  </si>
  <si>
    <t>Cabo telefônico secundário de distribuição CTP-APL, com 50 pares de 0,50 mm, para rede externa</t>
  </si>
  <si>
    <t>39.11.230</t>
  </si>
  <si>
    <t>Cabo telefônico secundário de distribuição CTP-APL, com 20 pares de 0,50 mm, para rede externa</t>
  </si>
  <si>
    <t>39.11.210</t>
  </si>
  <si>
    <t>Cabo telefônico secundário de distribuição CTP-APL, com 10 pares de 0,50 mm, para rede externa</t>
  </si>
  <si>
    <t>39.11.200</t>
  </si>
  <si>
    <t>Cabo telefônico CCE-APL, com 4 pares de 0,50 mm, para conexões em rede externa</t>
  </si>
  <si>
    <t>39.11.190</t>
  </si>
  <si>
    <t>Cabo telefônico CTP-APL-SN, com 10 pares de 0,50 mm, para cotos de transição em caixas e entradas</t>
  </si>
  <si>
    <t>39.11.120</t>
  </si>
  <si>
    <t>Fio telefônico externo tipo FE-160</t>
  </si>
  <si>
    <t>39.11.110</t>
  </si>
  <si>
    <t>Fio telefônico tipo FI-60, para ligação de aparelhos telefônicos</t>
  </si>
  <si>
    <t>39.11.090</t>
  </si>
  <si>
    <t>Cabo telefônico CI, com 50 pares de 0,50 mm, para centrais telefônicas, equipamentos e rede interna</t>
  </si>
  <si>
    <t>39.11.080</t>
  </si>
  <si>
    <t>Cabo telefônico CI, com 20 pares de 0,50 mm, para centrais telefônicas, equipamentos e rede interna</t>
  </si>
  <si>
    <t>39.11.040</t>
  </si>
  <si>
    <t>Cabo telefônico CI, com 10 pares de 0,50 mm, para centrais telefônicas, equipamentos e rede interna</t>
  </si>
  <si>
    <t>39.11.020</t>
  </si>
  <si>
    <t>Fios e cabos telefônicos</t>
  </si>
  <si>
    <t>39.11</t>
  </si>
  <si>
    <t>Terminal de pressão/compressão para cabo de 240 mm²</t>
  </si>
  <si>
    <t>39.10.300</t>
  </si>
  <si>
    <t>Terminal de pressão/compressão para cabo de 185 mm²</t>
  </si>
  <si>
    <t>39.10.280</t>
  </si>
  <si>
    <t>Terminal de pressão/compressão para cabo de 150 mm²</t>
  </si>
  <si>
    <t>39.10.250</t>
  </si>
  <si>
    <t>Terminal de pressão/compressão para cabo de 120 mm²</t>
  </si>
  <si>
    <t>39.10.246</t>
  </si>
  <si>
    <t>Terminal de pressão/compressão para cabo de 95 mm²</t>
  </si>
  <si>
    <t>39.10.240</t>
  </si>
  <si>
    <t>Terminal de pressão/compressão para cabo de 70 mm²</t>
  </si>
  <si>
    <t>39.10.200</t>
  </si>
  <si>
    <t>Terminal de pressão/compressão para cabo de 50 mm²</t>
  </si>
  <si>
    <t>39.10.160</t>
  </si>
  <si>
    <t>Terminal de pressão/compressão para cabo de 35 mm²</t>
  </si>
  <si>
    <t>39.10.130</t>
  </si>
  <si>
    <t>Terminal de pressão/compressão para cabo de 25 mm²</t>
  </si>
  <si>
    <t>39.10.120</t>
  </si>
  <si>
    <t>Terminal de pressão/compressão para cabo de 16 mm²</t>
  </si>
  <si>
    <t>39.10.080</t>
  </si>
  <si>
    <t>Terminal de pressão/compressão para cabo de 6 até 10 mm²</t>
  </si>
  <si>
    <t>39.10.060</t>
  </si>
  <si>
    <t>Terminal de compressão para cabo de 2,5 mm²</t>
  </si>
  <si>
    <t>39.10.050</t>
  </si>
  <si>
    <t>Terminais de pressão e compressão</t>
  </si>
  <si>
    <t>39.10</t>
  </si>
  <si>
    <t>Conector de passagem com sistema de conexão por parafuso, para cabos de 10 até 35 mm², inclusive sistema de fixação</t>
  </si>
  <si>
    <t>39.09.190</t>
  </si>
  <si>
    <t>Conector split-bolt para cabo de 70 mm², latão, com rabicho</t>
  </si>
  <si>
    <t>39.09.160</t>
  </si>
  <si>
    <t>Conector split-bolt para cabo de 50 mm², latão, com rabicho</t>
  </si>
  <si>
    <t>39.09.140</t>
  </si>
  <si>
    <t>Conector split-bolt para cabo de 35 mm², latão, com rabicho</t>
  </si>
  <si>
    <t>39.09.120</t>
  </si>
  <si>
    <t>Conector split-bolt para cabo de 25 mm², latão, com rabicho</t>
  </si>
  <si>
    <t>39.09.100</t>
  </si>
  <si>
    <t>Conector split-bolt para cabo de 70 mm², latão, simples</t>
  </si>
  <si>
    <t>39.09.080</t>
  </si>
  <si>
    <t>Conector split-bolt para cabo de 50 mm², latão, simples</t>
  </si>
  <si>
    <t>39.09.060</t>
  </si>
  <si>
    <t>Conector split-bolt para cabo de 35 mm², latão, simples</t>
  </si>
  <si>
    <t>39.09.040</t>
  </si>
  <si>
    <t>Conector de emenda tipo BNC, para cabo coaxial RG 59</t>
  </si>
  <si>
    <t>39.09.030</t>
  </si>
  <si>
    <t>Conector split-bolt para cabo de 25 mm², latão, simples</t>
  </si>
  <si>
    <t>39.09.020</t>
  </si>
  <si>
    <t>Conector terminal tipo BNC para cabo coaxial tipo RG 59</t>
  </si>
  <si>
    <t>39.09.010</t>
  </si>
  <si>
    <t>Conectores</t>
  </si>
  <si>
    <t>39.09</t>
  </si>
  <si>
    <t>Cabo de cobre de 185 mm², tensão de isolamento 8,7/15 kV - isolação EPR 90°C</t>
  </si>
  <si>
    <t>39.06.086</t>
  </si>
  <si>
    <t>Cabo de cobre de 120 mm², tensão de isolamento 8,7/15 kV - isolação EPR 90°C</t>
  </si>
  <si>
    <t>39.06.084</t>
  </si>
  <si>
    <t>Cabo de cobre de 95 mm², tensão de isolamento 8,7/15 kV - isolação EPR 90°C</t>
  </si>
  <si>
    <t>39.06.080</t>
  </si>
  <si>
    <t>Cabo de cobre de 70 mm², tensão de isolamento 8,7/15 kV - isolação EPR 90°C</t>
  </si>
  <si>
    <t>39.06.076</t>
  </si>
  <si>
    <t>Cabo de cobre de 50 mm², tensão de isolamento 8,7/15 kV - isolação EPR 90°C</t>
  </si>
  <si>
    <t>39.06.074</t>
  </si>
  <si>
    <t>Cabo de cobre de 35 mm², tensão de isolamento 8,7/15 kV - isolação EPR 90°C</t>
  </si>
  <si>
    <t>39.06.070</t>
  </si>
  <si>
    <t>Cabo de cobre de 25 mm², tensão de isolamento 8,7/15 kV - isolação EPR 90°C</t>
  </si>
  <si>
    <t>39.06.060</t>
  </si>
  <si>
    <t>Cabo de cobre unipolar, isolamento 8,7/15 kV, isolação EPR 90°C</t>
  </si>
  <si>
    <t>39.06</t>
  </si>
  <si>
    <t>Cabo de cobre de 3x35 mm², isolamento 8,7/15 kV - isolação EPR 90°C</t>
  </si>
  <si>
    <t>39.05.070</t>
  </si>
  <si>
    <t>Cabo de cobre de 3x25 mm², isolamento 8,7/15 kV - isolação EPR 90°C</t>
  </si>
  <si>
    <t>39.05.060</t>
  </si>
  <si>
    <t>Cabo de cobre tripolar, isolamento 8,7/15 kV, isolação EPR 90°C</t>
  </si>
  <si>
    <t>39.05</t>
  </si>
  <si>
    <t>Cabo de cobre nu, têmpera mole, classe 2, de 240 mm²</t>
  </si>
  <si>
    <t>39.04.200</t>
  </si>
  <si>
    <t>Cabo de cobre nu, têmpera mole, classe 2, de 185 mm²</t>
  </si>
  <si>
    <t>39.04.180</t>
  </si>
  <si>
    <t>Cabo de cobre nu, têmpera mole, classe 2, de 150 mm²</t>
  </si>
  <si>
    <t>39.04.160</t>
  </si>
  <si>
    <t>Cabo de cobre nu, têmpera mole, classe 2, de 120 mm²</t>
  </si>
  <si>
    <t>39.04.140</t>
  </si>
  <si>
    <t>Cabo de cobre nu, têmpera mole, classe 2, de 95 mm²</t>
  </si>
  <si>
    <t>39.04.120</t>
  </si>
  <si>
    <t>Cabo de cobre nu, têmpera mole, classe 2, de 70 mm²</t>
  </si>
  <si>
    <t>39.04.100</t>
  </si>
  <si>
    <t>Cabo de cobre nu, têmpera mole, classe 2, de 50 mm²</t>
  </si>
  <si>
    <t>39.04.080</t>
  </si>
  <si>
    <t>Cabo de cobre nu, têmpera mole, classe 2, de 35 mm²</t>
  </si>
  <si>
    <t>39.04.070</t>
  </si>
  <si>
    <t>Cabo de cobre nu, têmpera mole, classe 2, de 25 mm²</t>
  </si>
  <si>
    <t>39.04.060</t>
  </si>
  <si>
    <t>Cabo de cobre nu, têmpera mole, classe 2, de 16 mm²</t>
  </si>
  <si>
    <t>39.04.050</t>
  </si>
  <si>
    <t>Cabo de cobre nu, têmpera mole, classe 2, de 10 mm²</t>
  </si>
  <si>
    <t>39.04.040</t>
  </si>
  <si>
    <t>Cabo de cobre nu, têmpera mole, classe 2</t>
  </si>
  <si>
    <t>39.04</t>
  </si>
  <si>
    <t>Cabo de cobre de 10 mm², isolamento 0,6/1 kV - isolação em PVC 70°C</t>
  </si>
  <si>
    <t>39.03.182</t>
  </si>
  <si>
    <t>Cabo de cobre de 6 mm², isolamento 0,6/1 kV - isolação em PVC 70°C</t>
  </si>
  <si>
    <t>39.03.178</t>
  </si>
  <si>
    <t>Cabo de cobre de 4 mm², isolamento 0,6/1 kV - isolação em PVC 70°C.</t>
  </si>
  <si>
    <t>39.03.174</t>
  </si>
  <si>
    <t>Cabo de cobre de 2,5 mm², isolamento 0,6/1 kV - isolação em PVC 70°C</t>
  </si>
  <si>
    <t>39.03.170</t>
  </si>
  <si>
    <t>Cabo de cobre de 1,5 mm², isolamento 0,6/1 kV - isolação em PVC 70°C</t>
  </si>
  <si>
    <t>39.03.160</t>
  </si>
  <si>
    <t>Cabo de cobre, isolamento 0,6/1kV, isolação em PVC 70°C</t>
  </si>
  <si>
    <t>39.03</t>
  </si>
  <si>
    <t>Cabo de cobre de 10 mm², isolamento 750 V - isolação em PVC 70°C</t>
  </si>
  <si>
    <t>39.02.040</t>
  </si>
  <si>
    <t>Cabo de cobre de 6 mm², isolamento 750 V - isolação em PVC 70°C</t>
  </si>
  <si>
    <t>39.02.030</t>
  </si>
  <si>
    <t>Cabo de cobre de 4 mm², isolamento 750 V - isolação em PVC 70°C</t>
  </si>
  <si>
    <t>39.02.020</t>
  </si>
  <si>
    <t>Cabo de cobre de 2,5 mm², isolamento 750 V - isolação em PVC 70°C</t>
  </si>
  <si>
    <t>39.02.016</t>
  </si>
  <si>
    <t>Cabo de cobre de 1,5 mm², isolamento 750 V - isolação em PVC 70°C</t>
  </si>
  <si>
    <t>39.02.010</t>
  </si>
  <si>
    <t>Cabo de cobre, isolamento 450V / 750 V - isolação em PVC 70°C</t>
  </si>
  <si>
    <t>39.02</t>
  </si>
  <si>
    <t>CONDUTOR E ENFIAÇÃO DE ENERGIA ELÉTRICA E TELEFONIA</t>
  </si>
  <si>
    <t>39</t>
  </si>
  <si>
    <t>Mão francesa reforçada, galvanizada a fogo, L= 900mm</t>
  </si>
  <si>
    <t>38.23.410</t>
  </si>
  <si>
    <t>Mão francesa dupla, galvanizada a fogo, L= 700mm</t>
  </si>
  <si>
    <t>38.23.350</t>
  </si>
  <si>
    <t>Mão francesa dupla, galvanizada a fogo, L= 500mm</t>
  </si>
  <si>
    <t>38.23.330</t>
  </si>
  <si>
    <t>Mão francesa dupla, galvanizada a fogo, L= 400mm</t>
  </si>
  <si>
    <t>38.23.320</t>
  </si>
  <si>
    <t>Mão francesa dupla, galvanizada a fogo, L= 300mm</t>
  </si>
  <si>
    <t>38.23.310</t>
  </si>
  <si>
    <t>Mão francesa simples, galvanizada a fogo, L= 500mm</t>
  </si>
  <si>
    <t>38.23.240</t>
  </si>
  <si>
    <t>Mão francesa simples, galvanizada a fogo, L= 400mm</t>
  </si>
  <si>
    <t>38.23.230</t>
  </si>
  <si>
    <t>Mão francesa simples, galvanizada a fogo, L= 300mm</t>
  </si>
  <si>
    <t>38.23.220</t>
  </si>
  <si>
    <t>Mão francesa simples, galvanizada a fogo, L= 200mm</t>
  </si>
  <si>
    <t>38.23.210</t>
  </si>
  <si>
    <t>Suporte para eletrocalha, galvanizado a fogo, 700x100mm</t>
  </si>
  <si>
    <t>38.23.180</t>
  </si>
  <si>
    <t>Suporte para eletrocalha, galvanizado a fogo, 500x100mm</t>
  </si>
  <si>
    <t>38.23.170</t>
  </si>
  <si>
    <t>Suporte para eletrocalha, galvanizado a fogo, 400x100mm</t>
  </si>
  <si>
    <t>38.23.160</t>
  </si>
  <si>
    <t>Suporte para eletrocalha, galvanizado a fogo, 300x100mm</t>
  </si>
  <si>
    <t>38.23.150</t>
  </si>
  <si>
    <t>Suporte para eletrocalha, galvanizado a fogo, 250x100mm</t>
  </si>
  <si>
    <t>38.23.140</t>
  </si>
  <si>
    <t>Suporte para eletrocalha, galvanizado a fogo, 200x100mm</t>
  </si>
  <si>
    <t>38.23.130</t>
  </si>
  <si>
    <t>Suporte para eletrocalha, galvanizado a fogo, 150x100mm</t>
  </si>
  <si>
    <t>38.23.120</t>
  </si>
  <si>
    <t>Suporte para eletrocalha, galvanizado a fogo, 100x100mm</t>
  </si>
  <si>
    <t>38.23.110</t>
  </si>
  <si>
    <t>Suporte para eletrocalha, galvanizado a fogo, 300x50mm</t>
  </si>
  <si>
    <t>38.23.060</t>
  </si>
  <si>
    <t>Suporte para eletrocalha, galvanizado a fogo, 250x50mm</t>
  </si>
  <si>
    <t>38.23.050</t>
  </si>
  <si>
    <t>Suporte para eletrocalha, galvanizado a fogo, 200x50mm</t>
  </si>
  <si>
    <t>38.23.040</t>
  </si>
  <si>
    <t>Suporte para eletrocalha, galvanizado a fogo, 150x50mm</t>
  </si>
  <si>
    <t>38.23.030</t>
  </si>
  <si>
    <t>Suporte para eletrocalha, galvanizado a fogo, 100x50mm</t>
  </si>
  <si>
    <t>38.23.020</t>
  </si>
  <si>
    <t>Suporte para eletrocalha, galvanizado a fogo, 50x50mm</t>
  </si>
  <si>
    <t>38.23.010</t>
  </si>
  <si>
    <t>Eletrocalha e acessórios..</t>
  </si>
  <si>
    <t>38.23</t>
  </si>
  <si>
    <t>Tampa de encaixe para eletrocalha, galvanizada a fogo, L= 700mm</t>
  </si>
  <si>
    <t>38.22.690</t>
  </si>
  <si>
    <t>Tampa de encaixe para eletrocalha, galvanizada a fogo, L= 500mm</t>
  </si>
  <si>
    <t>38.22.680</t>
  </si>
  <si>
    <t>Tampa de encaixe para eletrocalha, galvanizada a fogo, L= 400mm</t>
  </si>
  <si>
    <t>38.22.670</t>
  </si>
  <si>
    <t>Tampa de encaixe para eletrocalha, galvanizada a fogo, L= 300mm</t>
  </si>
  <si>
    <t>38.22.660</t>
  </si>
  <si>
    <t>Tampa de encaixe para eletrocalha, galvanizada a fogo, L= 250mm</t>
  </si>
  <si>
    <t>38.22.650</t>
  </si>
  <si>
    <t>Tampa de encaixe para eletrocalha, galvanizada a fogo, L= 200mm</t>
  </si>
  <si>
    <t>38.22.640</t>
  </si>
  <si>
    <t>Tampa de encaixe para eletrocalha, galvanizada a fogo, L= 150mm</t>
  </si>
  <si>
    <t>38.22.630</t>
  </si>
  <si>
    <t>Tampa de encaixe para eletrocalha, galvanizada a fogo, L= 100mm</t>
  </si>
  <si>
    <t>38.22.620</t>
  </si>
  <si>
    <t>Tampa de encaixe para eletrocalha, galvanizada a fogo, L= 50mm</t>
  </si>
  <si>
    <t>38.22.610</t>
  </si>
  <si>
    <t>Eletrocalha perfurada galvanizada a fogo, 700x100mm, com acessórios</t>
  </si>
  <si>
    <t>38.22.180</t>
  </si>
  <si>
    <t>Eletrocalha perfurada galvanizada a fogo, 500x100mm, com acessórios</t>
  </si>
  <si>
    <t>38.22.170</t>
  </si>
  <si>
    <t>Eletrocalha perfurada galvanizada a fogo, 400x100mm, com acessórios</t>
  </si>
  <si>
    <t>38.22.160</t>
  </si>
  <si>
    <t>Eletrocalha perfurada galvanizada a fogo, 300x100mm, com acessórios</t>
  </si>
  <si>
    <t>38.22.150</t>
  </si>
  <si>
    <t>Eletrocalha perfurada galvanizada a fogo, 250x100mm, com acessórios</t>
  </si>
  <si>
    <t>38.22.140</t>
  </si>
  <si>
    <t>Eletrocalha perfurada galvanizada a fogo, 200x100mm, com acessórios</t>
  </si>
  <si>
    <t>38.22.130</t>
  </si>
  <si>
    <t>Eletrocalha perfurada galvanizada a fogo, 150x100mm, com acessórios</t>
  </si>
  <si>
    <t>38.22.120</t>
  </si>
  <si>
    <t>Eletrocalha e acessórios.</t>
  </si>
  <si>
    <t>38.22</t>
  </si>
  <si>
    <t>Eletrocalha perfurada galvanizada a fogo, 250 x 50 mm, com acessórios</t>
  </si>
  <si>
    <t>38.21.950</t>
  </si>
  <si>
    <t>Eletrocalha perfurada galvanizada a fogo, 200 x 50 mm, com acessórios</t>
  </si>
  <si>
    <t>38.21.940</t>
  </si>
  <si>
    <t>Eletrocalha perfurada galvanizada a fogo, 150 x 50 mm, com acessórios</t>
  </si>
  <si>
    <t>38.21.930</t>
  </si>
  <si>
    <t>Eletrocalha perfurada galvanizada a fogo, 100 x 50 mm, com acessórios</t>
  </si>
  <si>
    <t>38.21.920</t>
  </si>
  <si>
    <t>Eletrocalha lisa galvanizada a fogo, 500 x 100 mm, com acessórios</t>
  </si>
  <si>
    <t>38.21.370</t>
  </si>
  <si>
    <t>Eletrocalha lisa galvanizada a fogo, 400 x 100 mm, com acessórios</t>
  </si>
  <si>
    <t>38.21.360</t>
  </si>
  <si>
    <t>Eletrocalha lisa galvanizada a fogo, 300 x 100 mm, com acessórios</t>
  </si>
  <si>
    <t>38.21.350</t>
  </si>
  <si>
    <t>Eletrocalha lisa galvanizada a fogo, 250 x 100 mm, com acessórios</t>
  </si>
  <si>
    <t>38.21.340</t>
  </si>
  <si>
    <t>Eletrocalha lisa galvanizada a fogo, 200 x 100 mm, com acessórios</t>
  </si>
  <si>
    <t>38.21.330</t>
  </si>
  <si>
    <t>Eletrocalha lisa galvanizada a fogo, 150 x 100 mm, com acessórios</t>
  </si>
  <si>
    <t>38.21.320</t>
  </si>
  <si>
    <t>Eletrocalha lisa galvanizada a fogo, 100 x 100 mm, com acessórios</t>
  </si>
  <si>
    <t>38.21.310</t>
  </si>
  <si>
    <t>Eletrocalha lisa galvanizada a fogo, 250 x 50 mm, com acessórios</t>
  </si>
  <si>
    <t>38.21.150</t>
  </si>
  <si>
    <t>Eletrocalha lisa galvanizada a fogo, 200 x 50 mm, com acessórios</t>
  </si>
  <si>
    <t>38.21.140</t>
  </si>
  <si>
    <t>Eletrocalha lisa galvanizada a fogo, 150 x 50 mm, com acessórios</t>
  </si>
  <si>
    <t>38.21.130</t>
  </si>
  <si>
    <t>Eletrocalha lisa galvanizada a fogo, 100 x 50 mm, com acessórios</t>
  </si>
  <si>
    <t>38.21.120</t>
  </si>
  <si>
    <t>Eletrocalha lisa galvanizada a fogo, 50 x 50 mm, com acessórios</t>
  </si>
  <si>
    <t>38.21.110</t>
  </si>
  <si>
    <t>Eletrocalha e acessórios</t>
  </si>
  <si>
    <t>38.21</t>
  </si>
  <si>
    <t>Eletroduto de PVC corrugado flexível reforçado, diâmetro externo de 32 mm</t>
  </si>
  <si>
    <t>38.19.220</t>
  </si>
  <si>
    <t>Eletroduto de PVC corrugado flexível reforçado, diâmetro externo de 25 mm</t>
  </si>
  <si>
    <t>38.19.210</t>
  </si>
  <si>
    <t>Eletroduto de PVC corrugado flexível reforçado, diâmetro externo de 20 mm</t>
  </si>
  <si>
    <t>38.19.200</t>
  </si>
  <si>
    <t>Eletroduto de PVC corrugado flexível leve, diâmetro externo de 32 mm</t>
  </si>
  <si>
    <t>38.19.040</t>
  </si>
  <si>
    <t>Eletroduto de PVC corrugado flexível leve, diâmetro externo de 25 mm</t>
  </si>
  <si>
    <t>38.19.030</t>
  </si>
  <si>
    <t>Eletroduto de PVC corrugado flexível leve, diâmetro externo de 20 mm</t>
  </si>
  <si>
    <t>38.19.020</t>
  </si>
  <si>
    <t>Eletroduto de PVC corrugado flexível leve, diâmetro externo de 16 mm</t>
  </si>
  <si>
    <t>38.19.010</t>
  </si>
  <si>
    <t>Eletroduto em PVC corrugado flexível</t>
  </si>
  <si>
    <t>38.19</t>
  </si>
  <si>
    <t>Caixa de derivação embutida ou externa para rodapé técnico duplo</t>
  </si>
  <si>
    <t>38.16.270</t>
  </si>
  <si>
    <t>Tê duplo de 90°, horizontal ou vertical, e tampa com pintura eletrostática</t>
  </si>
  <si>
    <t>38.16.260</t>
  </si>
  <si>
    <t>Poste condutor metálico para distribuição, com suporte para tomadas elétricas e RJ, com pintura eletrostática, altura de 3,00 m</t>
  </si>
  <si>
    <t>38.16.250</t>
  </si>
  <si>
    <t>Curva vertical tripla de 90°, interna ou externa e tampa com pintura eletrostática</t>
  </si>
  <si>
    <t>38.16.230</t>
  </si>
  <si>
    <t>Curva horizontal dupla de 90°, interna ou externa e tampa com pintura eletrostática</t>
  </si>
  <si>
    <t>38.16.200</t>
  </si>
  <si>
    <t>Terminal de fechamento ou mata junta com pintura eletrostática, para rodapé técnico duplo</t>
  </si>
  <si>
    <t>38.16.190</t>
  </si>
  <si>
    <t>Curva vertical dupla de 90°, interna ou externa e tampa com pintura eletrostática</t>
  </si>
  <si>
    <t>38.16.160</t>
  </si>
  <si>
    <t>Rodapé técnico duplo e tampa com pintura eletrostática</t>
  </si>
  <si>
    <t>38.16.150</t>
  </si>
  <si>
    <t>Terminal de fechamento ou mata junta com pintura eletrostática, para rodapé técnico triplo</t>
  </si>
  <si>
    <t>38.16.140</t>
  </si>
  <si>
    <t>Caixa para tomadas: de energia, RJ, sobressalente, interruptor ou espelho, com pintura eletrostática, para rodapé técnico duplo</t>
  </si>
  <si>
    <t>38.16.130</t>
  </si>
  <si>
    <t>Caixa de derivação embutida ou externa com pintura eletrostática, para rodapé técnico triplo</t>
  </si>
  <si>
    <t>38.16.110</t>
  </si>
  <si>
    <t>Caixa para tomadas: de energia, RJ, sobressalente, interruptor ou espelho, com pintura eletrostática, para rodapé técnico triplo</t>
  </si>
  <si>
    <t>38.16.090</t>
  </si>
  <si>
    <t>Tê triplo de 90°, horizontal ou vertical e tampa com pintura eletrostática</t>
  </si>
  <si>
    <t>38.16.080</t>
  </si>
  <si>
    <t>Curva horizontal tripla de 90°, interna ou externa e tampa com pintura eletrostática</t>
  </si>
  <si>
    <t>38.16.060</t>
  </si>
  <si>
    <t>Rodapé técnico triplo e tampa com pintura eletrostática</t>
  </si>
  <si>
    <t>38.16.030</t>
  </si>
  <si>
    <t>Rodapé técnico e acessórios</t>
  </si>
  <si>
    <t>38.16</t>
  </si>
  <si>
    <t>Terminal macho giratório em latão zincado de 2´</t>
  </si>
  <si>
    <t>38.15.340</t>
  </si>
  <si>
    <t>Terminal macho giratório em latão zincado de 1 1/2´</t>
  </si>
  <si>
    <t>38.15.330</t>
  </si>
  <si>
    <t>Terminal macho giratório em latão zincado de 1´</t>
  </si>
  <si>
    <t>38.15.320</t>
  </si>
  <si>
    <t>Terminal macho giratório em latão zincado de 3/4´</t>
  </si>
  <si>
    <t>38.15.310</t>
  </si>
  <si>
    <t>Terminal macho fixo em latão zincado de 2´</t>
  </si>
  <si>
    <t>38.15.140</t>
  </si>
  <si>
    <t>Terminal macho fixo em latão zincado de 1 1/2´</t>
  </si>
  <si>
    <t>38.15.130</t>
  </si>
  <si>
    <t>Terminal macho fixo em latão zincado de 1´</t>
  </si>
  <si>
    <t>38.15.120</t>
  </si>
  <si>
    <t>Terminal macho fixo em latão zincado de 3/4´</t>
  </si>
  <si>
    <t>38.15.110</t>
  </si>
  <si>
    <t>Eletroduto metálico flexível com capa em PVC de 2´</t>
  </si>
  <si>
    <t>38.15.040</t>
  </si>
  <si>
    <t>Eletroduto metálico flexível com capa em PVC de 1 1/2´</t>
  </si>
  <si>
    <t>38.15.030</t>
  </si>
  <si>
    <t>Eletroduto metálico flexível com capa em PVC de 1´</t>
  </si>
  <si>
    <t>38.15.020</t>
  </si>
  <si>
    <t>Eletroduto metálico flexível com capa em PVC de 3/4´</t>
  </si>
  <si>
    <t>38.15.010</t>
  </si>
  <si>
    <t>Eletroduto metálico flexível</t>
  </si>
  <si>
    <t>38.15</t>
  </si>
  <si>
    <t>Eletroduto corrugado em polietileno de alta densidade, DN= 150 mm, com acessórios</t>
  </si>
  <si>
    <t>38.13.060</t>
  </si>
  <si>
    <t>Eletroduto corrugado em polietileno de alta densidade, DN= 125 mm, com acessórios</t>
  </si>
  <si>
    <t>38.13.050</t>
  </si>
  <si>
    <t>Eletroduto corrugado em polietileno de alta densidade, DN= 100 mm, com acessórios</t>
  </si>
  <si>
    <t>38.13.040</t>
  </si>
  <si>
    <t>Eletroduto corrugado em polietileno de alta densidade, DN= 75 mm, com acessórios</t>
  </si>
  <si>
    <t>38.13.030</t>
  </si>
  <si>
    <t>Eletroduto corrugado em polietileno de alta densidade, DN= 50 mm, com acessórios</t>
  </si>
  <si>
    <t>38.13.020</t>
  </si>
  <si>
    <t>Eletroduto corrugado em polietileno de alta densidade, DN= 40 mm, com acessórios</t>
  </si>
  <si>
    <t>38.13.016</t>
  </si>
  <si>
    <t>Eletroduto corrugado em polietileno de alta densidade, DN= 30 mm, com acessórios</t>
  </si>
  <si>
    <t>38.13.010</t>
  </si>
  <si>
    <t>Eletroduto em polietileno de alta densidade</t>
  </si>
  <si>
    <t>38.13</t>
  </si>
  <si>
    <t>Leito para cabos, tipo pesado, em aço galvanizado de 1000 x 100 mm - com acessórios</t>
  </si>
  <si>
    <t>38.12.140</t>
  </si>
  <si>
    <t>Leito para cabos, tipo pesado, em aço galvanizado de 800 x 100 mm - com acessórios</t>
  </si>
  <si>
    <t>38.12.130</t>
  </si>
  <si>
    <t>Leito para cabos, tipo pesado, em aço galvanizado de 500 x 100 mm - com acessórios</t>
  </si>
  <si>
    <t>38.12.120</t>
  </si>
  <si>
    <t>Leito para cabos, tipo pesado, em aço galvanizado de 600 x 100 mm - com acessórios</t>
  </si>
  <si>
    <t>38.12.100</t>
  </si>
  <si>
    <t>Leito para cabos, tipo pesado, em aço galvanizado de 400 x 100 mm - com acessórios</t>
  </si>
  <si>
    <t>38.12.090</t>
  </si>
  <si>
    <t>Leito para cabos, tipo pesado, em aço galvanizado de 300 x 100 mm - com acessórios</t>
  </si>
  <si>
    <t>38.12.086</t>
  </si>
  <si>
    <t>Leitos e acessórios</t>
  </si>
  <si>
    <t>38.12</t>
  </si>
  <si>
    <t>Suporte de tomada para caixas com 2, 3 ou 4 vias</t>
  </si>
  <si>
    <t>38.10.090</t>
  </si>
  <si>
    <t>Caixa de tomada e tampa basculante com rebaixo de 4 x (25 x 70 mm)</t>
  </si>
  <si>
    <t>38.10.080</t>
  </si>
  <si>
    <t>Caixa de tomada e tampa basculante com rebaixo de 3 x (25 x 70 mm)</t>
  </si>
  <si>
    <t>38.10.070</t>
  </si>
  <si>
    <t>Caixa de tomada e tampa basculante com rebaixo de 2 x (25 x 70 mm)</t>
  </si>
  <si>
    <t>38.10.060</t>
  </si>
  <si>
    <t>Caixa de derivação ou passagem, para cruzamento de duto, medindo 16 x 25 x 70 mm, com cruzadora</t>
  </si>
  <si>
    <t>38.10.030</t>
  </si>
  <si>
    <t>Caixa de derivação ou passagem, para cruzamento de duto, medindo 12 x 25 x 70 mm, com cruzadora</t>
  </si>
  <si>
    <t>38.10.026</t>
  </si>
  <si>
    <t>Caixa de derivação ou passagem, para cruzamento de duto, medindo 4 x 25 x 70 mm, sem cruzadora</t>
  </si>
  <si>
    <t>38.10.024</t>
  </si>
  <si>
    <t>Duto de piso liso em aço, medindo 3 x 25 x 70 mm, com acessórios</t>
  </si>
  <si>
    <t>38.10.020</t>
  </si>
  <si>
    <t>Duto de piso liso em aço, medindo 2 x 25 x 70 mm, com acessórios</t>
  </si>
  <si>
    <t>38.10.010</t>
  </si>
  <si>
    <t>Duto fechado de piso e acessórios</t>
  </si>
  <si>
    <t>38.10</t>
  </si>
  <si>
    <t>Tomada dupla 2P+T de 20 A - 250 V com rabicho de 2,5 mm² x 180 mm, para canaleta aparente</t>
  </si>
  <si>
    <t>38.07.790</t>
  </si>
  <si>
    <t>Tomada simples 2P+T de 20 A - 250 V com rabicho de 2,5 mm² x 180 mm, para canaleta aparente</t>
  </si>
  <si>
    <t>38.07.780</t>
  </si>
  <si>
    <t>Caixa com furos de tomada em PVC de 120 x 35 mm, para canaleta aparente</t>
  </si>
  <si>
    <t>38.07.770</t>
  </si>
  <si>
    <t>Caixa com furos de tomada em PVC de 85 x 35 mm, para canaleta aparente</t>
  </si>
  <si>
    <t>38.07.760</t>
  </si>
  <si>
    <t>Suporte com furos de tomada em PVC de 60 x 60 x 150 mm, para canaleta aparente</t>
  </si>
  <si>
    <t>38.07.750</t>
  </si>
  <si>
    <t>Suporte com furos de tomada em PVC de 85 x 35 x 150 mm, para canaleta aparente</t>
  </si>
  <si>
    <t>38.07.740</t>
  </si>
  <si>
    <t>Suporte com furos de tomada em PVC de 60 x 35 x 150 mm, para canaleta aparente</t>
  </si>
  <si>
    <t>38.07.730</t>
  </si>
  <si>
    <t>Canaleta aparente com duas tampas em PVC, autoextinguível, de 120 x 60 mm, com acessórios</t>
  </si>
  <si>
    <t>38.07.720</t>
  </si>
  <si>
    <t>Canaleta aparente com duas tampas em PVC, autoextinguível, de 120 x 35 mm, com acessórios</t>
  </si>
  <si>
    <t>38.07.710</t>
  </si>
  <si>
    <t>Canaleta aparente com tampa em PVC, autoextinguível, de 85 x 35 mm, com acessórios</t>
  </si>
  <si>
    <t>38.07.700</t>
  </si>
  <si>
    <t>Perfilado liso 38 x 38 mm - com acessórios</t>
  </si>
  <si>
    <t>38.07.340</t>
  </si>
  <si>
    <t>Perfilado perfurado 38 x 76 mm em chapa #14 pré-zincada, com acessórios</t>
  </si>
  <si>
    <t>38.07.310</t>
  </si>
  <si>
    <t>Perfilado perfurado 38 x 38 mm em chapa #14 pré-zincada, com acessórios</t>
  </si>
  <si>
    <t>38.07.300</t>
  </si>
  <si>
    <t>Caixa de derivação ´X´ para perfilado 2 x 38 mm / 2 x 76 mm</t>
  </si>
  <si>
    <t>38.07.240</t>
  </si>
  <si>
    <t>Caixa de derivação ´X´ para perfilado 38 x 38 mm em chapa 18 pré-zincada</t>
  </si>
  <si>
    <t>38.07.230</t>
  </si>
  <si>
    <t>Caixa de derivação ´C´ para perfilado 38 x 38 mm em chapa 18 pré-zincada</t>
  </si>
  <si>
    <t>38.07.220</t>
  </si>
  <si>
    <t>Vergalhão com rosca, porca e arruela de diâmetro 5/16´ (tirante)</t>
  </si>
  <si>
    <t>38.07.216</t>
  </si>
  <si>
    <t>Vergalhão com rosca, porca e arruela de diâmetro 1/4´ (tirante)</t>
  </si>
  <si>
    <t>38.07.210</t>
  </si>
  <si>
    <t>Vergalhão com rosca, porca e arruela de diâmetro 3/8´ (tirante)</t>
  </si>
  <si>
    <t>38.07.200</t>
  </si>
  <si>
    <t>Canaleta em PVC de 20 x 10 mm, inclusive acessórios</t>
  </si>
  <si>
    <t>38.07.170</t>
  </si>
  <si>
    <t>Saída superior, diâmetro de 3/4´</t>
  </si>
  <si>
    <t>38.07.140</t>
  </si>
  <si>
    <t>Saída lateral simples, diâmetro de 1´</t>
  </si>
  <si>
    <t>38.07.134</t>
  </si>
  <si>
    <t>Saída lateral simples, diâmetro de 3/4´</t>
  </si>
  <si>
    <t>38.07.130</t>
  </si>
  <si>
    <t>Saída final, diâmetro de 3/4´</t>
  </si>
  <si>
    <t>38.07.120</t>
  </si>
  <si>
    <t>Tampa de pressão para perfilado de 38 x 38 mm</t>
  </si>
  <si>
    <t>38.07.050</t>
  </si>
  <si>
    <t>Grampo tipo ´C´ diâmetro 3/8`, com balancim tamanho grande</t>
  </si>
  <si>
    <t>38.07.030</t>
  </si>
  <si>
    <t>Caixa para tomada fixo perfil, de encaixe rápido, com tampa</t>
  </si>
  <si>
    <t>38.07.010</t>
  </si>
  <si>
    <t>Canaleta, perfilado e acessórios</t>
  </si>
  <si>
    <t>38.07</t>
  </si>
  <si>
    <t>38.06.180</t>
  </si>
  <si>
    <t>38.06.160</t>
  </si>
  <si>
    <t>38.06.140</t>
  </si>
  <si>
    <t>38.06.120</t>
  </si>
  <si>
    <t>38.06.100</t>
  </si>
  <si>
    <t>38.06.080</t>
  </si>
  <si>
    <t>38.06.060</t>
  </si>
  <si>
    <t>38.06.040</t>
  </si>
  <si>
    <t>38.06.020</t>
  </si>
  <si>
    <t>38.06</t>
  </si>
  <si>
    <t>38.05.180</t>
  </si>
  <si>
    <t>38.05.160</t>
  </si>
  <si>
    <t>38.05.140</t>
  </si>
  <si>
    <t>38.05.120</t>
  </si>
  <si>
    <t>38.05.100</t>
  </si>
  <si>
    <t>38.05.090</t>
  </si>
  <si>
    <t>38.05.060</t>
  </si>
  <si>
    <t>38.05.040</t>
  </si>
  <si>
    <t>38.05.020</t>
  </si>
  <si>
    <t>38.05</t>
  </si>
  <si>
    <t>38.04.180</t>
  </si>
  <si>
    <t>38.04.160</t>
  </si>
  <si>
    <t>38.04.140</t>
  </si>
  <si>
    <t>38.04.120</t>
  </si>
  <si>
    <t>38.04.100</t>
  </si>
  <si>
    <t>38.04.080</t>
  </si>
  <si>
    <t>38.04.060</t>
  </si>
  <si>
    <t>38.04.040</t>
  </si>
  <si>
    <t>38.04.020</t>
  </si>
  <si>
    <t>38.04</t>
  </si>
  <si>
    <t>Eletroduto de PVC rígido roscável de 4´ - com acessórios</t>
  </si>
  <si>
    <t>38.01.180</t>
  </si>
  <si>
    <t>Eletroduto de PVC rígido roscável de 3´ - com acessórios</t>
  </si>
  <si>
    <t>38.01.160</t>
  </si>
  <si>
    <t>Eletroduto de PVC rígido roscável de 2 1/2´ - com acessórios</t>
  </si>
  <si>
    <t>38.01.140</t>
  </si>
  <si>
    <t>Eletroduto de PVC rígido roscável de 2´ - com acessórios</t>
  </si>
  <si>
    <t>38.01.120</t>
  </si>
  <si>
    <t>Eletroduto de PVC rígido roscável de 1 1/2´ - com acessórios</t>
  </si>
  <si>
    <t>38.01.100</t>
  </si>
  <si>
    <t>Eletroduto de PVC rígido roscável de 1 1/4´ - com acessórios</t>
  </si>
  <si>
    <t>38.01.080</t>
  </si>
  <si>
    <t>Eletroduto de PVC rígido roscável de 1´ - com acessórios</t>
  </si>
  <si>
    <t>38.01.060</t>
  </si>
  <si>
    <t>Eletroduto de PVC rígido roscável de 3/4´ - com acessórios</t>
  </si>
  <si>
    <t>38.01.040</t>
  </si>
  <si>
    <t>Eletroduto de PVC rígido roscável de 1/2´ - com acessórios</t>
  </si>
  <si>
    <t>38.01.020</t>
  </si>
  <si>
    <t>Eletroduto em PVC rígido roscável</t>
  </si>
  <si>
    <t>38.01</t>
  </si>
  <si>
    <t>TUBULAÇÃO E CONDUTO PARA ENERGIA ELÉTRICA E TELEFONIA BÁSICA</t>
  </si>
  <si>
    <t>38</t>
  </si>
  <si>
    <t>Disjuntor fixo a vácuo de 25 kV, equipado com motorização de fechamento, com rele de proteção</t>
  </si>
  <si>
    <t>37.25.220</t>
  </si>
  <si>
    <t>Disjuntor fixo a vácuo de 15 a 17,5 kV, equipado com motorização de fechamento, com relê de proteção</t>
  </si>
  <si>
    <t>37.25.215</t>
  </si>
  <si>
    <t>Disjuntor em caixa moldada bipolar, térmico e magnético fixos - 600V - de 150A para 120/240Vca - 25KA e para 380/440Vca - 18KA</t>
  </si>
  <si>
    <t>37.25.210</t>
  </si>
  <si>
    <t>Disjuntor em caixa moldada bipolar, térmico e magnético fixos - 480V - de 10A a 50A para 120/240Vca - 25 KA e para 380/440Vca - 18KA</t>
  </si>
  <si>
    <t>37.25.200</t>
  </si>
  <si>
    <t>Disjuntor em caixa moldada tripolar, térmico e magnético fixos, tensão de isolamento 415/690V, de 175A a 250A</t>
  </si>
  <si>
    <t>37.25.110</t>
  </si>
  <si>
    <t>Disjuntor em caixa moldada tripolar, térmico e magnético fixos, tensão de isolamento 480/690V, de 70A até 150A</t>
  </si>
  <si>
    <t>37.25.100</t>
  </si>
  <si>
    <t>Disjuntor em caixa moldada tripolar, térmico e magnético fixos, tensão de isolamento 480/690V, de 10A a 60A</t>
  </si>
  <si>
    <t>37.25.090</t>
  </si>
  <si>
    <t>Disjuntores.</t>
  </si>
  <si>
    <t>37.25</t>
  </si>
  <si>
    <t>Supressor de surto monofásico, Neutro-Terra, In &gt; ou = 20 kA, Imax. de surto de 65 até 80 kA</t>
  </si>
  <si>
    <t>37.24.040</t>
  </si>
  <si>
    <t>Supressor de surto monofásico, Fase-Terra, In &gt; ou = 20 kA, Imax. de surto de 50 até 80 Ka</t>
  </si>
  <si>
    <t>37.24.032</t>
  </si>
  <si>
    <t>Supressor de surto monofásico, Fase-Terra, In 4 a 11 kA, Imax. de surto de 12 até 15 kA</t>
  </si>
  <si>
    <t>37.24.031</t>
  </si>
  <si>
    <t>Supressor de surto</t>
  </si>
  <si>
    <t>37.24</t>
  </si>
  <si>
    <t>Transformador monofásico de comando de 200 VA classe 0,6 kV, a seco</t>
  </si>
  <si>
    <t>37.22.010</t>
  </si>
  <si>
    <t>Transformador de comando</t>
  </si>
  <si>
    <t>37.22</t>
  </si>
  <si>
    <t>Capacitor de potência trifásico de 10 kVAr, 220 V/60 Hz, para correção de fator de potência</t>
  </si>
  <si>
    <t>37.21.010</t>
  </si>
  <si>
    <t>Capacitor de potência</t>
  </si>
  <si>
    <t>37.21</t>
  </si>
  <si>
    <t>Punho de manobra com articulador de acionamento</t>
  </si>
  <si>
    <t>37.20.210</t>
  </si>
  <si>
    <t>Inversor de frequência para variação de velocidade em motores, potência de 0,25 a 20 cv</t>
  </si>
  <si>
    <t>37.20.190</t>
  </si>
  <si>
    <t>Placa de montagem em chapa de aço de 2,65 mm (12 MSG)</t>
  </si>
  <si>
    <t>37.20.150</t>
  </si>
  <si>
    <t>Suporte fixo para transformadores de potencial</t>
  </si>
  <si>
    <t>37.20.140</t>
  </si>
  <si>
    <t>Banco de medição para transformadores TC/TP, padrão Eletropaulo e/ou Cesp</t>
  </si>
  <si>
    <t>37.20.130</t>
  </si>
  <si>
    <t>Recolocação de quadro de distribuição de sobrepor, sem componentes</t>
  </si>
  <si>
    <t>37.20.110</t>
  </si>
  <si>
    <t>Recolocação de fundo de quadro de distribuição, sem componentes</t>
  </si>
  <si>
    <t>37.20.100</t>
  </si>
  <si>
    <t>Recolocação de chave seccionadora tripolar de 125 A até 650 A, sem base fusível</t>
  </si>
  <si>
    <t>37.20.090</t>
  </si>
  <si>
    <t>Barra de neutro e/ou terra</t>
  </si>
  <si>
    <t>37.20.080</t>
  </si>
  <si>
    <t>Palheta plástica para disjuntores faltantes</t>
  </si>
  <si>
    <t>37.20.040</t>
  </si>
  <si>
    <t>Régua de bornes para 9 polos de 600 V / 50 A</t>
  </si>
  <si>
    <t>37.20.030</t>
  </si>
  <si>
    <t>Isolador em epóxi de 1 kV para barramento</t>
  </si>
  <si>
    <t>37.20.010</t>
  </si>
  <si>
    <t>Reparos, conservações e complementos - GRUPO 37</t>
  </si>
  <si>
    <t>37.20</t>
  </si>
  <si>
    <t>Transformador de corrente 2000-5 A até 2500-5 A - janela</t>
  </si>
  <si>
    <t>37.19.080</t>
  </si>
  <si>
    <t>Transformador de corrente 50-5 A até 150-5 A, janela</t>
  </si>
  <si>
    <t>37.19.060</t>
  </si>
  <si>
    <t>Transformador de corrente 1000-5 A até 1500-5 A, janela</t>
  </si>
  <si>
    <t>37.19.030</t>
  </si>
  <si>
    <t>Transformador de corrente 200-5 A até 600-5 A, janela</t>
  </si>
  <si>
    <t>37.19.020</t>
  </si>
  <si>
    <t>Transformador de corrente 800-5 A, janela</t>
  </si>
  <si>
    <t>37.19.010</t>
  </si>
  <si>
    <t>Transformador de corrente</t>
  </si>
  <si>
    <t>37.19</t>
  </si>
  <si>
    <t>Transformador de potencial monofásico até 1000 VA classe 25 kV, a seco, com fusíveis</t>
  </si>
  <si>
    <t>37.18.040</t>
  </si>
  <si>
    <t>Transformador de potencial monofásico até 500 VA classe 15 kV, a seco, sem fusíveis</t>
  </si>
  <si>
    <t>37.18.030</t>
  </si>
  <si>
    <t>Transformador de potencial monofásico até 2000 VA classe 15 kV, a seco, com fusíveis</t>
  </si>
  <si>
    <t>37.18.020</t>
  </si>
  <si>
    <t>Transformador de potencial monofásico até 1000 VA classe 15 kV, a seco, com fusíveis</t>
  </si>
  <si>
    <t>37.18.010</t>
  </si>
  <si>
    <t>Transformador de Potencial</t>
  </si>
  <si>
    <t>37.18</t>
  </si>
  <si>
    <t>Dispositivo diferencial residual de 25 A x 300 mA - 4 polos</t>
  </si>
  <si>
    <t>37.17.130</t>
  </si>
  <si>
    <t>Dispositivo diferencial residual de 125 A x 30 mA - 4 polos</t>
  </si>
  <si>
    <t>37.17.114</t>
  </si>
  <si>
    <t>Dispositivo diferencial residual de 100 A x 30 mA - 4 polos</t>
  </si>
  <si>
    <t>37.17.110</t>
  </si>
  <si>
    <t>Dispositivo diferencial residual de 80 A x 30 mA - 4 polos</t>
  </si>
  <si>
    <t>37.17.100</t>
  </si>
  <si>
    <t>Dispositivo diferencial residual de 63 A x 30 mA - 4 polos</t>
  </si>
  <si>
    <t>37.17.090</t>
  </si>
  <si>
    <t>Dispositivo diferencial residual de 40 A x 30 mA - 4 polos</t>
  </si>
  <si>
    <t>37.17.080</t>
  </si>
  <si>
    <t>Dispositivo diferencial residual de 25 A x 30 mA - 4 polos</t>
  </si>
  <si>
    <t>37.17.074</t>
  </si>
  <si>
    <t>Dispositivo diferencial residual de 40 A x 30 mA - 2 polos</t>
  </si>
  <si>
    <t>37.17.070</t>
  </si>
  <si>
    <t>Dispositivo diferencial residual de 25 A x 30 mA - 2 polos</t>
  </si>
  <si>
    <t>37.17.060</t>
  </si>
  <si>
    <t>Dispositivo DR ou interruptor de corrente de fuga</t>
  </si>
  <si>
    <t>37.17</t>
  </si>
  <si>
    <t>Axm</t>
  </si>
  <si>
    <t>Sistema de barramento blindado &gt; 100 A, trifásico, barra de cobre</t>
  </si>
  <si>
    <t>37.16.070</t>
  </si>
  <si>
    <t>Bus-way</t>
  </si>
  <si>
    <t>37.16</t>
  </si>
  <si>
    <t>Chave seccionadora tripolar seca para 400 A - 25 kV - com prolongador</t>
  </si>
  <si>
    <t>37.15.220</t>
  </si>
  <si>
    <t>Chave seccionadora tripolar seca para 600 / 630 A - 15 kV - com prolongador</t>
  </si>
  <si>
    <t>37.15.210</t>
  </si>
  <si>
    <t>Chave seccionadora tripolar seca para 400 A - 15 kV - com prolongador</t>
  </si>
  <si>
    <t>37.15.200</t>
  </si>
  <si>
    <t>Chave fusível base ´C´ para 25 kV/100 A, com capacidade de ruptura até 6,3 kA, com fusível</t>
  </si>
  <si>
    <t>37.15.170</t>
  </si>
  <si>
    <t>Chave fusível base ´C´ para 15 kV/200 A, com capacidade de ruptura até 10 kA, com fusível</t>
  </si>
  <si>
    <t>37.15.160</t>
  </si>
  <si>
    <t>Chave fusível base ´C´ para 15 kV/100 A, com capacidade de ruptura até 10 kA, com fusível</t>
  </si>
  <si>
    <t>37.15.150</t>
  </si>
  <si>
    <t>Chave seccionadora tripolar sob carga para 600/630 A - 15 kV - com prolongador</t>
  </si>
  <si>
    <t>37.15.140</t>
  </si>
  <si>
    <t>Chave seccionadora tripolar sob carga para 400 A - 15 kV - com prolongador</t>
  </si>
  <si>
    <t>37.15.120</t>
  </si>
  <si>
    <t>Chave seccionadora tripolar sob carga para 400 A - 25 kV - com prolongador</t>
  </si>
  <si>
    <t>37.15.110</t>
  </si>
  <si>
    <t>Chave de média tensão</t>
  </si>
  <si>
    <t>37.15</t>
  </si>
  <si>
    <t>Chave seccionadora tripolar, abertura sob carga seca até 160 A / 600 V</t>
  </si>
  <si>
    <t>37.14.910</t>
  </si>
  <si>
    <t>Barra de contato para chave seccionadora tipo NH3-630 A</t>
  </si>
  <si>
    <t>37.14.830</t>
  </si>
  <si>
    <t>Barra de contato para chave seccionadora tipo NH2-400 A</t>
  </si>
  <si>
    <t>37.14.820</t>
  </si>
  <si>
    <t>Barra de contato para chave seccionadora tipo NH1-250 A</t>
  </si>
  <si>
    <t>37.14.810</t>
  </si>
  <si>
    <t>Chave comutadora, reversão sob carga, tetrapolar, sem porta fusível, para 630 A / 690 V</t>
  </si>
  <si>
    <t>37.14.640</t>
  </si>
  <si>
    <t>Chave comutadora, reversão sob carga, tripolar, sem porta fusível, para 1000 A</t>
  </si>
  <si>
    <t>37.14.620</t>
  </si>
  <si>
    <t>Chave comutadora, reversão sob carga, tripolar, sem porta fusível, para 600/630 A</t>
  </si>
  <si>
    <t>37.14.610</t>
  </si>
  <si>
    <t>Chave comutadora, reversão sob carga, tripolar, sem porta fusível, para 400 A</t>
  </si>
  <si>
    <t>37.14.600</t>
  </si>
  <si>
    <t>Chave seccionadora sob carga, tripolar, acionamento tipo punho, com porta-fusível até NH-3-630 A - sem fusíveis</t>
  </si>
  <si>
    <t>37.14.530</t>
  </si>
  <si>
    <t>Chave seccionadora sob carga, tripolar, acionamento tipo punho, com porta-fusível até NH-2-400 A - sem fusíveis</t>
  </si>
  <si>
    <t>37.14.520</t>
  </si>
  <si>
    <t>Chave seccionadora sob carga, tripolar, acionamento tipo punho, com porta-fusível até NH-1-250 A - sem fusíveis</t>
  </si>
  <si>
    <t>37.14.510</t>
  </si>
  <si>
    <t>Chave seccionadora sob carga, tripolar, acionamento tipo punho, com porta-fusível até NH-00-160 A - sem fusíveis</t>
  </si>
  <si>
    <t>37.14.500</t>
  </si>
  <si>
    <t>Chave seccionadora sob carga, tripolar, acionamento rotativo, com prolongador e porta-fusível até NH-3-630 A - sem fusíveis</t>
  </si>
  <si>
    <t>37.14.450</t>
  </si>
  <si>
    <t>Chave seccionadora sob carga, tripolar, acionamento rotativo, com prolongador e porta-fusível até NH-2-400 A - sem fusíveis</t>
  </si>
  <si>
    <t>37.14.440</t>
  </si>
  <si>
    <t>Chave seccionadora sob carga, tripolar, acionamento rotativo, com prolongador e porta-fusível até NH-1-250 A - sem fusíveis</t>
  </si>
  <si>
    <t>37.14.430</t>
  </si>
  <si>
    <t>Chave seccionadora sob carga, tripolar, acionamento rotativo, com prolongador e porta-fusível até NH-00-160 A - sem fusíveis</t>
  </si>
  <si>
    <t>37.14.420</t>
  </si>
  <si>
    <t>Chave seccionadora sob carga, tripolar, acionamento rotativo, com prolongador e porta-fusível até NH-00-125 A - sem fusíveis</t>
  </si>
  <si>
    <t>37.14.410</t>
  </si>
  <si>
    <t>Chave seccionadora sob carga, tripolar, acionamento rotativo, com prolongador, sem porta-fusível, de 1250 A</t>
  </si>
  <si>
    <t>37.14.350</t>
  </si>
  <si>
    <t>Chave seccionadora sob carga, tripolar, acionamento rotativo, com prolongador, sem porta-fusível, de 1000 A</t>
  </si>
  <si>
    <t>37.14.340</t>
  </si>
  <si>
    <t>Chave seccionadora sob carga, tripolar, acionamento rotativo, com prolongador, sem porta-fusível, de 630 A</t>
  </si>
  <si>
    <t>37.14.330</t>
  </si>
  <si>
    <t>Chave seccionadora sob carga, tripolar, acionamento rotativo, com prolongador, sem porta-fusível, de 400 A</t>
  </si>
  <si>
    <t>37.14.320</t>
  </si>
  <si>
    <t>Chave seccionadora sob carga, tripolar, acionamento rotativo, com prolongador, sem porta-fusível, de 250 A</t>
  </si>
  <si>
    <t>37.14.310</t>
  </si>
  <si>
    <t>Chave seccionadora sob carga, tripolar, acionamento rotativo, com prolongador, sem porta-fusível, de 160 A</t>
  </si>
  <si>
    <t>37.14.300</t>
  </si>
  <si>
    <t>Chave comutadora, reversão sob carga, tetrapolar, sem porta fusível, para 100 A</t>
  </si>
  <si>
    <t>37.14.050</t>
  </si>
  <si>
    <t>Chave de baixa tensão</t>
  </si>
  <si>
    <t>37.14</t>
  </si>
  <si>
    <t>Disjuntor em caixa aberta tripolar extraível, 500 V de 6300 A, com acessórios</t>
  </si>
  <si>
    <t>37.13.940</t>
  </si>
  <si>
    <t>Disjuntor em caixa moldada, térmico ajustável e magnético fixo, tripolar 2500/1200 V, faixa de ajuste de 2000 até 2500 A</t>
  </si>
  <si>
    <t>37.13.930</t>
  </si>
  <si>
    <t>Disjuntor em caixa moldada, térmico ajustável e magnético fixo, tripolar 2000/1200 V, faixa de ajuste de 1600 até 2000 A</t>
  </si>
  <si>
    <t>37.13.920</t>
  </si>
  <si>
    <t>Mini-disjuntor termomagnético, tripolar 400 V, corrente de 80 A até 125 A</t>
  </si>
  <si>
    <t>37.13.910</t>
  </si>
  <si>
    <t>Mini-disjuntor termomagnético, tripolar 220/380 V, corrente de 63 A</t>
  </si>
  <si>
    <t>37.13.900</t>
  </si>
  <si>
    <t>Mini-disjuntor termomagnético, tripolar 220/380 V, corrente de 40 A até 50 A</t>
  </si>
  <si>
    <t>37.13.890</t>
  </si>
  <si>
    <t>Mini-disjuntor termomagnético, tripolar 220/380 V, corrente de 10 A até 32 A</t>
  </si>
  <si>
    <t>37.13.880</t>
  </si>
  <si>
    <t>Mini-disjuntor termomagnético, bipolar 400 V, corrente de 80 A até 100 A</t>
  </si>
  <si>
    <t>37.13.870</t>
  </si>
  <si>
    <t>Mini-disjuntor termomagnético, bipolar 220/380 V, corrente de 63 A</t>
  </si>
  <si>
    <t>37.13.860</t>
  </si>
  <si>
    <t>Mini-disjuntor termomagnético, bipolar 220/380 V, corrente de 40 A até 50 A</t>
  </si>
  <si>
    <t>37.13.850</t>
  </si>
  <si>
    <t>Mini-disjuntor termomagnético, bipolar 220/380 V, corrente de 10 A até 32 A</t>
  </si>
  <si>
    <t>37.13.840</t>
  </si>
  <si>
    <t>Mini-disjuntor termomagnético, unipolar 127/220 V, corrente de 63 A</t>
  </si>
  <si>
    <t>37.13.820</t>
  </si>
  <si>
    <t>Mini-disjuntor termomagnético, unipolar 127/220 V, corrente de 40 A até 50 A</t>
  </si>
  <si>
    <t>37.13.810</t>
  </si>
  <si>
    <t>Mini-disjuntor termomagnético, unipolar 127/220 V, corrente de 10 A até 32 A</t>
  </si>
  <si>
    <t>37.13.800</t>
  </si>
  <si>
    <t>Disjuntor em caixa moldada, térmico e magnético ajustáveis, tripolar 1600/690 V, faixa de ajuste de 1000 até 1600 A</t>
  </si>
  <si>
    <t>37.13.780</t>
  </si>
  <si>
    <t>Disjuntor em caixa moldada, térmico e magnético ajustáveis, tripolar 1250/690 V, faixa de ajuste de 800 até 1250 A</t>
  </si>
  <si>
    <t>37.13.770</t>
  </si>
  <si>
    <t>Disjuntor em caixa moldada, térmico e magnético ajustáveis, tripolar 630/690 V, faixa de ajuste de 440 até 630 A</t>
  </si>
  <si>
    <t>37.13.760</t>
  </si>
  <si>
    <t>Disjuntor série universal, em caixa moldada, térmico fixo e magnético ajustável, tripolar 600 V, corrente de 700 A até 800 A</t>
  </si>
  <si>
    <t>37.13.740</t>
  </si>
  <si>
    <t>Disjuntor série universal, em caixa moldada, térmico fixo e magnético ajustável, tripolar 600 V, corrente de 500 A até 630 A</t>
  </si>
  <si>
    <t>37.13.730</t>
  </si>
  <si>
    <t>Disjuntor série universal, em caixa moldada, térmico fixo e magnético ajustável, tripolar 600 V, corrente de 300 A até 400 A</t>
  </si>
  <si>
    <t>37.13.720</t>
  </si>
  <si>
    <t>Disjuntor série universal, em caixa moldada, térmico e magnético fixos, bipolar 480/600 V, corrente de 125 A</t>
  </si>
  <si>
    <t>37.13.700</t>
  </si>
  <si>
    <t>Disjuntor série universal, em caixa moldada, térmico e magnético fixos, bipolar 480 V, corrente de 60 A até 100 A</t>
  </si>
  <si>
    <t>37.13.690</t>
  </si>
  <si>
    <t>Disjuntor termomagnético, tripolar 220/380 V, corrente de 60 A até 100 A</t>
  </si>
  <si>
    <t>37.13.660</t>
  </si>
  <si>
    <t>Disjuntor termomagnético, tripolar 220/380 V, corrente de 10 A até 50 A</t>
  </si>
  <si>
    <t>37.13.650</t>
  </si>
  <si>
    <t>Disjuntor termomagnético, bipolar 220/380 V, corrente de 60 A até 100 A</t>
  </si>
  <si>
    <t>37.13.640</t>
  </si>
  <si>
    <t>Disjuntor termomagnético, bipolar 220/380 V, corrente de 10 A até 50 A</t>
  </si>
  <si>
    <t>37.13.630</t>
  </si>
  <si>
    <t>Disjuntor termomagnético, unipolar 127/220 V, corrente de 60 A até 70 A</t>
  </si>
  <si>
    <t>37.13.620</t>
  </si>
  <si>
    <t>Disjuntor termomagnético, unipolar 127/220 V, corrente de 35 A até 50 A</t>
  </si>
  <si>
    <t>37.13.610</t>
  </si>
  <si>
    <t>Disjuntor termomagnético, unipolar 127/220 V, corrente de 10 A até 30 A</t>
  </si>
  <si>
    <t>37.13.600</t>
  </si>
  <si>
    <t>Disjuntor em caixa aberta tripolar extraível, 500V de 5000A, com acessórios</t>
  </si>
  <si>
    <t>37.13.590</t>
  </si>
  <si>
    <t>Disjuntor em caixa aberta tripolar extraível, 500V de 4000A, com acessórios</t>
  </si>
  <si>
    <t>37.13.570</t>
  </si>
  <si>
    <t>Disjuntor em caixa aberta tripolar extraível, 500V de 3200A, com acessórios</t>
  </si>
  <si>
    <t>37.13.550</t>
  </si>
  <si>
    <t>Disjuntor fixo PVO trifásico, 15 kV, 630 A x 350 MVA, com relé de proteção de sobrecorrente e transformadores de corrente</t>
  </si>
  <si>
    <t>37.13.530</t>
  </si>
  <si>
    <t>Disjuntor a seco aberto trifásico, 600 V de 800 A, 50/60 Hz, com acessórios</t>
  </si>
  <si>
    <t>37.13.520</t>
  </si>
  <si>
    <t>Disjuntor fixo PVO trifásico, 17,5 kV, 630 A x 350 MVA, 50/60 Hz, com acessórios</t>
  </si>
  <si>
    <t>37.13.510</t>
  </si>
  <si>
    <t>Disjuntores</t>
  </si>
  <si>
    <t>37.13</t>
  </si>
  <si>
    <t>Fusível em vidro para ´TP´ de 0,5 A</t>
  </si>
  <si>
    <t>37.12.300</t>
  </si>
  <si>
    <t>Fusível diazed retardado de 35 A até 63 A</t>
  </si>
  <si>
    <t>37.12.220</t>
  </si>
  <si>
    <t>Fusível diazed retardado de 2 A até 25 A</t>
  </si>
  <si>
    <t>37.12.200</t>
  </si>
  <si>
    <t>Fusível tipo HH para 15 kV de 60 A até 100 A</t>
  </si>
  <si>
    <t>37.12.140</t>
  </si>
  <si>
    <t>Fusível tipo HH para 25 kV de 6 A até 63 A</t>
  </si>
  <si>
    <t>37.12.130</t>
  </si>
  <si>
    <t>Fusível tipo HH para 15 kV de 2,5 A até 50 A</t>
  </si>
  <si>
    <t>37.12.120</t>
  </si>
  <si>
    <t>Fusível tipo NH 4 de 800 A até 1250 A</t>
  </si>
  <si>
    <t>37.12.100</t>
  </si>
  <si>
    <t>Fusível tipo NH 3 de 400 A até 630 A</t>
  </si>
  <si>
    <t>37.12.080</t>
  </si>
  <si>
    <t>Fusível tipo NH 2 de 224 A até 400 A</t>
  </si>
  <si>
    <t>37.12.060</t>
  </si>
  <si>
    <t>Fusível tipo NH 1 de 36 A até 250 A</t>
  </si>
  <si>
    <t>37.12.040</t>
  </si>
  <si>
    <t>Fusível tipo NH 00 de 6 A até 160 A</t>
  </si>
  <si>
    <t>37.12.020</t>
  </si>
  <si>
    <t>Fusíveis</t>
  </si>
  <si>
    <t>37.12</t>
  </si>
  <si>
    <t>Base de fusível unipolar de 15 kV</t>
  </si>
  <si>
    <t>37.11.140</t>
  </si>
  <si>
    <t>Base de fusível tripolar de 25 kV</t>
  </si>
  <si>
    <t>37.11.130</t>
  </si>
  <si>
    <t>Base de fusível tripolar de 15 kV</t>
  </si>
  <si>
    <t>37.11.120</t>
  </si>
  <si>
    <t>Base de fusível NH até 400 A, com fusível</t>
  </si>
  <si>
    <t>37.11.100</t>
  </si>
  <si>
    <t>Base de fusível NH até 250 A, com fusível</t>
  </si>
  <si>
    <t>37.11.080</t>
  </si>
  <si>
    <t>Base de fusível NH até 125 A, com fusível</t>
  </si>
  <si>
    <t>37.11.060</t>
  </si>
  <si>
    <t>Base de fusível Diazed completa para 63 A</t>
  </si>
  <si>
    <t>37.11.040</t>
  </si>
  <si>
    <t>Base de fusível Diazed completa para 25 A</t>
  </si>
  <si>
    <t>37.11.020</t>
  </si>
  <si>
    <t>Bases</t>
  </si>
  <si>
    <t>37.11</t>
  </si>
  <si>
    <t>Barramento de cobre nu</t>
  </si>
  <si>
    <t>37.10.010</t>
  </si>
  <si>
    <t>Barramentos</t>
  </si>
  <si>
    <t>37.10</t>
  </si>
  <si>
    <t>Painel monobloco autoportante em chapa de aço de 2,0 mm de espessura, com proteção mínima IP 54 - sem componentes</t>
  </si>
  <si>
    <t>37.06.010</t>
  </si>
  <si>
    <t>Painel autoportante</t>
  </si>
  <si>
    <t>37.06</t>
  </si>
  <si>
    <t>Quadro de distribuição universal de sobrepor, para disjuntores 70 DIN / 50 Bolt-on - 225 A - sem componentes</t>
  </si>
  <si>
    <t>37.04.300</t>
  </si>
  <si>
    <t>Quadro de distribuição universal de sobrepor, para disjuntores 56 DIN / 40 Bolt-on - 225 A - sem componentes</t>
  </si>
  <si>
    <t>37.04.290</t>
  </si>
  <si>
    <t>Quadro de distribuição universal de sobrepor, para disjuntores 44 DIN / 32 Bolt-on - 150 A - sem componentes</t>
  </si>
  <si>
    <t>37.04.280</t>
  </si>
  <si>
    <t>Quadro de distribuição universal de sobrepor, para disjuntores 34 DIN / 24 Bolt-on - 150 A - sem componentes</t>
  </si>
  <si>
    <t>37.04.270</t>
  </si>
  <si>
    <t>Quadro de distribuição universal de sobrepor, para disjuntores 24 DIN / 18 Bolt-on - 150 A - sem componentes</t>
  </si>
  <si>
    <t>37.04.260</t>
  </si>
  <si>
    <t>Quadro de distribuição universal de sobrepor, para disjuntores 16 DIN / 12 Bolt-on - 150 A - sem componentes</t>
  </si>
  <si>
    <t>37.04.250</t>
  </si>
  <si>
    <t>Quadro distribuição de luz e força de sobrepor universal</t>
  </si>
  <si>
    <t>37.04</t>
  </si>
  <si>
    <t>Quadro de distribuição universal de embutir, para disjuntores 70 DIN / 50 Bolt-on - 225 A - sem componentes</t>
  </si>
  <si>
    <t>37.03.250</t>
  </si>
  <si>
    <t>Quadro de distribuição universal de embutir, para disjuntores 56 DIN / 40 Bolt-on - 225 A - sem componentes</t>
  </si>
  <si>
    <t>37.03.240</t>
  </si>
  <si>
    <t>Quadro de distribuição universal de embutir, para disjuntores 44 DIN / 32 Bolt-on - 150 A - sem componentes</t>
  </si>
  <si>
    <t>37.03.230</t>
  </si>
  <si>
    <t>Quadro de distribuição universal de embutir, para disjuntores 34 DIN / 24 Bolt-on - 150 A - sem componentes</t>
  </si>
  <si>
    <t>37.03.220</t>
  </si>
  <si>
    <t>Quadro de distribuição universal de embutir, para disjuntores 24 DIN / 18 Bolt-on - 150 A - sem componentes</t>
  </si>
  <si>
    <t>37.03.210</t>
  </si>
  <si>
    <t>Quadro de distribuição universal de embutir, para disjuntores 16 DIN / 12 Bolt-on - 150 A - sem componentes</t>
  </si>
  <si>
    <t>37.03.200</t>
  </si>
  <si>
    <t>Quadro distribuição de luz e força de embutir universal</t>
  </si>
  <si>
    <t>37.03</t>
  </si>
  <si>
    <t>Quadro Telebrás de sobrepor de 800 x 800 x 120 mm</t>
  </si>
  <si>
    <t>37.02.140</t>
  </si>
  <si>
    <t>Quadro Telebrás de sobrepor de 600 x 600 x 120 mm</t>
  </si>
  <si>
    <t>37.02.100</t>
  </si>
  <si>
    <t>Quadro Telebrás de sobrepor de 400 x 400 x 120 mm</t>
  </si>
  <si>
    <t>37.02.060</t>
  </si>
  <si>
    <t>Quadro Telebrás de sobrepor de 200 x 200 x 120 mm</t>
  </si>
  <si>
    <t>37.02.020</t>
  </si>
  <si>
    <t>Quadro para telefonia de sobrepor, proteção IP 40 chapa nº 16msg</t>
  </si>
  <si>
    <t>37.02</t>
  </si>
  <si>
    <t>Quadro Telebrás de embutir de 1200 x 1200 x 120 mm</t>
  </si>
  <si>
    <t>37.01.220</t>
  </si>
  <si>
    <t>Quadro Telebrás de embutir de 800 x 800 x 120 mm</t>
  </si>
  <si>
    <t>37.01.160</t>
  </si>
  <si>
    <t>Quadro Telebrás de embutir de 600 x 600 x 120 mm</t>
  </si>
  <si>
    <t>37.01.120</t>
  </si>
  <si>
    <t>Quadro Telebrás de embutir de 400 x 400 x 120 mm</t>
  </si>
  <si>
    <t>37.01.080</t>
  </si>
  <si>
    <t>Quadro Telebrás de embutir de 200 x 200 x 120 mm</t>
  </si>
  <si>
    <t>37.01.020</t>
  </si>
  <si>
    <t>Quadro para telefonia embutir, proteção IP40 chapa nº 16msg</t>
  </si>
  <si>
    <t>37.01</t>
  </si>
  <si>
    <t>QUADRO E PAINEL PARA ENERGIA ELÉTRICA E TELEFONIA</t>
  </si>
  <si>
    <t>37</t>
  </si>
  <si>
    <t>Dispositivo Soft Starter para motor 50 cv, trifásico 220 V</t>
  </si>
  <si>
    <t>36.20.580</t>
  </si>
  <si>
    <t>Dispositivo Soft Starter para motor 25 cv, trifásico 220 V</t>
  </si>
  <si>
    <t>36.20.570</t>
  </si>
  <si>
    <t>Dispositivo Soft Starter para motor 15 cv, trifásico 220 V</t>
  </si>
  <si>
    <t>36.20.560</t>
  </si>
  <si>
    <t>Cruzeta metálica de 2400 mm, para fixação de mufla ou para-raios</t>
  </si>
  <si>
    <t>36.20.540</t>
  </si>
  <si>
    <t>Tapete de borracha isolante elétrico de 1000 x 1000 mm</t>
  </si>
  <si>
    <t>36.20.380</t>
  </si>
  <si>
    <t>Suporte de transformador em poste ou estaleiro</t>
  </si>
  <si>
    <t>36.20.360</t>
  </si>
  <si>
    <t>Caixa porta luvas em madeira, com tampa</t>
  </si>
  <si>
    <t>36.20.350</t>
  </si>
  <si>
    <t>Sela para cruzeta de madeira</t>
  </si>
  <si>
    <t>36.20.340</t>
  </si>
  <si>
    <t>par</t>
  </si>
  <si>
    <t>Luva de couro para proteção de luva isolante</t>
  </si>
  <si>
    <t>36.20.330</t>
  </si>
  <si>
    <t>Placa de advertência ´Perigo Alta Tensão´ em cabine primária, nas dimensões 400 x 300 mm, chapa 18</t>
  </si>
  <si>
    <t>36.20.280</t>
  </si>
  <si>
    <t>Óleo para transformador</t>
  </si>
  <si>
    <t>36.20.260</t>
  </si>
  <si>
    <t>Óleo para disjuntor</t>
  </si>
  <si>
    <t>36.20.240</t>
  </si>
  <si>
    <t>Luva isolante de borracha, acima de 30 até 40 kV</t>
  </si>
  <si>
    <t>36.20.230</t>
  </si>
  <si>
    <t>Mudança de tap do transformador</t>
  </si>
  <si>
    <t>36.20.220</t>
  </si>
  <si>
    <t>Luva isolante de borracha, até 10 kV</t>
  </si>
  <si>
    <t>36.20.210</t>
  </si>
  <si>
    <t>Mão francesa de 700 mm</t>
  </si>
  <si>
    <t>36.20.200</t>
  </si>
  <si>
    <t>Luva isolante de borracha, acima de 20 até 30 kV</t>
  </si>
  <si>
    <t>36.20.190</t>
  </si>
  <si>
    <t>Luva isolante de borracha, acima de 10 até 20 kV</t>
  </si>
  <si>
    <t>36.20.180</t>
  </si>
  <si>
    <t>Cruzeta de madeira de 90 x 115 x 3500 mm</t>
  </si>
  <si>
    <t>36.20.150</t>
  </si>
  <si>
    <t>Cruzeta de madeira de 2400 mm</t>
  </si>
  <si>
    <t>36.20.140</t>
  </si>
  <si>
    <t>Chapa de ferro de 1,50 x 0,50 m para bucha de passagem</t>
  </si>
  <si>
    <t>36.20.120</t>
  </si>
  <si>
    <t>Bucha para passagem interna/externa com isolação para 15 kV</t>
  </si>
  <si>
    <t>36.20.100</t>
  </si>
  <si>
    <t>Vara para manobra em cabine em fibra de vidro, para tensão até 36 kV</t>
  </si>
  <si>
    <t>36.20.090</t>
  </si>
  <si>
    <t>Prensa vergalhão ´T´, diâmetro de 3/8´</t>
  </si>
  <si>
    <t>36.20.070</t>
  </si>
  <si>
    <t>Braçadeira para fixação de eletroduto, até 4´</t>
  </si>
  <si>
    <t>36.20.060</t>
  </si>
  <si>
    <t>Terminal para vergalhão, diâmetro de 3/8´</t>
  </si>
  <si>
    <t>36.20.050</t>
  </si>
  <si>
    <t>Bobina mínima para disjuntor (a óleo)</t>
  </si>
  <si>
    <t>36.20.040</t>
  </si>
  <si>
    <t>União angular para vergalhão, diâmetro de 3/8´</t>
  </si>
  <si>
    <t>36.20.030</t>
  </si>
  <si>
    <t>Vergalhão de cobre eletrolítico, diâmetro de 3/8´</t>
  </si>
  <si>
    <t>36.20.010</t>
  </si>
  <si>
    <t>Reparos, conservações e complementos - GRUPO 36</t>
  </si>
  <si>
    <t>36.20</t>
  </si>
  <si>
    <t>Transformador de potência trifásico de 500 kVA, classe 25kV, encapsulado a vácuo em resina epóxi</t>
  </si>
  <si>
    <t>36.09.700</t>
  </si>
  <si>
    <t>Transformador de potência trifásico de 300 kVA, classe 25kV, a óleo</t>
  </si>
  <si>
    <t>36.09.690</t>
  </si>
  <si>
    <t>Transformador de potência trifásico 750kVA, classe 25kV, encapsulado a vácuo em resina epóxi</t>
  </si>
  <si>
    <t>36.09.680</t>
  </si>
  <si>
    <t>Transformador de potência trifásico 45kVA, classe 24,2kV, encapsulado a vácuo em resina epóxi</t>
  </si>
  <si>
    <t>36.09.670</t>
  </si>
  <si>
    <t>Transformador trifásico a seco de 150 kVA, encapsulado em resina epóxi sob vácuo</t>
  </si>
  <si>
    <t>36.09.490</t>
  </si>
  <si>
    <t>Transformador trifásico a seco de 112,5 kVA, encapsulado em resina epóxi sob vácuo</t>
  </si>
  <si>
    <t>36.09.480</t>
  </si>
  <si>
    <t>Transformador de potência trifásico de 500 kVA, classe 15 kV, a óleo - tipo pedestal</t>
  </si>
  <si>
    <t>36.09.440</t>
  </si>
  <si>
    <t>Transformador de potência trifásico de 45 kVA, classe 15 kV, a seco</t>
  </si>
  <si>
    <t>36.09.410</t>
  </si>
  <si>
    <t>Transformador de potência trifásico de 300 kVA, classe 15 kV, a seco</t>
  </si>
  <si>
    <t>36.09.370</t>
  </si>
  <si>
    <t>Transformador de potência trifásico de 750 kVA, classe 15 kV, a seco</t>
  </si>
  <si>
    <t>36.09.360</t>
  </si>
  <si>
    <t>Transformador de potência trifásico de 750 kVA, classe 15 kV, a óleo</t>
  </si>
  <si>
    <t>36.09.300</t>
  </si>
  <si>
    <t>Transformador de potência trifásico de 500 kVA, classe 15 kV, a óleo</t>
  </si>
  <si>
    <t>36.09.250</t>
  </si>
  <si>
    <t>Transformador de potência trifásico de 30 kVA, classe 1,2 KV, a seco com cabine</t>
  </si>
  <si>
    <t>36.09.230</t>
  </si>
  <si>
    <t>Transformador de potência trifásico de 500 kVA, classe 15 kV, a seco com cabine</t>
  </si>
  <si>
    <t>36.09.220</t>
  </si>
  <si>
    <t>Transformador de potência trifásico de 112,5 kVA, classe 15 kV, a óleo</t>
  </si>
  <si>
    <t>36.09.180</t>
  </si>
  <si>
    <t>Transformador de potência trifásico de 300 kVA, classe 15 kV, a óleo</t>
  </si>
  <si>
    <t>36.09.170</t>
  </si>
  <si>
    <t>Transformador de potência trifásico de 225 kVA, classe 23 kV, a óleo</t>
  </si>
  <si>
    <t>36.09.160</t>
  </si>
  <si>
    <t>Transformador de potência trifásico de 75 kVA, classe 15 kV, a óleo</t>
  </si>
  <si>
    <t>36.09.150</t>
  </si>
  <si>
    <t>Transformador de potência trifásico de 15 kVA, classe 1,2 kV, a seco com cabine</t>
  </si>
  <si>
    <t>36.09.130</t>
  </si>
  <si>
    <t>Transformador de potência trifásico de 7,5 kVA, classe 0,6 kV, a seco com cabine</t>
  </si>
  <si>
    <t>36.09.110</t>
  </si>
  <si>
    <t>Transformador de potência trifásico de 5 kVA, classe 0,6 kV, a seco com cabine</t>
  </si>
  <si>
    <t>36.09.100</t>
  </si>
  <si>
    <t>Transformador de potência trifásico de 1000 kVA, classe 15 kV, a seco com cabine</t>
  </si>
  <si>
    <t>36.09.070</t>
  </si>
  <si>
    <t>Transformador de potência trifásico de 500 kVA, classe 15 kV, a seco</t>
  </si>
  <si>
    <t>36.09.060</t>
  </si>
  <si>
    <t>Transformador de potência trifásico de 150 kVA, classe 15 kV, a óleo</t>
  </si>
  <si>
    <t>36.09.050</t>
  </si>
  <si>
    <t>Transformador de potência trifásico de 75 kVA, classe 1,2 kV, a seco</t>
  </si>
  <si>
    <t>36.09.030</t>
  </si>
  <si>
    <t>Transformador de potência trifásico de 225 kVA, classe 15 kV, a óleo</t>
  </si>
  <si>
    <t>36.09.020</t>
  </si>
  <si>
    <t>Transformador de entrada</t>
  </si>
  <si>
    <t>36.09</t>
  </si>
  <si>
    <t>Grupo gerador com potência de 460/434 kVA, variação de + ou - 10% - completo</t>
  </si>
  <si>
    <t>36.08.540</t>
  </si>
  <si>
    <t>Grupo gerador carenado com potência de 460/434 kVA, variação de + ou - 10% - completo</t>
  </si>
  <si>
    <t>36.08.360</t>
  </si>
  <si>
    <t>Grupo gerador carenado com potência de 150/136 kVA, variação de + ou - 5% - completo</t>
  </si>
  <si>
    <t>36.08.350</t>
  </si>
  <si>
    <t>Grupo gerador com potência de 563/513 kVA, variação de + ou - 10% - completo</t>
  </si>
  <si>
    <t>36.08.290</t>
  </si>
  <si>
    <t>Grupo gerador com potência de 180/168 kVA, variação de + ou - 5% - completo</t>
  </si>
  <si>
    <t>36.08.110</t>
  </si>
  <si>
    <t>Grupo gerador com potência de 55/50 kVA, variação de + ou - 10% - completo</t>
  </si>
  <si>
    <t>36.08.100</t>
  </si>
  <si>
    <t>Grupo gerador com potência de 165/150 kVA, variação de + ou - 5% - completo</t>
  </si>
  <si>
    <t>36.08.060</t>
  </si>
  <si>
    <t>Grupo gerador com potência de 88/80 kVA, variação de + ou - 10% - completo</t>
  </si>
  <si>
    <t>36.08.050</t>
  </si>
  <si>
    <t>Grupo gerador com potência de 350/320 kVA, variação de + ou - 10% - completo</t>
  </si>
  <si>
    <t>36.08.040</t>
  </si>
  <si>
    <t>Grupo gerador com potência de 250/228 kVA, variação de + ou - 5% - completo</t>
  </si>
  <si>
    <t>36.08.030</t>
  </si>
  <si>
    <t>Gerador e grupo gerador</t>
  </si>
  <si>
    <t>36.08</t>
  </si>
  <si>
    <t>Para-raios de distribuição, classe 21 kV/5 kA, completo, encapsulado com polímero</t>
  </si>
  <si>
    <t>36.07.070</t>
  </si>
  <si>
    <t>Para-raios de distribuição, classe 15 kV/10 kA, completo, encapsulado com polímero</t>
  </si>
  <si>
    <t>36.07.060</t>
  </si>
  <si>
    <t>Para-raios de distribuição, classe 15 kV/5 kA, completo, encapsulado com polímero</t>
  </si>
  <si>
    <t>36.07.050</t>
  </si>
  <si>
    <t>Para-raios de distribuição, classe 12 kV/10 kA, completo, encapsulado com polímero</t>
  </si>
  <si>
    <t>36.07.030</t>
  </si>
  <si>
    <t>Para-raios de distribuição, classe 12 kV/5 kA, completo, encapsulado com polímero</t>
  </si>
  <si>
    <t>36.07.010</t>
  </si>
  <si>
    <t>Para-raios de média tensão</t>
  </si>
  <si>
    <t>36.07</t>
  </si>
  <si>
    <t>Terminal modular (mufla) unipolar interno para cabo até 70 mm²/15 kV</t>
  </si>
  <si>
    <t>36.06.080</t>
  </si>
  <si>
    <t>Terminal modular (mufla) unipolar externo para cabo até 70 mm²/15 kV</t>
  </si>
  <si>
    <t>36.06.060</t>
  </si>
  <si>
    <t>Terminal modular (mufla) unipolar externo para cabo até 70 mm²/25 kV</t>
  </si>
  <si>
    <t>36.06.030</t>
  </si>
  <si>
    <t>Terminal modular (mufla) unipolar interno para cabo até 120 mm²/25 kV</t>
  </si>
  <si>
    <t>36.06.010</t>
  </si>
  <si>
    <t>Muflas e terminais</t>
  </si>
  <si>
    <t>36.06</t>
  </si>
  <si>
    <t>Isolador pedestal para 25 kV</t>
  </si>
  <si>
    <t>36.05.110</t>
  </si>
  <si>
    <t>Isolador pedestal para 15 kV</t>
  </si>
  <si>
    <t>36.05.100</t>
  </si>
  <si>
    <t>Isolador tipo pino para 15 kV, inclusive pino (poste)</t>
  </si>
  <si>
    <t>36.05.080</t>
  </si>
  <si>
    <t>Isolador tipo pino para 25 kV, inclusive pino (poste)</t>
  </si>
  <si>
    <t>36.05.070</t>
  </si>
  <si>
    <t>Isolador tipo disco para 15 kV de 6´ - 150 mm</t>
  </si>
  <si>
    <t>36.05.040</t>
  </si>
  <si>
    <t>Isolador tipo disco para 23 kV (poste)</t>
  </si>
  <si>
    <t>36.05.030</t>
  </si>
  <si>
    <t>Isolador tipo castanha incluindo grampo de sustentação</t>
  </si>
  <si>
    <t>36.05.020</t>
  </si>
  <si>
    <t>Isolador tipo roldana para baixa tensão de 76 x 79 mm</t>
  </si>
  <si>
    <t>36.05.010</t>
  </si>
  <si>
    <t>Isoladores</t>
  </si>
  <si>
    <t>36.05</t>
  </si>
  <si>
    <t>Suporte para 4 isoladores de baixa tensão</t>
  </si>
  <si>
    <t>36.04.070</t>
  </si>
  <si>
    <t>Suporte para 3 isoladores de baixa tensão</t>
  </si>
  <si>
    <t>36.04.050</t>
  </si>
  <si>
    <t>Suporte para 2 isoladores de baixa tensão</t>
  </si>
  <si>
    <t>36.04.030</t>
  </si>
  <si>
    <t>Suporte para 1 isolador de baixa tensão</t>
  </si>
  <si>
    <t>36.04.010</t>
  </si>
  <si>
    <t>Suporte (Braquet)</t>
  </si>
  <si>
    <t>36.04</t>
  </si>
  <si>
    <t>Caixa base lateral tipo ´N´ (130 x 40 x 25) cm</t>
  </si>
  <si>
    <t>36.03.160</t>
  </si>
  <si>
    <t>Caixa de entrada tipo ´E´ (560 x 350 x 210) mm - padrão Eletropaulo</t>
  </si>
  <si>
    <t>36.03.150</t>
  </si>
  <si>
    <t>Caixa de proteção dos bornes do medidor, (300 x 250 x 90) mm, padrão CPFL</t>
  </si>
  <si>
    <t>36.03.130</t>
  </si>
  <si>
    <t>Caixa de proteção para transformador de corrente, (1000 x 750 x 300) mm, padrão CPFL</t>
  </si>
  <si>
    <t>36.03.120</t>
  </si>
  <si>
    <t>Caixa de medição interna tipo ´A1´ (1000 x 1000 x 300) mm, padrão Eletropaulo</t>
  </si>
  <si>
    <t>36.03.090</t>
  </si>
  <si>
    <t>Caixa para seccionadora tipo ´T´ (900 x 600 x 250) mm, padrão Eletropaulo</t>
  </si>
  <si>
    <t>36.03.080</t>
  </si>
  <si>
    <t>Caixa de medição externa tipo ´M´ (900 x 1200 x 270) mm, padrão Eletropaulo</t>
  </si>
  <si>
    <t>36.03.060</t>
  </si>
  <si>
    <t>Caixa de medição externa tipo ´N´ (1300 x 1200 x 270) mm, padrão Eletropaulo</t>
  </si>
  <si>
    <t>36.03.050</t>
  </si>
  <si>
    <t>Caixa de medição externa tipo ´L´ (900 x 600 x 270) mm, padrão Eletropaulo</t>
  </si>
  <si>
    <t>36.03.030</t>
  </si>
  <si>
    <t>Caixa de medição polifásica (500 x 600 x 200) mm, padrão concessionárias</t>
  </si>
  <si>
    <t>36.03.020</t>
  </si>
  <si>
    <t>Caixa de medição tipo II (300 x 560 x 200) mm, padrão concessionárias</t>
  </si>
  <si>
    <t>36.03.010</t>
  </si>
  <si>
    <t>Caixas de entrada / medição</t>
  </si>
  <si>
    <t>36.03</t>
  </si>
  <si>
    <t>Cubículo de entrada e medição para uso abrigado, classe 15 kV</t>
  </si>
  <si>
    <t>36.01.260</t>
  </si>
  <si>
    <t>Cubículo de média tensão, para uso ao tempo, classe 15 kV</t>
  </si>
  <si>
    <t>36.01.250</t>
  </si>
  <si>
    <t>Cubículo de média tensão, para uso ao tempo, classe 25 kV</t>
  </si>
  <si>
    <t>36.01.240</t>
  </si>
  <si>
    <t>Entrada de energia - componentes</t>
  </si>
  <si>
    <t>36.01</t>
  </si>
  <si>
    <t>ENTRADA DE ENERGIA ELÉTRICA E TELEFONIA</t>
  </si>
  <si>
    <t>36</t>
  </si>
  <si>
    <t>Tela em poliamida (nylon), malha 10 x 10 cm, fio 2 mm</t>
  </si>
  <si>
    <t>35.20.010</t>
  </si>
  <si>
    <t>Reparos, conservações e complementos - GRUPO 35</t>
  </si>
  <si>
    <t>35.20</t>
  </si>
  <si>
    <t>Mastro para bandeira galvanizado, h= 7,00 m</t>
  </si>
  <si>
    <t>35.07.070</t>
  </si>
  <si>
    <t>Mastro para bandeira galvanizado, h= 9,00 m</t>
  </si>
  <si>
    <t>35.07.060</t>
  </si>
  <si>
    <t>Plataforma com 3 mastros galvanizados, h= 9,00 m</t>
  </si>
  <si>
    <t>35.07.030</t>
  </si>
  <si>
    <t>Plataforma com 3 mastros galvanizados, h= 7,00 m</t>
  </si>
  <si>
    <t>35.07.020</t>
  </si>
  <si>
    <t>Mastro para bandeiras</t>
  </si>
  <si>
    <t>35.07</t>
  </si>
  <si>
    <t>Gira-gira em ferro com assento de madeira (8 lugares)</t>
  </si>
  <si>
    <t>35.05.240</t>
  </si>
  <si>
    <t>Gangorra dupla em madeira rústica</t>
  </si>
  <si>
    <t>35.05.220</t>
  </si>
  <si>
    <t>Balanço duplo em madeira rústica</t>
  </si>
  <si>
    <t>35.05.210</t>
  </si>
  <si>
    <t>Centro de atividades em madeira rústica</t>
  </si>
  <si>
    <t>35.05.200</t>
  </si>
  <si>
    <t>Equipamento recreativo</t>
  </si>
  <si>
    <t>35.05</t>
  </si>
  <si>
    <t>Banco em concreto pré-moldado com pés vazados, dimensões 200 x 42 x 47 cm</t>
  </si>
  <si>
    <t>35.04.140</t>
  </si>
  <si>
    <t>Banco de madeira sobre alvenaria</t>
  </si>
  <si>
    <t>35.04.130</t>
  </si>
  <si>
    <t>Banco em concreto pré-moldado, dimensões 150 x 45 x 45 cm</t>
  </si>
  <si>
    <t>35.04.120</t>
  </si>
  <si>
    <t>Banco contínuo em concreto vazado</t>
  </si>
  <si>
    <t>35.04.020</t>
  </si>
  <si>
    <t>Bancos</t>
  </si>
  <si>
    <t>35.04</t>
  </si>
  <si>
    <t>Cancela automática metálica com barreira de alumínio até 3,50 m</t>
  </si>
  <si>
    <t>35.03.030</t>
  </si>
  <si>
    <t>Abrigo, guarita e quiosque</t>
  </si>
  <si>
    <t>35.03</t>
  </si>
  <si>
    <t>Piso em fibra de polipropileno corrugado para quadra de esportes, inclusive pintura</t>
  </si>
  <si>
    <t>35.01.550</t>
  </si>
  <si>
    <t>Poste oficial completo com rede para voleibol</t>
  </si>
  <si>
    <t>35.01.170</t>
  </si>
  <si>
    <t>Tabela completa com suporte e rede para basquete</t>
  </si>
  <si>
    <t>35.01.160</t>
  </si>
  <si>
    <t>Trave oficial completa com rede para futebol de salão</t>
  </si>
  <si>
    <t>35.01.150</t>
  </si>
  <si>
    <t>Tela de arame galvanizado fio nº 12 BWG, malha de 2´</t>
  </si>
  <si>
    <t>35.01.070</t>
  </si>
  <si>
    <t>Quadra e equipamento de esportes</t>
  </si>
  <si>
    <t>35.01</t>
  </si>
  <si>
    <t>PLAYGROUND E EQUIPAMENTO RECREATIVO</t>
  </si>
  <si>
    <t>35</t>
  </si>
  <si>
    <t>Grelha arvoreira em ferro fundido</t>
  </si>
  <si>
    <t>34.20.390</t>
  </si>
  <si>
    <t>Suporte para apoio de bicicletas em tubo de aço galvanizado, diâmetro de 2 1/2´</t>
  </si>
  <si>
    <t>34.20.380</t>
  </si>
  <si>
    <t>Recolocação de alambrado, com altura acima de 4,50 m</t>
  </si>
  <si>
    <t>34.20.170</t>
  </si>
  <si>
    <t>Recolocação de alambrado, com altura até 4,50 m</t>
  </si>
  <si>
    <t>34.20.160</t>
  </si>
  <si>
    <t>Seixo rolado</t>
  </si>
  <si>
    <t>34.20.120</t>
  </si>
  <si>
    <t>Recolocação de barreira de proteção perimetral, simples ou dupla</t>
  </si>
  <si>
    <t>34.20.110</t>
  </si>
  <si>
    <t>Tela de aço galvanizado fio nº 10 BWG, malha de 2´, tipo alambrado de segurança</t>
  </si>
  <si>
    <t>34.20.080</t>
  </si>
  <si>
    <t>Tela de arame galvanizado fio nº 22 BWG, malha de 2´, tipo galinheiro</t>
  </si>
  <si>
    <t>34.20.050</t>
  </si>
  <si>
    <t>Reparos, conservações e complementos - GRUPO 34</t>
  </si>
  <si>
    <t>34.20</t>
  </si>
  <si>
    <t>Corte, recorte e remoção de árvore inclusive as raízes - diâmetro (DAP) acima de 100 cm</t>
  </si>
  <si>
    <t>34.13.060</t>
  </si>
  <si>
    <t>Corte, recorte e remoção de árvore inclusive as raízes - diâmetro (DAP)&gt;60cm&lt;100cm</t>
  </si>
  <si>
    <t>34.13.051</t>
  </si>
  <si>
    <t>Corte, recorte e remoção de árvore inclusive as raízes - diâmetro (DAP)&gt;45cm&lt;60cm</t>
  </si>
  <si>
    <t>34.13.041</t>
  </si>
  <si>
    <t>Corte, recorte e remoção de árvore inclusive as raízes - diâmetro (DAP)&gt;30cm&lt;45cm</t>
  </si>
  <si>
    <t>34.13.031</t>
  </si>
  <si>
    <t>Corte, recorte e remoção de árvore inclusive as raízes - diâmetro (DAP)&gt;15cm&lt;30cm</t>
  </si>
  <si>
    <t>34.13.021</t>
  </si>
  <si>
    <t>Corte, recorte e remoção de árvore  inclusive as raízes - diâmetro (DAP)&gt;5cm&lt;15cm</t>
  </si>
  <si>
    <t>34.13.011</t>
  </si>
  <si>
    <t>Corte, poda e transplante</t>
  </si>
  <si>
    <t>34.13</t>
  </si>
  <si>
    <t>Árvore do tipo Falso barbatimão - h = 2,00m</t>
  </si>
  <si>
    <t>34.12.410</t>
  </si>
  <si>
    <t>Árvores..</t>
  </si>
  <si>
    <t>34.12</t>
  </si>
  <si>
    <t>Árvore tipo Aroeira salsa - h= 2,00 m</t>
  </si>
  <si>
    <t>34.07.780</t>
  </si>
  <si>
    <t>Árvores.</t>
  </si>
  <si>
    <t>34.07</t>
  </si>
  <si>
    <t>Fechamento de divisa - mourão com placas pré moldadas</t>
  </si>
  <si>
    <t>34.05.370</t>
  </si>
  <si>
    <t>Gradil tela eletrosoldado, malha de 5 x 15cm, galvanizado</t>
  </si>
  <si>
    <t>34.05.360</t>
  </si>
  <si>
    <t>Portão de abrir em gradil eletrofundido, malha 5 x 15 cm</t>
  </si>
  <si>
    <t>34.05.350</t>
  </si>
  <si>
    <t>Portão de ferro perfilado, tipo parque</t>
  </si>
  <si>
    <t>34.05.320</t>
  </si>
  <si>
    <t>Gradil de ferro perfilado, tipo parque</t>
  </si>
  <si>
    <t>34.05.310</t>
  </si>
  <si>
    <t>Portão de correr em grade de aço galvanizado eletrofundida, malha 65 x 132 mm, e pintura eletrostática</t>
  </si>
  <si>
    <t>34.05.300</t>
  </si>
  <si>
    <t>Portão de abrir em grade de aço galvanizado eletrofundida, malha 65 x 132 mm, e pintura eletrostática</t>
  </si>
  <si>
    <t>34.05.290</t>
  </si>
  <si>
    <t>Alambrado em tela de aço galvanizado de 2´, montantes metálicos retos</t>
  </si>
  <si>
    <t>34.05.270</t>
  </si>
  <si>
    <t>Gradil em aço galvanizado eletrofundido, malha 65 x 132 mm, e pintura eletrostática</t>
  </si>
  <si>
    <t>34.05.260</t>
  </si>
  <si>
    <t>Alambrado em tela de aço galvanizado de 2´, montantes metálicos com extremo superior duplo e arame farpado, acima de 4,00 m de altura</t>
  </si>
  <si>
    <t>34.05.210</t>
  </si>
  <si>
    <t>Barreira de proteção perimetral em aço inoxidável AISI 430, dupla</t>
  </si>
  <si>
    <t>34.05.170</t>
  </si>
  <si>
    <t>Alambrado em tela de aço galvanizado de 1´, montantes metálicos e arame farpado</t>
  </si>
  <si>
    <t>34.05.120</t>
  </si>
  <si>
    <t>Alambrado em tela de aço galvanizado de 2´, montantes metálicos e arame farpado, acima de 4,00 m de altura</t>
  </si>
  <si>
    <t>34.05.110</t>
  </si>
  <si>
    <t>Alambrado em tela de aço galvanizado de 2´, montantes metálicos e arame farpado, até 4,00 m de altura</t>
  </si>
  <si>
    <t>34.05.080</t>
  </si>
  <si>
    <t>Cerca em tela de aço galvanizado de 2´, montantes em mourões de concreto com ponta inclinada e arame farpado</t>
  </si>
  <si>
    <t>34.05.050</t>
  </si>
  <si>
    <t>Cerca de arame liso com mourões de concreto reto</t>
  </si>
  <si>
    <t>34.05.034</t>
  </si>
  <si>
    <t>Cerca em arame farpado com mourões de concreto, com ponta inclinada, 12 fiadas</t>
  </si>
  <si>
    <t>34.05.032</t>
  </si>
  <si>
    <t>Cerca em arame farpado com mourões de concreto, com ponta inclinada</t>
  </si>
  <si>
    <t>34.05.030</t>
  </si>
  <si>
    <t>Cerca em arame farpado com mourões de concreto</t>
  </si>
  <si>
    <t>34.05.020</t>
  </si>
  <si>
    <t>Cerca em arame farpado com mourões de eucalipto</t>
  </si>
  <si>
    <t>34.05.010</t>
  </si>
  <si>
    <t>Cercas e fechamentos</t>
  </si>
  <si>
    <t>34.05</t>
  </si>
  <si>
    <t>Árvore ornamental tipo Quaresmeira (Tibouchina granulosa) - h= 1,50 / 2,00 m</t>
  </si>
  <si>
    <t>34.04.370</t>
  </si>
  <si>
    <t>Árvore ornamental tipo coqueiro Jerivá - h= 4,00 m</t>
  </si>
  <si>
    <t>34.04.360</t>
  </si>
  <si>
    <t>Árvore ornamental tipo Manacá-da-serra</t>
  </si>
  <si>
    <t>34.04.280</t>
  </si>
  <si>
    <t>Árvore ornamental tipo Areca Bambu - h= 2,00 m</t>
  </si>
  <si>
    <t>34.04.160</t>
  </si>
  <si>
    <t>Árvore ornamental tipo Ipê Amarelo - h= 2,00 m</t>
  </si>
  <si>
    <t>34.04.130</t>
  </si>
  <si>
    <t>Árvore ornamental tipo Pata de Vaca - h= 2,00 m</t>
  </si>
  <si>
    <t>34.04.050</t>
  </si>
  <si>
    <t>Árvores</t>
  </si>
  <si>
    <t>34.04</t>
  </si>
  <si>
    <t>Arbusto Curcúligo - h= 0,60 a 0,80 m</t>
  </si>
  <si>
    <t>34.03.150</t>
  </si>
  <si>
    <t>Arbusto Alamanda - h= 0,60 a 0,80 m</t>
  </si>
  <si>
    <t>34.03.130</t>
  </si>
  <si>
    <t>Arbusto Moréia - h= 0,50 m</t>
  </si>
  <si>
    <t>34.03.120</t>
  </si>
  <si>
    <t>Arbusto Azaléa - h= 0,60 a 0,80 m</t>
  </si>
  <si>
    <t>34.03.020</t>
  </si>
  <si>
    <t>Vegetação arbustiva</t>
  </si>
  <si>
    <t>34.03</t>
  </si>
  <si>
    <t>Plantio de grama pelo processo hidrossemeadura</t>
  </si>
  <si>
    <t>34.02.400</t>
  </si>
  <si>
    <t>Forração com clorofito, mínimo de 20 mudas / m² - h= 0,15 m</t>
  </si>
  <si>
    <t>34.02.110</t>
  </si>
  <si>
    <t>Plantio de grama esmeralda em placas (jardins e canteiros)</t>
  </si>
  <si>
    <t>34.02.100</t>
  </si>
  <si>
    <t>Forração com Hera Inglesa, mínimo 18 mudas / m² - h= 0,15 m</t>
  </si>
  <si>
    <t>34.02.090</t>
  </si>
  <si>
    <t>Plantio de grama São Carlos em placas (jardins e canteiros)</t>
  </si>
  <si>
    <t>34.02.080</t>
  </si>
  <si>
    <t>Forração com Lírio Amarelo, mínimo 18 mudas / m² - h= 0,50 m</t>
  </si>
  <si>
    <t>34.02.070</t>
  </si>
  <si>
    <t>Plantio de grama batatais em placas (jardins e canteiros)</t>
  </si>
  <si>
    <t>34.02.040</t>
  </si>
  <si>
    <t>Plantio de grama batatais em placas (praças e áreas abertas)</t>
  </si>
  <si>
    <t>34.02.020</t>
  </si>
  <si>
    <t>Vegetação rasteira</t>
  </si>
  <si>
    <t>34.02</t>
  </si>
  <si>
    <t>Limpeza e regularização de áreas para ajardinamento (jardins e canteiros)</t>
  </si>
  <si>
    <t>34.01.020</t>
  </si>
  <si>
    <t>Terra vegetal orgânica comum</t>
  </si>
  <si>
    <t>34.01.010</t>
  </si>
  <si>
    <t>Preparação de solo</t>
  </si>
  <si>
    <t>34.01</t>
  </si>
  <si>
    <t>PAISAGISMO E FECHAMENTOS</t>
  </si>
  <si>
    <t>34</t>
  </si>
  <si>
    <t>Esmalte à base de água</t>
  </si>
  <si>
    <t>33.20.100</t>
  </si>
  <si>
    <t>Reparos, conservações e complementos - GRUPO 33</t>
  </si>
  <si>
    <t>33.20</t>
  </si>
  <si>
    <t>Esmalte em superfície de madeira, inclusive preparo</t>
  </si>
  <si>
    <t>33.12.010</t>
  </si>
  <si>
    <t>Pintura em superfície de madeira, inclusive preparo</t>
  </si>
  <si>
    <t>33.12</t>
  </si>
  <si>
    <t>Esmalte em superfície galvanizada e/ou de alumínio, inclusive preparo</t>
  </si>
  <si>
    <t>33.11.040</t>
  </si>
  <si>
    <t>Alumínio em superfície galvanizada e/ou alumínio, inclusive preparo</t>
  </si>
  <si>
    <t>33.11.030</t>
  </si>
  <si>
    <t>Esmalte em superfície metálica, inclusive preparo</t>
  </si>
  <si>
    <t>33.11.020</t>
  </si>
  <si>
    <t>Alumínio em superfície metálica, inclusive preparo</t>
  </si>
  <si>
    <t>33.11.010</t>
  </si>
  <si>
    <t>Pintura em superfície metálica, inclusive preparo</t>
  </si>
  <si>
    <t>33.11</t>
  </si>
  <si>
    <t>Proteção passiva contra incêndio com tinta indumescente, tempo requerido de resistência ao fogo TRRF = 120 minutos - aplicação em painéis de gesso acartonado</t>
  </si>
  <si>
    <t>33.10.130</t>
  </si>
  <si>
    <t>Proteção passiva contra incêndio com tinta indumescente, tempo requerido de resistência ao fogo TRRF = 60 minutos - aplicação em painéis de gesso acartonado</t>
  </si>
  <si>
    <t>33.10.120</t>
  </si>
  <si>
    <t>Textura acrílica para uso interno / externo, inclusive preparo</t>
  </si>
  <si>
    <t>33.10.100</t>
  </si>
  <si>
    <t>Borracha clorada em massa, inclusive preparo</t>
  </si>
  <si>
    <t>33.10.070</t>
  </si>
  <si>
    <t>Epóxi em massa, inclusive preparo</t>
  </si>
  <si>
    <t>33.10.060</t>
  </si>
  <si>
    <t>Tinta acrílica em massa, inclusive preparo</t>
  </si>
  <si>
    <t>33.10.050</t>
  </si>
  <si>
    <t>Esmalte em massa, inclusive preparo</t>
  </si>
  <si>
    <t>33.10.040</t>
  </si>
  <si>
    <t>Tinta acrílica antimofo em massa, inclusive preparo</t>
  </si>
  <si>
    <t>33.10.030</t>
  </si>
  <si>
    <t>Tinta látex em massa, inclusive preparo</t>
  </si>
  <si>
    <t>33.10.020</t>
  </si>
  <si>
    <t>Tinta látex antimofo em massa, inclusive preparo</t>
  </si>
  <si>
    <t>33.10.010</t>
  </si>
  <si>
    <t>Pintura em superfície de concreto/massa/gesso/pedras, inclusive preparo</t>
  </si>
  <si>
    <t>33.10</t>
  </si>
  <si>
    <t>Borracha clorada para faixas demarcatórias</t>
  </si>
  <si>
    <t>33.09.020</t>
  </si>
  <si>
    <t>Pintura de sinalização</t>
  </si>
  <si>
    <t>33.09</t>
  </si>
  <si>
    <t>Proteção passiva contra incêndio com tinta intumescente, tempo requerido de resistência ao fogo TRRF = 120 minutos - aplicação em estrutura metálica.</t>
  </si>
  <si>
    <t>33.07.301</t>
  </si>
  <si>
    <t>Proteção passiva contra incêndio com tinta intumescente, tempo requerido de resistência ao fogo TRRF = 60 minutos - aplicação em estrutura metálica</t>
  </si>
  <si>
    <t>33.07.300</t>
  </si>
  <si>
    <t>Pintura com esmalte alquídico em estrutura metálica</t>
  </si>
  <si>
    <t>33.07.140</t>
  </si>
  <si>
    <t>Pintura epóxi bicomponente em estruturas metálicas</t>
  </si>
  <si>
    <t>33.07.130</t>
  </si>
  <si>
    <t>Pintura em estruturas metálicas</t>
  </si>
  <si>
    <t>33.07</t>
  </si>
  <si>
    <t>Acrílico para quadras e pisos cimentados</t>
  </si>
  <si>
    <t>33.06.020</t>
  </si>
  <si>
    <t>Pintura em pisos</t>
  </si>
  <si>
    <t>33.06</t>
  </si>
  <si>
    <t>Verniz em rodapés, baguetes ou molduras de madeira</t>
  </si>
  <si>
    <t>33.05.360</t>
  </si>
  <si>
    <t>Verniz em superfície de madeira</t>
  </si>
  <si>
    <t>33.05.330</t>
  </si>
  <si>
    <t>Esmalte em rodapés, baguetes ou molduras de madeira</t>
  </si>
  <si>
    <t>33.05.120</t>
  </si>
  <si>
    <t>Enceramento de superfície de madeira à boneca</t>
  </si>
  <si>
    <t>33.05.020</t>
  </si>
  <si>
    <t>Verniz fungicida para madeira</t>
  </si>
  <si>
    <t>33.05.010</t>
  </si>
  <si>
    <t>Pintura em superfícies de madeira</t>
  </si>
  <si>
    <t>33.05</t>
  </si>
  <si>
    <t>Verniz de proteção antipichação</t>
  </si>
  <si>
    <t>33.03.780</t>
  </si>
  <si>
    <t>Hidrorrepelente incolor para fachada à base de silano-siloxano oligomérico disperso em solvente</t>
  </si>
  <si>
    <t>33.03.770</t>
  </si>
  <si>
    <t>Hidrorrepelente incolor para fachada à base de silano-siloxano oligomérico disperso em água</t>
  </si>
  <si>
    <t>33.03.760</t>
  </si>
  <si>
    <t>Verniz acrílico</t>
  </si>
  <si>
    <t>33.03.750</t>
  </si>
  <si>
    <t>Resina acrílica plastificante</t>
  </si>
  <si>
    <t>33.03.740</t>
  </si>
  <si>
    <t>Verniz acrílico a base de solvente</t>
  </si>
  <si>
    <t>33.03.710</t>
  </si>
  <si>
    <t>Pintura especial em esmalte para lousa cor verde</t>
  </si>
  <si>
    <t>33.03.350</t>
  </si>
  <si>
    <t>Mineral impermeável</t>
  </si>
  <si>
    <t>33.03.300</t>
  </si>
  <si>
    <t>Tinta látex em elemento vazado</t>
  </si>
  <si>
    <t>33.03.220</t>
  </si>
  <si>
    <t>Caiação em massa</t>
  </si>
  <si>
    <t>Pintura em superfícies de concreto / massa / gesso / pedras</t>
  </si>
  <si>
    <t>33.03</t>
  </si>
  <si>
    <t>Massa corrida a óleo em superfície rebocada</t>
  </si>
  <si>
    <t>33.02.120</t>
  </si>
  <si>
    <t>Massa corrida a óleo em esquadrias de madeira</t>
  </si>
  <si>
    <t>33.02.100</t>
  </si>
  <si>
    <t>Massa corrida à base de resina acrílica</t>
  </si>
  <si>
    <t>33.02.080</t>
  </si>
  <si>
    <t>Massa corrida a base de PVA</t>
  </si>
  <si>
    <t>33.02.060</t>
  </si>
  <si>
    <t>Massa corrida</t>
  </si>
  <si>
    <t>33.02</t>
  </si>
  <si>
    <t>Preparo de base para superfície metálica com fundo antioxidante</t>
  </si>
  <si>
    <t>33.01.350</t>
  </si>
  <si>
    <t>Reparo de trincas rasas até 5,0 mm de largura, na massa</t>
  </si>
  <si>
    <t>33.01.280</t>
  </si>
  <si>
    <t>Imunizante para madeira</t>
  </si>
  <si>
    <t>33.01.060</t>
  </si>
  <si>
    <t>Estucamento e lixamento de concreto</t>
  </si>
  <si>
    <t>33.01.050</t>
  </si>
  <si>
    <t>Estucamento e lixamento de concreto deteriorado</t>
  </si>
  <si>
    <t>33.01.040</t>
  </si>
  <si>
    <t>Preparo de base</t>
  </si>
  <si>
    <t>33.01</t>
  </si>
  <si>
    <t>PINTURA</t>
  </si>
  <si>
    <t>33</t>
  </si>
  <si>
    <t>Tela galvanizada fio 24 BWG, malha hexagonal de 1/2´, para armadura de argamassa</t>
  </si>
  <si>
    <t>32.20.060</t>
  </si>
  <si>
    <t>Tela em polietileno, malha hexagonal de 1/2´, para armadura de argamassa</t>
  </si>
  <si>
    <t>32.20.050</t>
  </si>
  <si>
    <t>Aplicação de papel Kraft</t>
  </si>
  <si>
    <t>32.20.020</t>
  </si>
  <si>
    <t>Recolocação de argila expandida</t>
  </si>
  <si>
    <t>32.20.010</t>
  </si>
  <si>
    <t>Reparos, conservações e complementos - GRUPO 32</t>
  </si>
  <si>
    <t>32.20</t>
  </si>
  <si>
    <t>Impermeabilização anticorrosiva em membrana epoxídica com alcatrão de hulha, sobre massa</t>
  </si>
  <si>
    <t>32.17.070</t>
  </si>
  <si>
    <t>Impermeabilização com cimento cristalizante para pressão hidrostática positiva</t>
  </si>
  <si>
    <t>32.17.060</t>
  </si>
  <si>
    <t>Impermeabilização com cimento cristalizante para umidade e água de percolação</t>
  </si>
  <si>
    <t>32.17.050</t>
  </si>
  <si>
    <t>Impermeabilização em argamassa polimérica com reforço em tela poliéster para pressão hidrostática positiva</t>
  </si>
  <si>
    <t>32.17.040</t>
  </si>
  <si>
    <t>Impermeabilização em argamassa polimérica para umidade e água de percolação</t>
  </si>
  <si>
    <t>32.17.030</t>
  </si>
  <si>
    <t>Impermeabilização em argamassa impermeável com aditivo hidrófugo</t>
  </si>
  <si>
    <t>32.17.010</t>
  </si>
  <si>
    <t>Impermeabilização rígida</t>
  </si>
  <si>
    <t>32.17</t>
  </si>
  <si>
    <t>Impermeabilização em membrana à base de resina termoplástica e cimentos aditivados com reforço em tela poliéster</t>
  </si>
  <si>
    <t>32.16.070</t>
  </si>
  <si>
    <t>Impermeabilização em membrana à base de polímeros acrílicos, na cor branca e reforço em tela poliéster</t>
  </si>
  <si>
    <t>32.16.060</t>
  </si>
  <si>
    <t>Impermeabilização em membrana à base de polímeros acrílicos, na cor branca</t>
  </si>
  <si>
    <t>32.16.050</t>
  </si>
  <si>
    <t>Impermeabilização em membrana de asfalto modificado com elastômeros, na cor preta e reforço em tela poliéster</t>
  </si>
  <si>
    <t>32.16.040</t>
  </si>
  <si>
    <t>Impermeabilização em membrana de asfalto modificado com elastômeros, na cor preta</t>
  </si>
  <si>
    <t>32.16.030</t>
  </si>
  <si>
    <t>Impermeabilização em pintura de asfalto oxidado com solventes orgânicos, sobre metal</t>
  </si>
  <si>
    <t>32.16.020</t>
  </si>
  <si>
    <t>Impermeabilização em pintura de asfalto oxidado com solventes orgânicos, sobre massa</t>
  </si>
  <si>
    <t>32.16.010</t>
  </si>
  <si>
    <t>Impermeabilização flexível com membranas</t>
  </si>
  <si>
    <t>32.16</t>
  </si>
  <si>
    <t>Impermeabilização em manta asfáltica tipo III-B, espessura de 3mm, face exposta em geotêxtil</t>
  </si>
  <si>
    <t>32.15.260</t>
  </si>
  <si>
    <t>Impermeabilização com manta asfáltica tipo III, anti raiz, espessura de 4 mm</t>
  </si>
  <si>
    <t>32.15.240</t>
  </si>
  <si>
    <t>Impermeabilização em manta asfáltica plastomérica com armadura, tipo III, espessura de 4 mm, face exposta em geotêxtil com membrana acrílica</t>
  </si>
  <si>
    <t>32.15.100</t>
  </si>
  <si>
    <t>Impermeabilização em manta asfáltica tipo III-B, espessura de 3 mm, face exposta em geotêxtil, com membrana acrílica</t>
  </si>
  <si>
    <t>32.15.080</t>
  </si>
  <si>
    <t>Impermeabilização em manta asfáltica plastomérica com armadura, tipo III, espessura de 3 mm, face exposta em ardósia cinza</t>
  </si>
  <si>
    <t>32.15.050</t>
  </si>
  <si>
    <t>Impermeabilização em manta asfáltica com armadura, tipo III-B, espessura de 4 mm</t>
  </si>
  <si>
    <t>32.15.040</t>
  </si>
  <si>
    <t>Impermeabilização em manta asfáltica com armadura, tipo III-B, espessura de 3 mm</t>
  </si>
  <si>
    <t>32.15.030</t>
  </si>
  <si>
    <t>Impermeabilização flexível com manta</t>
  </si>
  <si>
    <t>32.15</t>
  </si>
  <si>
    <t>Isolamento térmico em espuma elastomérica, espessura de 19 a 26 mm, para tubulação de 3/4" (cobre) ou 3/8" (ferro)</t>
  </si>
  <si>
    <t>32.11.440</t>
  </si>
  <si>
    <t>Isolamento térmico em espuma elastomérica, espessura de 19 a 26 mm, para tubulação de 3/8" (cobre) ou 1/8" (ferro)</t>
  </si>
  <si>
    <t>32.11.430</t>
  </si>
  <si>
    <t>Manta em espuma elastomérica, espessura de 19 a 26 mm, para isolamento térmico de tubulação acima de 6´</t>
  </si>
  <si>
    <t>32.11.420</t>
  </si>
  <si>
    <t>Isolamento térmico em espuma elastomérica, espessura de 19 a 26 mm, para tubulação de 6´ (ferro)</t>
  </si>
  <si>
    <t>32.11.410</t>
  </si>
  <si>
    <t>Isolamento térmico em espuma elastomérica, espessura de 19 a 26 mm, para tubulação de 5´ (ferro)</t>
  </si>
  <si>
    <t>32.11.400</t>
  </si>
  <si>
    <t>Isolamento térmico em espuma elastomérica, espessura de 19 a 26 mm, para tubulação de 4´ (ferro)</t>
  </si>
  <si>
    <t>32.11.390</t>
  </si>
  <si>
    <t>Isolamento térmico em espuma elastomérica, espessura de 19 a 26 mm, para tubulação de 3 1/2´ (cobre) ou 3´ (ferro)</t>
  </si>
  <si>
    <t>32.11.380</t>
  </si>
  <si>
    <t>Isolamento térmico em espuma elastomérica, espessura de 19 a 26 mm, para tubulação de 2 1/2´ (ferro)</t>
  </si>
  <si>
    <t>32.11.370</t>
  </si>
  <si>
    <t>Isolamento térmico em espuma elastomérica, espessura de 19 a 26 mm, para tubulação de 2´ (ferro)</t>
  </si>
  <si>
    <t>32.11.360</t>
  </si>
  <si>
    <t>Isolamento térmico em espuma elastomérica, espessura de 19 a 26 mm, para tubulação de 1 1/2´ (ferro)</t>
  </si>
  <si>
    <t>32.11.350</t>
  </si>
  <si>
    <t>Isolamento térmico em espuma elastomérica, espessura de 19 a 26 mm, para tubulação de 1 5/8´ (cobre) ou 1 1/4´ (ferro)</t>
  </si>
  <si>
    <t>32.11.340</t>
  </si>
  <si>
    <t>Isolamento térmico em espuma elastomérica, espessura de 19 a 26 mm, para tubulação de 1 3/8´ (cobre) ou 1´ (ferro)</t>
  </si>
  <si>
    <t>32.11.330</t>
  </si>
  <si>
    <t>Isolamento térmico em espuma elastomérica, espessura de 19 a 26 mm, para tubulação de 1 1/8´ (cobre) ou 3/4´ (ferro)</t>
  </si>
  <si>
    <t>32.11.320</t>
  </si>
  <si>
    <t>Isolamento térmico em espuma elastomérica, espessura de 19 a 26 mm, para tubulação de 7/8´ (cobre) ou 1/2´ (ferro)</t>
  </si>
  <si>
    <t>32.11.310</t>
  </si>
  <si>
    <t>Isolamento térmico em espuma elastomérica, espessura de 9 a 12 mm, para tubulação de 1´ (cobre)</t>
  </si>
  <si>
    <t>32.11.300</t>
  </si>
  <si>
    <t>Isolamento térmico em espuma elastomérica, espessura de 9 a 12 mm, para tubulação de 5/8´ (cobre) ou 1/4´ (ferro)</t>
  </si>
  <si>
    <t>32.11.290</t>
  </si>
  <si>
    <t>Isolamento térmico em espuma elastomérica, espessura de 9 a 12 mm, para tubulação de 1/2´ (cobre)</t>
  </si>
  <si>
    <t>32.11.280</t>
  </si>
  <si>
    <t>Isolamento térmico em espuma elastomérica, espessura de 9 a 12 mm, para tubulação de 1/4´ (cobre)</t>
  </si>
  <si>
    <t>32.11.270</t>
  </si>
  <si>
    <t>Isolamento térmico em polietileno expandido, espessura de 10 mm, para tubulação de 2 1/2´ (66 mm)</t>
  </si>
  <si>
    <t>32.11.260</t>
  </si>
  <si>
    <t>Isolamento térmico em polietileno expandido, espessura de 10 mm, para tubulação de 2´ (54 mm)</t>
  </si>
  <si>
    <t>32.11.250</t>
  </si>
  <si>
    <t>Isolamento térmico em polietileno expandido, espessura de 10 mm, para tubulação de 1 1/2´ (42 mm)</t>
  </si>
  <si>
    <t>32.11.240</t>
  </si>
  <si>
    <t>Isolamento térmico em polietileno expandido, espessura de 10 mm, para tubulação de 1 1/4´ (35 mm)</t>
  </si>
  <si>
    <t>32.11.230</t>
  </si>
  <si>
    <t>Isolamento térmico em polietileno expandido, espessura de 5 mm, para tubulação de 1´ (28 mm)</t>
  </si>
  <si>
    <t>32.11.220</t>
  </si>
  <si>
    <t>Isolamento térmico em polietileno expandido, espessura de 5 mm, para tubulação de 3/4´ (22 mm)</t>
  </si>
  <si>
    <t>32.11.210</t>
  </si>
  <si>
    <t>Isolamento térmico em polietileno expandido, espessura de 5 mm, para tubulação de 1/2´ (15 mm)</t>
  </si>
  <si>
    <t>32.11.200</t>
  </si>
  <si>
    <t>Proteção para isolamento térmico em alumínio</t>
  </si>
  <si>
    <t>32.11.150</t>
  </si>
  <si>
    <t>Calha isolante com lã de vidro e/ou lã de rocha, espessura de 1´, para tubulação de 4´</t>
  </si>
  <si>
    <t>32.11.090</t>
  </si>
  <si>
    <t>Calha isolante com lã de vidro e/ou lã de rocha, espessura de 1´, para tubulação de 3´</t>
  </si>
  <si>
    <t>32.11.080</t>
  </si>
  <si>
    <t>Calha isolante com lã de vidro e/ou lã de rocha, espessura de 1´, para tubulação de 2 1/2´</t>
  </si>
  <si>
    <t>32.11.070</t>
  </si>
  <si>
    <t>Calha isolante com lã de vidro e/ou lã de rocha, espessura de 1´, para tubulação de 1 1/4´</t>
  </si>
  <si>
    <t>32.11.060</t>
  </si>
  <si>
    <t>Calha isolante com lã de vidro e/ou lã de rocha, espessura de 1´, para tubulação de 1/2´</t>
  </si>
  <si>
    <t>32.11.050</t>
  </si>
  <si>
    <t>Calha isolante com lã de vidro e/ou lã de rocha, espessura de 1´, para tubulação de 3/4´</t>
  </si>
  <si>
    <t>32.11.040</t>
  </si>
  <si>
    <t>Calha isolante com lã de vidro e/ou lã de rocha, espessura de 1´, para tubulação de 1´</t>
  </si>
  <si>
    <t>32.11.030</t>
  </si>
  <si>
    <t>Calha isolante com lã de vidro e/ou lã de rocha, espessura de 1´, para tubulação de 1 1/2´</t>
  </si>
  <si>
    <t>32.11.020</t>
  </si>
  <si>
    <t>Calha isolante com lã de vidro e/ou lã de rocha, espessura de 1´, para tubulação de 2´</t>
  </si>
  <si>
    <t>32.11.010</t>
  </si>
  <si>
    <t>Isolantes térmicos para tubos e dutos</t>
  </si>
  <si>
    <t>32.11</t>
  </si>
  <si>
    <t>Proteção anticorrosiva, com fita adesiva, para ramais sob a terra, com DN acima de 5´ até 6´</t>
  </si>
  <si>
    <t>32.10.140</t>
  </si>
  <si>
    <t>Proteção anticorrosiva, com fita adesiva, para ramais sob a terra, com DN acima de 3´ até 4´</t>
  </si>
  <si>
    <t>32.10.120</t>
  </si>
  <si>
    <t>Proteção anticorrosiva, com fita adesiva, para ramais sob a terra, com DN acima de 2´ até 3´</t>
  </si>
  <si>
    <t>32.10.110</t>
  </si>
  <si>
    <t>Proteção anticorrosiva, com fita adesiva, para ramais sob a terra, com DN acima de 1´ até 2´</t>
  </si>
  <si>
    <t>32.10.100</t>
  </si>
  <si>
    <t>Proteção anticorrosiva, com fita adesiva, para ramais sob a terra, com DN até 1´</t>
  </si>
  <si>
    <t>32.10.090</t>
  </si>
  <si>
    <t>Proteção anticorrosiva, a base de resina epóxi com alcatrão, para ramais sob a terra, com DN acima de 5´ até 6´</t>
  </si>
  <si>
    <t>32.10.082</t>
  </si>
  <si>
    <t>Proteção anticorrosiva, a base de resina epóxi com alcatrão, para ramais sob a terra, com DN acima de 3´ até 4´</t>
  </si>
  <si>
    <t>32.10.080</t>
  </si>
  <si>
    <t>Proteção anticorrosiva, a base de resina epóxi com alcatrão, para ramais sob a terra, com DN acima de 2´ até 3´</t>
  </si>
  <si>
    <t>32.10.070</t>
  </si>
  <si>
    <t>Proteção anticorrosiva, a base de resina epóxi com alcatrão, para ramais sob a terra, com DN acima de 1´ até 2´</t>
  </si>
  <si>
    <t>32.10.060</t>
  </si>
  <si>
    <t>Proteção anticorrosiva, a base de resina epóxi com alcatrão, para ramais sob a terra, com DN até 1´</t>
  </si>
  <si>
    <t>32.10.050</t>
  </si>
  <si>
    <t>Envelope de concreto e proteção de tubos</t>
  </si>
  <si>
    <t>32.10</t>
  </si>
  <si>
    <t>dm³</t>
  </si>
  <si>
    <t>Apoio em placa de neoprene fretado</t>
  </si>
  <si>
    <t>32.09.040</t>
  </si>
  <si>
    <t>Chapa de aço em bitolas medias</t>
  </si>
  <si>
    <t>32.09.020</t>
  </si>
  <si>
    <t>Apoios e afins</t>
  </si>
  <si>
    <t>32.09</t>
  </si>
  <si>
    <t>Junta elástica estrutural de neoprene</t>
  </si>
  <si>
    <t>32.08.160</t>
  </si>
  <si>
    <t>Junta estrutural com perfil elastomérico e lábios poliméricos para obras de arte, movimentação máxima 55 mm</t>
  </si>
  <si>
    <t>32.08.130</t>
  </si>
  <si>
    <t>Junta estrutural com perfil elastomérico e lábios poliméricos para obras de arte, movimentação máxima 40 mm</t>
  </si>
  <si>
    <t>32.08.110</t>
  </si>
  <si>
    <t>Junta Jeene JJ 2540 VV com lábios poliméricos</t>
  </si>
  <si>
    <t>32.08.100</t>
  </si>
  <si>
    <t>Junta estrutural com perfil elastomérico para fissuras, painéis e estruturas em geral, movimentação máxima 30 mm</t>
  </si>
  <si>
    <t>32.08.090</t>
  </si>
  <si>
    <t>Junta estrutural com perfil elastomérico para fissuras, painéis e estruturas em geral, movimentação máxima 15 mm</t>
  </si>
  <si>
    <t>32.08.070</t>
  </si>
  <si>
    <t>Junta estrutural com perfilado termoplástico em PVC, perfil O-22</t>
  </si>
  <si>
    <t>32.08.060</t>
  </si>
  <si>
    <t>Junta estrutural com perfilado termoplástico em PVC, perfil O-12</t>
  </si>
  <si>
    <t>32.08.050</t>
  </si>
  <si>
    <t>Junta estrutural com poliestireno expandido de alta densidade P-III, espessura de 20 mm</t>
  </si>
  <si>
    <t>32.08.030</t>
  </si>
  <si>
    <t>Junta estrutural com poliestireno expandido de alta densidade P-III, espessura de 10 mm</t>
  </si>
  <si>
    <t>32.08.010</t>
  </si>
  <si>
    <t>Juntas de dilatação estrutural</t>
  </si>
  <si>
    <t>32.08</t>
  </si>
  <si>
    <t>Perfil de acabamento com borracha termoplástica vulcanizada contínua flexível, para junta de dilatação de embutir - parede-parede ou forro-forro - canto</t>
  </si>
  <si>
    <t>32.07.260</t>
  </si>
  <si>
    <t>Perfil de acabamento com borracha termoplástica vulcanizada contínua flexível, para junta de dilatação de embutir - parede-parede ou forro-forro</t>
  </si>
  <si>
    <t>32.07.250</t>
  </si>
  <si>
    <t>Perfil de acabamento com borracha termoplástica vulcanizada contínua flexível, para junta de dilatação de embutir - piso-parede</t>
  </si>
  <si>
    <t>32.07.240</t>
  </si>
  <si>
    <t>Perfil de acabamento com borracha termoplástica vulcanizada contínua flexível, para junta de dilatação de embutir - piso-piso</t>
  </si>
  <si>
    <t>32.07.230</t>
  </si>
  <si>
    <t>cm³</t>
  </si>
  <si>
    <t>Junta de dilatação elástica a base de poliuretano</t>
  </si>
  <si>
    <t>32.07.160</t>
  </si>
  <si>
    <t>Mangueira plástica flexível para junta de dilatação</t>
  </si>
  <si>
    <t>32.07.120</t>
  </si>
  <si>
    <t>Junta a base de asfalto oxidado a quente</t>
  </si>
  <si>
    <t>32.07.110</t>
  </si>
  <si>
    <t>Junta de dilatação ou vedação com mastique de silicone, 1,0 x 0,5 cm - inclusive guia de apoio em polietileno</t>
  </si>
  <si>
    <t>32.07.090</t>
  </si>
  <si>
    <t>Junta de latão bitola de 1/8´</t>
  </si>
  <si>
    <t>32.07.060</t>
  </si>
  <si>
    <t>Junta plástica de 3/4´ x 1/8´</t>
  </si>
  <si>
    <t>32.07.040</t>
  </si>
  <si>
    <t>Juntas de dilatação</t>
  </si>
  <si>
    <t>32.07</t>
  </si>
  <si>
    <t>Isolamento acústico em placas de espuma semirrígida incombustível, com superfície em cunhas anecóicas, espessura de 50 mm</t>
  </si>
  <si>
    <t>32.06.400</t>
  </si>
  <si>
    <t>Isolamento acústico em placas de espuma semirrígida, com uma camada de manta HD, espessura de 50 mm</t>
  </si>
  <si>
    <t>32.06.380</t>
  </si>
  <si>
    <t>Membrana isolante térmica e impermeabilizante, acabamento em alumínio e coating acrílico</t>
  </si>
  <si>
    <t>32.06.350</t>
  </si>
  <si>
    <t>Película de controle solar refletiva na cor prata, para aplicação em vidros</t>
  </si>
  <si>
    <t>32.06.231</t>
  </si>
  <si>
    <t>Lâmina refletiva revestida em alumínio nas duas faces, com reforço interno, para isolação térmica</t>
  </si>
  <si>
    <t>32.06.150</t>
  </si>
  <si>
    <t>Espuma flexível de poliuretano poliéter/poliéster para absorção acústica, espessura de 5,0 cm</t>
  </si>
  <si>
    <t>32.06.130</t>
  </si>
  <si>
    <t>Argila expandida</t>
  </si>
  <si>
    <t>32.06.120</t>
  </si>
  <si>
    <t>Lã de vidro e/ou lã de rocha com espessura de 2´</t>
  </si>
  <si>
    <t>32.06.030</t>
  </si>
  <si>
    <t>Lã de vidro e/ou lã de rocha com espessura de 1´</t>
  </si>
  <si>
    <t>32.06.010</t>
  </si>
  <si>
    <t>Isolamentos térmicos / acústicos</t>
  </si>
  <si>
    <t>32.06</t>
  </si>
  <si>
    <t>IMPERMEABILIZAÇÃO, PROTEÇÃO E JUNTA</t>
  </si>
  <si>
    <t>32</t>
  </si>
  <si>
    <t>Plataforma para elevação até 2,00 m, nas dimensões de 900 x 1400 mm, capacidade de 250 kg - percurso superior a 1,00 m de altura</t>
  </si>
  <si>
    <t>30.14.040</t>
  </si>
  <si>
    <t>Plataforma para elevação até 2,00 m, nas dimensões de 900 x 1400 mm, capacidade de 250 kg- percurso até 1,00 m de altura</t>
  </si>
  <si>
    <t>30.14.030</t>
  </si>
  <si>
    <t>Elevador de uso restrito a pessoas com mobilidade reduzida com 03 paradas, capacidade de 225 kg - uso interno em alvenaria</t>
  </si>
  <si>
    <t>30.14.020</t>
  </si>
  <si>
    <t>Elevador de uso restrito a pessoas com mobilidade reduzida com 02 paradas, capacidade de 225 kg - uso interno em alvenaria</t>
  </si>
  <si>
    <t>30.14.010</t>
  </si>
  <si>
    <t>Elevadores e plataformas</t>
  </si>
  <si>
    <t>30.14</t>
  </si>
  <si>
    <t>Rampa de acessibilidade pré-fabricada de concreto nas dimensões 2,20 x 1,86 x 1,20 m</t>
  </si>
  <si>
    <t>30.12.010</t>
  </si>
  <si>
    <t>Calçadas e passeios</t>
  </si>
  <si>
    <t>30.12</t>
  </si>
  <si>
    <t>Bacia sifonada de louça para pessoas com mobilidade reduzida - 6 litros</t>
  </si>
  <si>
    <t>30.08.060</t>
  </si>
  <si>
    <t>Trocador acessível em MDF com revestimento em laminado melamínico de 180x80cm</t>
  </si>
  <si>
    <t>30.08.050</t>
  </si>
  <si>
    <t>Lavatório de louça para canto sem coluna para pessoas com mobilidade reduzida</t>
  </si>
  <si>
    <t>30.08.040</t>
  </si>
  <si>
    <t>Assento articulado para banho, em alumínio com pintura epóxi de 700 x 450 mm</t>
  </si>
  <si>
    <t>30.08.030</t>
  </si>
  <si>
    <t>Assento para bacia sanitária com abertura frontal, para pessoas com mobilidade reduzida</t>
  </si>
  <si>
    <t>30.08.020</t>
  </si>
  <si>
    <t>Aparelhos sanitários</t>
  </si>
  <si>
    <t>30.08</t>
  </si>
  <si>
    <t>Placa de sinalização tátil em poliestireno com alto relevo em braile, para identificação de pavimentos</t>
  </si>
  <si>
    <t>30.06.132</t>
  </si>
  <si>
    <t>Sinalização com pictograma para vaga de estacionamento, com faixas demarcatórias</t>
  </si>
  <si>
    <t>30.06.110</t>
  </si>
  <si>
    <t>Sinalização com pictograma para vaga de estacionamento</t>
  </si>
  <si>
    <t>30.06.100</t>
  </si>
  <si>
    <t>Placa de identificação para estacionamento, com desenho universal de acessibilidade, tipo pedestal</t>
  </si>
  <si>
    <t>30.06.090</t>
  </si>
  <si>
    <t>Placa de identificação em alumínio para WC, com desenho universal de acessibilidade</t>
  </si>
  <si>
    <t>30.06.080</t>
  </si>
  <si>
    <t>Sinalização de emergência visual e sonora</t>
  </si>
  <si>
    <t>30.06.060</t>
  </si>
  <si>
    <t>Tinta acrílica para sinalização visual de piso, com acabamento microtexturizado e antiderrapante</t>
  </si>
  <si>
    <t>30.06.050</t>
  </si>
  <si>
    <t>Anel de borracha para sinalização tátil para corrimão, diâmetro de 4,5 cm</t>
  </si>
  <si>
    <t>30.06.030</t>
  </si>
  <si>
    <t>Placa para sinalização tátil (pavimento) em braile para corrimão</t>
  </si>
  <si>
    <t>30.06.020</t>
  </si>
  <si>
    <t>Placa para sinalização tátil (início ou final) em braile para corrimão</t>
  </si>
  <si>
    <t>30.06.010</t>
  </si>
  <si>
    <t>Comunicação visual e sonora</t>
  </si>
  <si>
    <t>30.06</t>
  </si>
  <si>
    <t>Revestimento em porcelanato antiderrapante de alerta / direcional, grupo de absorção BI-a, rejuntado</t>
  </si>
  <si>
    <t>30.04.110</t>
  </si>
  <si>
    <t>Piso tátil de concreto, alerta / direcional, intertravado, espessura de 6 cm, com rejunte em areia</t>
  </si>
  <si>
    <t>30.04.100</t>
  </si>
  <si>
    <t>Sinalização visual de degraus com pintura esmalte epóxi, comprimento de 20 cm</t>
  </si>
  <si>
    <t>30.04.090</t>
  </si>
  <si>
    <t>Rejuntamento de piso em ladrilho hidráulico (25x25x2,5cm) com argamassa industrializada para rejunte, juntas de 2 mm</t>
  </si>
  <si>
    <t>30.04.070</t>
  </si>
  <si>
    <t>Revestimento em chapa de aço inoxidável para proteção de portas, altura de 40 cm</t>
  </si>
  <si>
    <t>30.04.060</t>
  </si>
  <si>
    <t>Faixa em policarbonato para sinalização tátil fotoluminescente, para degraus, comprimento de 20 cm</t>
  </si>
  <si>
    <t>30.04.040</t>
  </si>
  <si>
    <t>Piso em ladrilho hidráulico podotátil várias cores (25x25x2,5cm), assentado com argamassa mista</t>
  </si>
  <si>
    <t>30.04.030</t>
  </si>
  <si>
    <t>Revestimento em borracha sintética colorida de 5,0 mm, para sinalização tátil de alerta / direcional - colado</t>
  </si>
  <si>
    <t>30.04.020</t>
  </si>
  <si>
    <t>Revestimento em borracha sintética colorida de 5,0 mm, para sinalização tátil de alerta / direcional - assentamento argamassado</t>
  </si>
  <si>
    <t>30.04.010</t>
  </si>
  <si>
    <t>Revestimento</t>
  </si>
  <si>
    <t>30.04</t>
  </si>
  <si>
    <t>Bebedouro elétrico de pressão em aço inoxidável, capacidade de refrigeração de 16,6 l/h</t>
  </si>
  <si>
    <t>30.03.040</t>
  </si>
  <si>
    <t>Bebedouro elétrico de pressão em aço inoxidável, capacidade de refrigeração de 06 l/h</t>
  </si>
  <si>
    <t>30.03.030</t>
  </si>
  <si>
    <t>Aparelhos elétricos, hidráulicos e a gás</t>
  </si>
  <si>
    <t>30.03</t>
  </si>
  <si>
    <t>Barra de proteção para lavatório, para pessoas com mobilidade reduzida, em tubo de alumínio acabamento com pintura epóxi</t>
  </si>
  <si>
    <t>30.01.130</t>
  </si>
  <si>
    <t>Barra de apoio reta, para pessoas com mobilidade reduzida, em tubo de aço inoxidável de 1 1/4´ x 400 mm</t>
  </si>
  <si>
    <t>30.01.120</t>
  </si>
  <si>
    <t>Barra de proteção para sifão, para pessoas com mobilidade reduzida, em tubo de alumínio, acabamento com pintura epóxi</t>
  </si>
  <si>
    <t>30.01.110</t>
  </si>
  <si>
    <t>Barra de apoio reta, para pessoas com mobilidade reduzida, em tubo de alumínio, comprimento de 900 mm, acabamento com pintura epóxi</t>
  </si>
  <si>
    <t>30.01.100</t>
  </si>
  <si>
    <t>Barra de apoio em ângulo de 90°, para pessoas com mobilidade reduzida, em tubo de alumínio de 800 x 800 mm, acabamento com pintura epóxi</t>
  </si>
  <si>
    <t>30.01.090</t>
  </si>
  <si>
    <t>Barra de apoio reta, para pessoas com mobilidade reduzida, em tubo de alumínio, comprimento de 800 mm, acabamento com pintura epóxi</t>
  </si>
  <si>
    <t>30.01.080</t>
  </si>
  <si>
    <t>Barra de apoio reta, para pessoas com mobilidade reduzida, em tubo de alumínio, comprimento de 500 mm, acabamento com pintura epóxi</t>
  </si>
  <si>
    <t>30.01.070</t>
  </si>
  <si>
    <t>Barra de apoio lateral para lavatório, para pessoas com mobilidade reduzida, em tubo de aço inoxidável de 1.1/2" x 300 mm</t>
  </si>
  <si>
    <t>30.01.060</t>
  </si>
  <si>
    <t>Barra de apoio em ângulo de 90°, para pessoas com mobilidade reduzida, em tubo de aço inoxidável de 1 1/2´ x 800 x 800 mm</t>
  </si>
  <si>
    <t>30.01.050</t>
  </si>
  <si>
    <t>Barra de apoio reta, para pessoas com mobilidade reduzida, em tubo de aço inoxidável de 1 1/2´ x 900 mm</t>
  </si>
  <si>
    <t>30.01.040</t>
  </si>
  <si>
    <t>Barra de apoio reta, para pessoas com mobilidade reduzida, em tubo de aço inoxidável de 1 1/2´ x 800 mm</t>
  </si>
  <si>
    <t>30.01.030</t>
  </si>
  <si>
    <t>Barra de apoio reta, para pessoas com mobilidade reduzida, em tubo de aço inoxidável de 1 1/2´ x 500 mm</t>
  </si>
  <si>
    <t>30.01.020</t>
  </si>
  <si>
    <t>Barra de apoio reta, para pessoas com mobilidade reduzida, em tubo de aço inoxidável de 1 1/2´</t>
  </si>
  <si>
    <t>30.01.010</t>
  </si>
  <si>
    <t>Barra de apoio</t>
  </si>
  <si>
    <t>30.01</t>
  </si>
  <si>
    <t>GRUPO 30 - BARRA DE APOIO</t>
  </si>
  <si>
    <t>30</t>
  </si>
  <si>
    <t>Alumínio liso para complementos e reparos</t>
  </si>
  <si>
    <t>29.20.030</t>
  </si>
  <si>
    <t>Reparos, conservações e complementos - GRUPO 29</t>
  </si>
  <si>
    <t>29.20</t>
  </si>
  <si>
    <t>Cabo em aço galvanizado com alma de aço, diâmetro de 3/8´ (9,52 mm)</t>
  </si>
  <si>
    <t>29.03.040</t>
  </si>
  <si>
    <t>Cordoalha de aço galvanizado, diâmetro de 1/4´ (6,35 mm)</t>
  </si>
  <si>
    <t>29.03.030</t>
  </si>
  <si>
    <t>Cabo em aço galvanizado com alma de aço, diâmetro de 5/16´ (7,94 mm)</t>
  </si>
  <si>
    <t>29.03.020</t>
  </si>
  <si>
    <t>Cabo em aço galvanizado com alma de aço, diâmetro de 3/16´ (4,76 mm)</t>
  </si>
  <si>
    <t>29.03.010</t>
  </si>
  <si>
    <t>Cabos e cordoalhas</t>
  </si>
  <si>
    <t>29.03</t>
  </si>
  <si>
    <t>Cantoneira e perfis em ferro</t>
  </si>
  <si>
    <t>29.01.230</t>
  </si>
  <si>
    <t>Cantoneira em aço galvanizado</t>
  </si>
  <si>
    <t>29.01.210</t>
  </si>
  <si>
    <t>Cantoneira em alumínio perfil ´Y´</t>
  </si>
  <si>
    <t>29.01.040</t>
  </si>
  <si>
    <t>Perfil em alumínio natural</t>
  </si>
  <si>
    <t>29.01.030</t>
  </si>
  <si>
    <t>Cantoneira em alumínio perfil sextavado</t>
  </si>
  <si>
    <t>29.01.020</t>
  </si>
  <si>
    <t>Cantoneira</t>
  </si>
  <si>
    <t>29.01</t>
  </si>
  <si>
    <t>INSERTE METÁLICO</t>
  </si>
  <si>
    <t>29</t>
  </si>
  <si>
    <t>Barra antipânico para porta dupla com travamentos horizontal e vertical completa, com maçaneta tipo alavanca e chave, para vãos de 1,70 a 2,60 m</t>
  </si>
  <si>
    <t>28.20.850</t>
  </si>
  <si>
    <t>Barra antipânico para porta dupla com travamentos horizontal e vertical completa, com maçaneta tipo alavanca e chave, para vãos de 1,40 a 1,60 m</t>
  </si>
  <si>
    <t>28.20.840</t>
  </si>
  <si>
    <t>Barra antipânico de sobrepor com maçaneta e chave, para porta dupla em vidro</t>
  </si>
  <si>
    <t>28.20.830</t>
  </si>
  <si>
    <t>Barra antipânico de sobrepor com maçaneta e chave, para porta em vidro de 1 folha</t>
  </si>
  <si>
    <t>28.20.820</t>
  </si>
  <si>
    <t>Equipamento automatizador telescópico unilateral de portas deslizantes para folha dupla</t>
  </si>
  <si>
    <t>28.20.810</t>
  </si>
  <si>
    <t>Equipamento automatizador de portas deslizantes para folha dupla</t>
  </si>
  <si>
    <t>28.20.800</t>
  </si>
  <si>
    <t>Trinco de piso para porta em vidro temperado</t>
  </si>
  <si>
    <t>28.20.770</t>
  </si>
  <si>
    <t>Espelho para trinco de piso para porta em vidro temperado</t>
  </si>
  <si>
    <t>28.20.760</t>
  </si>
  <si>
    <t>Capa de proteção para fechadura / ferrolho</t>
  </si>
  <si>
    <t>28.20.750</t>
  </si>
  <si>
    <t>Suporte triplo com limitador para vidro temperado</t>
  </si>
  <si>
    <t>28.20.720</t>
  </si>
  <si>
    <t>Suporte duplo ou central sem núcleo para vidro temperado</t>
  </si>
  <si>
    <t>28.20.710</t>
  </si>
  <si>
    <t>Puxador duplo em aço inoxidável, para porta de madeira, alumínio ou vidro, de 350 mm</t>
  </si>
  <si>
    <t>28.20.650</t>
  </si>
  <si>
    <t>Fechadura de centro com cilindro para porta em vidro temperado</t>
  </si>
  <si>
    <t>28.20.600</t>
  </si>
  <si>
    <t>Contra fechadura de centro para porta em vidro temperado</t>
  </si>
  <si>
    <t>28.20.590</t>
  </si>
  <si>
    <t>Mancal inferior com rolamento para porta em vidro temperado</t>
  </si>
  <si>
    <t>28.20.550</t>
  </si>
  <si>
    <t>Pivô superior lateral para porta em vidro temperado</t>
  </si>
  <si>
    <t>28.20.510</t>
  </si>
  <si>
    <t>Dobradiça em latão cromado, com mola tipo vai e vem, de 3"</t>
  </si>
  <si>
    <t>28.20.430</t>
  </si>
  <si>
    <t>Dobradiça em latão cromado reforçada de 3 1/2" x 3", para porta de até 35 kg</t>
  </si>
  <si>
    <t>28.20.413</t>
  </si>
  <si>
    <t>Dobradiça em aço inoxidável de 3" x 2 1/2", para porta de até 25 kg</t>
  </si>
  <si>
    <t>28.20.412</t>
  </si>
  <si>
    <t>Dobradiça em aço cromado de 3 1/2", para porta de até 21 kg</t>
  </si>
  <si>
    <t>28.20.411</t>
  </si>
  <si>
    <t>Suporte quádruplo para vidro temperado</t>
  </si>
  <si>
    <t>28.20.370</t>
  </si>
  <si>
    <t>Suporte duplo para vidro temperado fixado em alvenaria</t>
  </si>
  <si>
    <t>28.20.360</t>
  </si>
  <si>
    <t>Suporte simples de canto para vidro temperado</t>
  </si>
  <si>
    <t>28.20.330</t>
  </si>
  <si>
    <t>Dobradiça superior para porta de vidro temperado</t>
  </si>
  <si>
    <t>28.20.230</t>
  </si>
  <si>
    <t>Dobradiça inferior para porta de vidro temperado</t>
  </si>
  <si>
    <t>28.20.220</t>
  </si>
  <si>
    <t>Maçaneta tipo alavanca, acionamento com chave, para porta corta-fogo</t>
  </si>
  <si>
    <t>28.20.211</t>
  </si>
  <si>
    <t>Ferrolho de segurança para adaptação em portas de celas</t>
  </si>
  <si>
    <t>28.20.210</t>
  </si>
  <si>
    <t>Brete para instalação superior em porta chapa/grade de segurança</t>
  </si>
  <si>
    <t>28.20.170</t>
  </si>
  <si>
    <t>Dobradiça tipo gonzo, diâmetro de 1 1/2´ com abas de 2´ x 3/8´</t>
  </si>
  <si>
    <t>28.20.090</t>
  </si>
  <si>
    <t>Ferragem para portão de tapume</t>
  </si>
  <si>
    <t>28.20.070</t>
  </si>
  <si>
    <t>Recolocação de dobradiças</t>
  </si>
  <si>
    <t>28.20.060</t>
  </si>
  <si>
    <t>Barra antipânico de sobrepor e maçaneta livre para porta de 1 folha</t>
  </si>
  <si>
    <t>28.20.050</t>
  </si>
  <si>
    <t>Recolocação de fechaduras e fechos de sobrepor</t>
  </si>
  <si>
    <t>28.20.040</t>
  </si>
  <si>
    <t>Barra antipânico de sobrepor para porta de 1 folha</t>
  </si>
  <si>
    <t>28.20.030</t>
  </si>
  <si>
    <t>Recolocação de fechaduras de embutir</t>
  </si>
  <si>
    <t>28.20.020</t>
  </si>
  <si>
    <t>Reparos, conservações e complementos - GRUPO 28</t>
  </si>
  <si>
    <t>28.20</t>
  </si>
  <si>
    <t>Cadeado de latão com cilindro - trava dupla - 60mm</t>
  </si>
  <si>
    <t>28.05.080</t>
  </si>
  <si>
    <t>Cadeado de latão com cilindro, de alta segurança com 16 pinos e tetra-chave - 70mm</t>
  </si>
  <si>
    <t>28.05.070</t>
  </si>
  <si>
    <t>Cadeado de latão com cilindro - trava dupla - 50mm</t>
  </si>
  <si>
    <t>28.05.060</t>
  </si>
  <si>
    <t>Cadeado de latão com cilindro - trava dupla - 35/36mm</t>
  </si>
  <si>
    <t>28.05.040</t>
  </si>
  <si>
    <t>Cadeado de latão com cilindro - trava dupla - 25/27mm</t>
  </si>
  <si>
    <t>28.05.020</t>
  </si>
  <si>
    <t>Cadeado</t>
  </si>
  <si>
    <t>28.05</t>
  </si>
  <si>
    <t>Fechadura com maçaneta tipo alavanca em aço inoxidável, para porta externa</t>
  </si>
  <si>
    <t>28.01.550</t>
  </si>
  <si>
    <t>Ferrolho de segurança de 1,20 m, para adaptação em portas de celas, embutido em caixa</t>
  </si>
  <si>
    <t>28.01.400</t>
  </si>
  <si>
    <t>Mola hidráulica de piso, para porta com largura até 1,10 m e peso até 120 kg</t>
  </si>
  <si>
    <t>28.01.330</t>
  </si>
  <si>
    <t>Fechadura de segurança para corredor tipo gorges, com abertura de dois lados</t>
  </si>
  <si>
    <t>28.01.290</t>
  </si>
  <si>
    <t>Fechadura de segurança para cela tipo gorges, com clic e abertura de um lado, embutida em caixa</t>
  </si>
  <si>
    <t>28.01.280</t>
  </si>
  <si>
    <t>Fechadura de segurança para cela tipo gorges, com clic e abertura de um lado</t>
  </si>
  <si>
    <t>28.01.270</t>
  </si>
  <si>
    <t>Visor tipo olho mágico</t>
  </si>
  <si>
    <t>28.01.250</t>
  </si>
  <si>
    <t>Fechadura tipo alavanca com chave para porta corta-fogo</t>
  </si>
  <si>
    <t>28.01.210</t>
  </si>
  <si>
    <t>Mola aérea hidráulica, para porta com largura até 1,60 m</t>
  </si>
  <si>
    <t>28.01.180</t>
  </si>
  <si>
    <t>Mola aérea para porta, com esforço acima de 60 kg até 80 kg</t>
  </si>
  <si>
    <t>28.01.171</t>
  </si>
  <si>
    <t>Mola aérea para porta, com esforço acima de 50 kg até 60 kg</t>
  </si>
  <si>
    <t>28.01.160</t>
  </si>
  <si>
    <t>Fechadura elétrica de sobrepor para porta ou portão com peso até 400 kg</t>
  </si>
  <si>
    <t>28.01.150</t>
  </si>
  <si>
    <t>Fechadura eletromagnética para capacidade de atraque de 150 kgf</t>
  </si>
  <si>
    <t>28.01.146</t>
  </si>
  <si>
    <t>Ferragem adicional para porta vão duplo em divisória</t>
  </si>
  <si>
    <t>28.01.090</t>
  </si>
  <si>
    <t>Ferragem adicional para porta vão simples em divisória</t>
  </si>
  <si>
    <t>28.01.080</t>
  </si>
  <si>
    <t>Ferragem completa para porta de box de WC tipo livre/ocupado</t>
  </si>
  <si>
    <t>28.01.070</t>
  </si>
  <si>
    <t>Ferragem completa com maçaneta tipo alavanca para porta interna com 2 folhas</t>
  </si>
  <si>
    <t>28.01.050</t>
  </si>
  <si>
    <t>Ferragem completa com maçaneta tipo alavanca para porta interna com 1 folha</t>
  </si>
  <si>
    <t>28.01.040</t>
  </si>
  <si>
    <t>Ferragem completa com maçaneta tipo alavanca para porta externa com 2 folhas</t>
  </si>
  <si>
    <t>28.01.030</t>
  </si>
  <si>
    <t>Ferragem completa com maçaneta tipo alavanca para porta externa com 1 folha</t>
  </si>
  <si>
    <t>28.01.020</t>
  </si>
  <si>
    <t>Ferragem para porta</t>
  </si>
  <si>
    <t>28.01</t>
  </si>
  <si>
    <t>FERRAGEM COMPLEMENTAR PARA ESQUADRIAS</t>
  </si>
  <si>
    <t>28</t>
  </si>
  <si>
    <t>Bate-maca ou protetor de parede em PVC, com amortecimento à impacto, altura de 200 mm</t>
  </si>
  <si>
    <t>27.04.070</t>
  </si>
  <si>
    <t>Bate-maca ou protetor de parede curvo em PVC, com amortecimento à impacto, altura de 200 mm</t>
  </si>
  <si>
    <t>27.04.060</t>
  </si>
  <si>
    <t>Protetor de parede ou bate-maca em PVC flexível, com amortecimento à impacto, altura de 150 mm</t>
  </si>
  <si>
    <t>27.04.050</t>
  </si>
  <si>
    <t>Corrimão, bate-maca ou protetor de parede em PVC, com amortecimento à impacto, altura de 131 mm</t>
  </si>
  <si>
    <t>27.04.040</t>
  </si>
  <si>
    <t>Caixilho de correr em PVC</t>
  </si>
  <si>
    <t>27.04.030</t>
  </si>
  <si>
    <t>PVC</t>
  </si>
  <si>
    <t>27.04</t>
  </si>
  <si>
    <t>Placa de poliéster reforçada com fibra de vidro de 3 mm</t>
  </si>
  <si>
    <t>27.03.030</t>
  </si>
  <si>
    <t>Chapa de fibra de vidro</t>
  </si>
  <si>
    <t>27.03</t>
  </si>
  <si>
    <t>Chapa de policarbonato alveolar de 6 mm</t>
  </si>
  <si>
    <t>27.02.050</t>
  </si>
  <si>
    <t>Chapa de policarbonato compacta cristal 10 mm</t>
  </si>
  <si>
    <t>27.02.040</t>
  </si>
  <si>
    <t>Chapa de policarbonato compacta cristal 6 mm</t>
  </si>
  <si>
    <t>27.02.010</t>
  </si>
  <si>
    <t>Policarbonato</t>
  </si>
  <si>
    <t>27.02</t>
  </si>
  <si>
    <t>ESQUADRIA E ELEMENTO EM MATERIAL ESPECIAL</t>
  </si>
  <si>
    <t>27</t>
  </si>
  <si>
    <t>Recolocação de vidro inclusive emassamento ou recolocação de baguetes</t>
  </si>
  <si>
    <t>26.20.020</t>
  </si>
  <si>
    <t>Massa para vidro</t>
  </si>
  <si>
    <t>26.20.010</t>
  </si>
  <si>
    <t>Reparos, conservações e complementos - GRUPO 26</t>
  </si>
  <si>
    <t>26.20</t>
  </si>
  <si>
    <t>Espelho comum de 3 mm com moldura em alumínio</t>
  </si>
  <si>
    <t>26.04.030</t>
  </si>
  <si>
    <t>Espelho em vidro cristal liso, espessura de 4 mm, colocado sobre a parede</t>
  </si>
  <si>
    <t>26.04.010</t>
  </si>
  <si>
    <t>Espelhos</t>
  </si>
  <si>
    <t>26.04</t>
  </si>
  <si>
    <t>Vidro laminado temperado neutro verde de 12 mm</t>
  </si>
  <si>
    <t>26.03.300</t>
  </si>
  <si>
    <t>Vidro laminado temperado jateado de 8mm</t>
  </si>
  <si>
    <t>26.03.090</t>
  </si>
  <si>
    <t>Vidro laminado temperado incolor de 16 mm</t>
  </si>
  <si>
    <t>26.03.074</t>
  </si>
  <si>
    <t>Vidro laminado temperado incolor de 8mm</t>
  </si>
  <si>
    <t>26.03.070</t>
  </si>
  <si>
    <t>Vidros especiais</t>
  </si>
  <si>
    <t>26.03</t>
  </si>
  <si>
    <t>Vidro temperado neutro verde de 10 mm</t>
  </si>
  <si>
    <t>26.02.300</t>
  </si>
  <si>
    <t>Vidro temperado serigrafado incolor de 8 mm</t>
  </si>
  <si>
    <t>26.02.170</t>
  </si>
  <si>
    <t>Vidro temperado cinza ou bronze de 10 mm</t>
  </si>
  <si>
    <t>26.02.160</t>
  </si>
  <si>
    <t>Vidro temperado cinza ou bronze de 8 mm</t>
  </si>
  <si>
    <t>26.02.140</t>
  </si>
  <si>
    <t>Vidro temperado cinza ou bronze de 6 mm</t>
  </si>
  <si>
    <t>26.02.120</t>
  </si>
  <si>
    <t>Vidro temperado incolor de 10 mm</t>
  </si>
  <si>
    <t>26.02.060</t>
  </si>
  <si>
    <t>Vidro temperado incolor de 8 mm</t>
  </si>
  <si>
    <t>26.02.040</t>
  </si>
  <si>
    <t>Vidro temperado incolor de 6 mm</t>
  </si>
  <si>
    <t>26.02.020</t>
  </si>
  <si>
    <t>Vidros temperados</t>
  </si>
  <si>
    <t>26.02</t>
  </si>
  <si>
    <t>Vidro liso laminado de alta segurança</t>
  </si>
  <si>
    <t>26.01.350</t>
  </si>
  <si>
    <t>Vidro aramado de 6/7 mm</t>
  </si>
  <si>
    <t>26.01.260</t>
  </si>
  <si>
    <t>Vidro fantasia colorido de 3/4 mm</t>
  </si>
  <si>
    <t>26.01.240</t>
  </si>
  <si>
    <t>Vidro fantasia de 3/4 mm</t>
  </si>
  <si>
    <t>26.01.230</t>
  </si>
  <si>
    <t>Vidro liso laminado jateado de 6 mm</t>
  </si>
  <si>
    <t>26.01.190</t>
  </si>
  <si>
    <t>Vidro liso laminado incolor de 30 mm</t>
  </si>
  <si>
    <t>26.01.180</t>
  </si>
  <si>
    <t>Vidro liso laminado incolor de 10 mm</t>
  </si>
  <si>
    <t>26.01.170</t>
  </si>
  <si>
    <t>Vidro liso laminado incolor de 8 mm</t>
  </si>
  <si>
    <t>26.01.169</t>
  </si>
  <si>
    <t>Vidro liso laminado incolor de 6 mm</t>
  </si>
  <si>
    <t>26.01.168</t>
  </si>
  <si>
    <t>Vidro liso laminado leitoso de 6 mm</t>
  </si>
  <si>
    <t>26.01.160</t>
  </si>
  <si>
    <t>Vidro liso laminado colorido de 10 mm</t>
  </si>
  <si>
    <t>26.01.155</t>
  </si>
  <si>
    <t>Vidro liso laminado colorido de 6 mm</t>
  </si>
  <si>
    <t>26.01.140</t>
  </si>
  <si>
    <t>Vidro liso transparente de 6 mm</t>
  </si>
  <si>
    <t>26.01.080</t>
  </si>
  <si>
    <t>Vidro liso transparente de 5 mm</t>
  </si>
  <si>
    <t>26.01.060</t>
  </si>
  <si>
    <t>Vidro liso transparente de 4 mm</t>
  </si>
  <si>
    <t>26.01.040</t>
  </si>
  <si>
    <t>Vidro liso transparente de 3 mm</t>
  </si>
  <si>
    <t>26.01.020</t>
  </si>
  <si>
    <t>Vidro comum e laminado</t>
  </si>
  <si>
    <t>26.01</t>
  </si>
  <si>
    <t>ESQUADRIA E ELEMENTO EM VIDRO</t>
  </si>
  <si>
    <t>26</t>
  </si>
  <si>
    <t>Tela de proteção tipo mosqueteira removível, em fibra de vidro com revestimento em PVC e requadro em alumínio</t>
  </si>
  <si>
    <t>25.20.020</t>
  </si>
  <si>
    <t>Reparos, conservações e complementos - GRUPO 25</t>
  </si>
  <si>
    <t>25.20</t>
  </si>
  <si>
    <t>Guarda-corpo com perfis em alumínio</t>
  </si>
  <si>
    <t>25.03.100</t>
  </si>
  <si>
    <t>Elementos em alumínio</t>
  </si>
  <si>
    <t>25.03</t>
  </si>
  <si>
    <t>Porta de abrir em alumínio com pintura eletrostática, sob medida - cor branca</t>
  </si>
  <si>
    <t>25.02.300</t>
  </si>
  <si>
    <t>Portinhola em alumínio anodizado de correr, tipo veneziana, sob medida - bronze/preto</t>
  </si>
  <si>
    <t>25.02.260</t>
  </si>
  <si>
    <t>Porta em alumínio anodizado de abrir, tipo veneziana, sob medida - bronze/preto</t>
  </si>
  <si>
    <t>25.02.250</t>
  </si>
  <si>
    <t>Porta em alumínio anodizado de correr, sob medida - bronze/preto</t>
  </si>
  <si>
    <t>25.02.240</t>
  </si>
  <si>
    <t>Porta em alumínio anodizado de abrir, sob medida - bronze/preto</t>
  </si>
  <si>
    <t>25.02.230</t>
  </si>
  <si>
    <t>Porta de correr em alumínio com veneziana e vidro, cor branca</t>
  </si>
  <si>
    <t>25.02.220</t>
  </si>
  <si>
    <t>Porta veneziana de abrir em alumínio, cor branca</t>
  </si>
  <si>
    <t>25.02.210</t>
  </si>
  <si>
    <t>Porta veneziana de abrir em alumínio, sob medida</t>
  </si>
  <si>
    <t>25.02.110</t>
  </si>
  <si>
    <t>Portinhola tipo veneziana em alumínio, linha comercial</t>
  </si>
  <si>
    <t>25.02.070</t>
  </si>
  <si>
    <t>Porta/portinhola em alumínio, sob medida</t>
  </si>
  <si>
    <t>25.02.060</t>
  </si>
  <si>
    <t>Porta veneziana de abrir em alumínio, linha comercial</t>
  </si>
  <si>
    <t>25.02.050</t>
  </si>
  <si>
    <t>Porta de entrada de correr em alumínio, sob medida</t>
  </si>
  <si>
    <t>25.02.040</t>
  </si>
  <si>
    <t>Porta de entrada de abrir em alumínio, sob medida</t>
  </si>
  <si>
    <t>25.02.020</t>
  </si>
  <si>
    <t>Porta de entrada de abrir em alumínio com vidro, linha comercial</t>
  </si>
  <si>
    <t>25.02.010</t>
  </si>
  <si>
    <t>Porta em alumínio</t>
  </si>
  <si>
    <t>25.02</t>
  </si>
  <si>
    <t>Caixilho em alumínio anodizado de correr, sob medida - bronze/preto</t>
  </si>
  <si>
    <t>25.01.530</t>
  </si>
  <si>
    <t>Caixilho em alumínio anodizado maximar, sob medida - bronze/preto</t>
  </si>
  <si>
    <t>25.01.520</t>
  </si>
  <si>
    <t>Caixilho em alumínio anodizado basculante, sob medida - bronze/preto</t>
  </si>
  <si>
    <t>25.01.510</t>
  </si>
  <si>
    <t>Caixilho em alumínio anodizado fixo, sob medida - bronze/preto</t>
  </si>
  <si>
    <t>25.01.500</t>
  </si>
  <si>
    <t>Caixilho em alumínio com pintura eletrostática, maximar, sob medida - branco</t>
  </si>
  <si>
    <t>25.01.490</t>
  </si>
  <si>
    <t>Caixilho em alumínio com pintura eletrostática, basculante, sob medida - branco</t>
  </si>
  <si>
    <t>25.01.480</t>
  </si>
  <si>
    <t>Caixilho fixo tipo veneziana em alumínio anodizado, sob medida - branco</t>
  </si>
  <si>
    <t>25.01.470</t>
  </si>
  <si>
    <t>Gradil em alumínio natural, sob medida</t>
  </si>
  <si>
    <t>25.01.460</t>
  </si>
  <si>
    <t>Caixilho em alumínio para pele de vidro, tipo fachada</t>
  </si>
  <si>
    <t>25.01.450</t>
  </si>
  <si>
    <t>Caixilho em alumínio maximar, tipo fachada</t>
  </si>
  <si>
    <t>25.01.440</t>
  </si>
  <si>
    <t>Caixilho em alumínio fixo, tipo fachada</t>
  </si>
  <si>
    <t>25.01.430</t>
  </si>
  <si>
    <t>Caixilho em alumínio anodizado maximar</t>
  </si>
  <si>
    <t>25.01.410</t>
  </si>
  <si>
    <t>Caixilho em alumínio anodizado fixo</t>
  </si>
  <si>
    <t>25.01.400</t>
  </si>
  <si>
    <t>Caixilho em alumínio de correr com vidro, cor branco</t>
  </si>
  <si>
    <t>25.01.380</t>
  </si>
  <si>
    <t>Caixilho em alumínio basculante com vidro, cor branco</t>
  </si>
  <si>
    <t>25.01.370</t>
  </si>
  <si>
    <t>Caixilho em alumínio maximar com vidro, cor branco</t>
  </si>
  <si>
    <t>25.01.360</t>
  </si>
  <si>
    <t>Caixilho fixo em alumínio, sob medida, cor branco</t>
  </si>
  <si>
    <t>25.01.240</t>
  </si>
  <si>
    <t>Caixilho tipo veneziana industrial com montantes em alumínio e aletas em fibra de vidro</t>
  </si>
  <si>
    <t>25.01.120</t>
  </si>
  <si>
    <t>Caixilho guilhotina em alumínio anodizado, sob medida</t>
  </si>
  <si>
    <t>25.01.110</t>
  </si>
  <si>
    <t>Caixilho em alumínio tipo veneziana, sob medida</t>
  </si>
  <si>
    <t>25.01.100</t>
  </si>
  <si>
    <t>Caixilho em alumínio tipo veneziana com vidro, linha comercial</t>
  </si>
  <si>
    <t>25.01.090</t>
  </si>
  <si>
    <t>Caixilho em alumínio de correr, sob medida</t>
  </si>
  <si>
    <t>25.01.080</t>
  </si>
  <si>
    <t>Caixilho em alumínio de correr com vidro, linha comercial</t>
  </si>
  <si>
    <t>25.01.070</t>
  </si>
  <si>
    <t>Caixilho em alumínio maximar, sob medida</t>
  </si>
  <si>
    <t>25.01.060</t>
  </si>
  <si>
    <t>Caixilho em alumínio maximar com vidro, linha comercial</t>
  </si>
  <si>
    <t>25.01.050</t>
  </si>
  <si>
    <t>Caixilho em alumínio basculante, sob medida</t>
  </si>
  <si>
    <t>25.01.040</t>
  </si>
  <si>
    <t>Caixilho em alumínio basculante com vidro, linha comercial</t>
  </si>
  <si>
    <t>25.01.030</t>
  </si>
  <si>
    <t>Caixilho em alumínio fixo, sob medida</t>
  </si>
  <si>
    <t>25.01.020</t>
  </si>
  <si>
    <t>Caixilho em alumínio</t>
  </si>
  <si>
    <t>25.01</t>
  </si>
  <si>
    <t>ESQUADRIA, SERRALHERIA E ELEMENTO EM ALUMÍNIO</t>
  </si>
  <si>
    <t>25</t>
  </si>
  <si>
    <t>Chapa perfurada em aço SAE 1020, furos redondos de diâmetro 25 mm, espessura 1/4´, inclusive soldagem</t>
  </si>
  <si>
    <t>24.20.310</t>
  </si>
  <si>
    <t>Chapa perfurada em aço SAE 1020, furos redondos de diâmetro 7,5 mm, espessura 1/8´ - soldagem tipo MIG</t>
  </si>
  <si>
    <t>24.20.300</t>
  </si>
  <si>
    <t>Tela em aço galvanizado fio 16 BWG, malha de 1´ - tipo alambrado</t>
  </si>
  <si>
    <t>24.20.270</t>
  </si>
  <si>
    <t>Tela ondulada em aço galvanizado fio 10 BWG, malha de 1´</t>
  </si>
  <si>
    <t>24.20.230</t>
  </si>
  <si>
    <t>Chapa de ferro nº 14, inclusive soldagem</t>
  </si>
  <si>
    <t>24.20.200</t>
  </si>
  <si>
    <t>Batente em chapa de aço SAE 1010/1020, espessura de 3/16´, para obras de segurança</t>
  </si>
  <si>
    <t>24.20.140</t>
  </si>
  <si>
    <t>Batente em chapa dobrada para portas</t>
  </si>
  <si>
    <t>24.20.120</t>
  </si>
  <si>
    <t>Brete para instalação lateral em grade de segurança</t>
  </si>
  <si>
    <t>24.20.100</t>
  </si>
  <si>
    <t>Solda MIG em esquadrias metálicas</t>
  </si>
  <si>
    <t>24.20.090</t>
  </si>
  <si>
    <t>Recolocação de escada de marinheiro</t>
  </si>
  <si>
    <t>24.20.060</t>
  </si>
  <si>
    <t>Recolocação de batentes</t>
  </si>
  <si>
    <t>24.20.040</t>
  </si>
  <si>
    <t>Recolocação de esquadrias metálicas</t>
  </si>
  <si>
    <t>24.20.020</t>
  </si>
  <si>
    <t>Reparos, conservações e complementos - GRUPO 24</t>
  </si>
  <si>
    <t>24.20</t>
  </si>
  <si>
    <t>Corrimão em tubo de aço inoxidável escovado, diâmetro de 1 1/2´ e montantes com diâmetro de 2´</t>
  </si>
  <si>
    <t>24.08.040</t>
  </si>
  <si>
    <t>Corrimão em tubo de aço inoxidável escovado, diâmetro de 1 1/2´</t>
  </si>
  <si>
    <t>24.08.030</t>
  </si>
  <si>
    <t>Corrimão duplo em tubo de aço inoxidável escovado, com diâmetro de 1 1/2´ e montantes com diâmetro de 2´</t>
  </si>
  <si>
    <t>24.08.020</t>
  </si>
  <si>
    <t>Esquadria, serralheria e elemento em aço inoxidável</t>
  </si>
  <si>
    <t>24.08</t>
  </si>
  <si>
    <t>Porta de abrir em chapa de aço galvanizado, com requadro em tela ondulada malha 2´ e fio 12</t>
  </si>
  <si>
    <t>24.07.040</t>
  </si>
  <si>
    <t>Porta de enrolar automatizado, em perfil meia cana perfurado, tipo transvision</t>
  </si>
  <si>
    <t>24.07.030</t>
  </si>
  <si>
    <t>Portas, portões e gradis.</t>
  </si>
  <si>
    <t>24.07</t>
  </si>
  <si>
    <t>Guarda-corpo com vidro de 8mm, em tubo de aço galvanizado, diâmetro 1 1/2´</t>
  </si>
  <si>
    <t>24.06.030</t>
  </si>
  <si>
    <t>Esquadria, serralheria e elemento em ferro.</t>
  </si>
  <si>
    <t>24.06</t>
  </si>
  <si>
    <t>Guichê de segurança em grade com aço SAE 1045, diâmetro de 1´, sem têmpera e revenimento</t>
  </si>
  <si>
    <t>24.04.630</t>
  </si>
  <si>
    <t>Guichê de segurança em grade com aço SAE 1045, diâmetro de 1´, com têmpera e revenimento</t>
  </si>
  <si>
    <t>24.04.620</t>
  </si>
  <si>
    <t>Caixilho de segurança em aço SAE 1010/1020 tipo fixo e de correr, para receber vidro, com bandeira tipo veneziana</t>
  </si>
  <si>
    <t>24.04.610</t>
  </si>
  <si>
    <t>Porta de segurança de correr em grade de aço SAE 1045, diâmetro de 1´, completa, sem têmpera e revenimento</t>
  </si>
  <si>
    <t>24.04.430</t>
  </si>
  <si>
    <t>Porta de segurança de correr em grade de aço SAE 1045 chapeada, diâmetro de 1´, completa, sem têmpera e revenimento</t>
  </si>
  <si>
    <t>24.04.420</t>
  </si>
  <si>
    <t>Porta de segurança de correr suspensa em grade de aço SAE 1045 chapeada, diâmetro de 1´, completa, com têmpera e revenimento</t>
  </si>
  <si>
    <t>24.04.410</t>
  </si>
  <si>
    <t>Porta de segurança de correr em grade de aço SAE 1045, diâmetro de 1´, completa, com têmpera e revenimento</t>
  </si>
  <si>
    <t>24.04.400</t>
  </si>
  <si>
    <t>Porta de segurança de correr suspensa em grade de aço SAE 1045, chapeada, diâmetro de 1´, completa, sem têmpera e revenimento</t>
  </si>
  <si>
    <t>24.04.380</t>
  </si>
  <si>
    <t>Portão de segurança de abrir, para muralha, em grade com aço SAE 1045 chapeado, diâmetro 1´, completo, com têmpera e revenimento</t>
  </si>
  <si>
    <t>24.04.370</t>
  </si>
  <si>
    <t>Porta de segurança de abrir, em grade com aço SAE 1045 chapeada, com isolamento acústico, diâmetro 1´, completa, com têmpera e revenimento</t>
  </si>
  <si>
    <t>24.04.360</t>
  </si>
  <si>
    <t>Porta de segurança de abrir, em grade com aço SAE 1045, diâmetro 1´, com ferrolho longo embutido em caixa, completa, com têmpera e revenimento</t>
  </si>
  <si>
    <t>24.04.350</t>
  </si>
  <si>
    <t>Porta de segurança de abrir, em grade com aço SAE 1045 chapeada, diâmetro 1´, completa, com têmpera e revenimento</t>
  </si>
  <si>
    <t>24.04.340</t>
  </si>
  <si>
    <t>Porta de segurança de abrir em grade com aço SAE 1045, diâmetro 1´, completa, com têmpera e revenimento</t>
  </si>
  <si>
    <t>24.04.330</t>
  </si>
  <si>
    <t>Grade de segurança em aço SAE 1045 chapeada, diâmetro 1´, com têmpera e revenimento</t>
  </si>
  <si>
    <t>24.04.320</t>
  </si>
  <si>
    <t>Grade de segurança, para janela, em aço SAE 1045, diâmetro 1´, com têmpera e revenimento</t>
  </si>
  <si>
    <t>24.04.310</t>
  </si>
  <si>
    <t>Grade de segurança em aço SAE 1045, diâmetro 1´, com têmpera e revenimento</t>
  </si>
  <si>
    <t>24.04.300</t>
  </si>
  <si>
    <t>Portão de segurança de abrir, para muralha, em grade com aço SAE 1045 chapeado, diâmetro 1´, completo, sem têmpera e revenimento</t>
  </si>
  <si>
    <t>24.04.280</t>
  </si>
  <si>
    <t>Porta de segurança de abrir, em grade com aço SAE 1045, diâmetro 1´, com ferrolho longo embutido em caixa, completa, sem têmpera e revenimento</t>
  </si>
  <si>
    <t>24.04.270</t>
  </si>
  <si>
    <t>Porta de segurança de abrir, em grade com aço SAE 1045 chapeada, diâmetro 1´, completa, sem têmpera e revenimento</t>
  </si>
  <si>
    <t>24.04.260</t>
  </si>
  <si>
    <t>Porta de segurança de abrir em grade com aço SAE 1045, diâmetro 1´, completa, sem têmpera e revenimento</t>
  </si>
  <si>
    <t>24.04.250</t>
  </si>
  <si>
    <t>Grade de segurança em aço SAE 1045 chapeada, diâmetro 1´, sem têmpera e revenimento</t>
  </si>
  <si>
    <t>24.04.240</t>
  </si>
  <si>
    <t>Grade de segurança, para janela, em aço SAE 1045, diâmetro 1´, sem têmpera e revenimento</t>
  </si>
  <si>
    <t>24.04.230</t>
  </si>
  <si>
    <t>Grade de segurança em aço SAE 1045, diâmetro 1´, sem têmpera e revenimento</t>
  </si>
  <si>
    <t>24.04.220</t>
  </si>
  <si>
    <t>Porta de segurança de correr suspensa em grade de aço SAE 1045, diâmetro de 1´, completa, sem têmpera e revenimento</t>
  </si>
  <si>
    <t>24.04.150</t>
  </si>
  <si>
    <t>Esquadria, serralheria de segurança</t>
  </si>
  <si>
    <t>24.04</t>
  </si>
  <si>
    <t>Guarda-corpo com tela trançada, em tubo de aço galvanizado, diâmetro 1 1/2´</t>
  </si>
  <si>
    <t>24.03.980</t>
  </si>
  <si>
    <t>Porta de enrolar automatizada, em chapa de aço galvanizada microperfurada, com pintura eletrostática, com controle remoto</t>
  </si>
  <si>
    <t>24.03.930</t>
  </si>
  <si>
    <t>Grade para forro eletrofundida, malha 25 x 100 mm, com barra de 25 x 2 mm</t>
  </si>
  <si>
    <t>24.03.690</t>
  </si>
  <si>
    <t>Grade para piso eletrofundida, malha 30 x 100 mm, com barra de 40 x 2 mm</t>
  </si>
  <si>
    <t>24.03.680</t>
  </si>
  <si>
    <t>Fechamento em chapa perfurada, furos quadrados 4 x 4 mm, com requadro em cantoneira de aço carbono</t>
  </si>
  <si>
    <t>24.03.410</t>
  </si>
  <si>
    <t>Tampa em chapa de segurança tipo xadrez, aço galvanizado a fogo antiderrapante de 1/4´</t>
  </si>
  <si>
    <t>24.03.340</t>
  </si>
  <si>
    <t>Corrimão tubular em aço galvanizado, diâmetro 2´</t>
  </si>
  <si>
    <t>24.03.320</t>
  </si>
  <si>
    <t>Corrimão tubular em aço galvanizado, diâmetro 1 1/2´</t>
  </si>
  <si>
    <t>24.03.310</t>
  </si>
  <si>
    <t>Fechamento em chapa expandida losangular de 10 x 20 mm, com requadro em cantoneira de aço carbono</t>
  </si>
  <si>
    <t>24.03.300</t>
  </si>
  <si>
    <t>Fechamento em chapa de aço galvanizada nº 14 MSG, perfurada com diâmetro de 12,7 mm, requadro em chapa dobrada</t>
  </si>
  <si>
    <t>24.03.290</t>
  </si>
  <si>
    <t>Tela de proteção em malha ondulada de 1´, fio 10 (BWG), com requadro</t>
  </si>
  <si>
    <t>24.03.210</t>
  </si>
  <si>
    <t>Tela de proteção tipo mosqueteira em aço galvanizado, com requadro em perfis de ferro</t>
  </si>
  <si>
    <t>24.03.200</t>
  </si>
  <si>
    <t>Alçapão/tampa em chapa de ferro com porta cadeado</t>
  </si>
  <si>
    <t>24.03.100</t>
  </si>
  <si>
    <t>Escada marinheiro com guarda corpo (degrau em ´T´)</t>
  </si>
  <si>
    <t>24.03.080</t>
  </si>
  <si>
    <t>Escada marinheiro (galvanizada)</t>
  </si>
  <si>
    <t>24.03.060</t>
  </si>
  <si>
    <t>Guarda-corpo tubular com tela em aço galvanizado, diâmetro de 1 1/2´</t>
  </si>
  <si>
    <t>24.03.040</t>
  </si>
  <si>
    <t>Elementos em ferro</t>
  </si>
  <si>
    <t>24.03</t>
  </si>
  <si>
    <t>Portão de 2 folhas tubular, com tela em aço galvanizado de 2´ e fio 10, completo</t>
  </si>
  <si>
    <t>24.02.930</t>
  </si>
  <si>
    <t>Porta de abrir em chapa dupla com visor, batente envolvente, completa</t>
  </si>
  <si>
    <t>24.02.900</t>
  </si>
  <si>
    <t>Portão basculante em chapa metálica, estruturado com perfis metálicos</t>
  </si>
  <si>
    <t>24.02.840</t>
  </si>
  <si>
    <t>Porta/portão de abrir em chapa cega com isolamento acústico, sob medida</t>
  </si>
  <si>
    <t>24.02.810</t>
  </si>
  <si>
    <t>Portão de 2 folhas tubular diâmetro de 3´, com tela em aço galvanizado de 2´, altura acima de 3,00 m, completo</t>
  </si>
  <si>
    <t>24.02.630</t>
  </si>
  <si>
    <t>Porta de enrolar manual, cega ou vazada</t>
  </si>
  <si>
    <t>24.02.590</t>
  </si>
  <si>
    <t>Grade em barra chata soldada de 1 1/2´ x 1/4´, sob medida</t>
  </si>
  <si>
    <t>24.02.490</t>
  </si>
  <si>
    <t>Portinhola de abrir em chapa, para ´passa pacote´, completa, sob medida</t>
  </si>
  <si>
    <t>24.02.480</t>
  </si>
  <si>
    <t>Portinhola de correr em chapa, para ´passa pacote´, completa, sob medida</t>
  </si>
  <si>
    <t>24.02.470</t>
  </si>
  <si>
    <t>Porta de abrir em tela ondulada de aço galvanizado, completa</t>
  </si>
  <si>
    <t>24.02.460</t>
  </si>
  <si>
    <t>Grade de proteção para caixilhos</t>
  </si>
  <si>
    <t>24.02.450</t>
  </si>
  <si>
    <t>Porta em ferro tipo sanfonada, em chapa cega, sob medida</t>
  </si>
  <si>
    <t>24.02.440</t>
  </si>
  <si>
    <t>Porta em ferro de abrir, parte inferior chapeada, parte superior para receber vidro, sob medida</t>
  </si>
  <si>
    <t>24.02.430</t>
  </si>
  <si>
    <t>Porta em ferro de correr, para receber vidro, sob medida</t>
  </si>
  <si>
    <t>24.02.410</t>
  </si>
  <si>
    <t>Porta/portão de correr em chapa cega dupla, sob medida</t>
  </si>
  <si>
    <t>24.02.290</t>
  </si>
  <si>
    <t>Porta/portão de correr em tela ondulada de aço galvanizado, sob medida</t>
  </si>
  <si>
    <t>24.02.280</t>
  </si>
  <si>
    <t>Portão de 2 folhas, tubular em tela de aço galvanizado acima de 2,50 m de altura, completo</t>
  </si>
  <si>
    <t>24.02.270</t>
  </si>
  <si>
    <t>Portão tubular em tela de aço galvanizado até 2,50 m de altura, completo</t>
  </si>
  <si>
    <t>24.02.100</t>
  </si>
  <si>
    <t>Porta/portão de abrir em veneziana de ferro, sob medida</t>
  </si>
  <si>
    <t>24.02.080</t>
  </si>
  <si>
    <t>Porta de ferro de abrir tipo veneziana, linha comercial</t>
  </si>
  <si>
    <t>24.02.070</t>
  </si>
  <si>
    <t>Porta/portão de abrir em chapa, sob medida</t>
  </si>
  <si>
    <t>24.02.060</t>
  </si>
  <si>
    <t>Porta corta-fogo classe P.120 de 90 x 210 cm, com uma folha de abrir, completa</t>
  </si>
  <si>
    <t>24.02.058</t>
  </si>
  <si>
    <t>Porta corta-fogo classe P.120 de 80 x 210 cm, com uma folha de abrir, completa</t>
  </si>
  <si>
    <t>24.02.056</t>
  </si>
  <si>
    <t>Porta corta-fogo classe P.90, com barra antipânico numa face e maçaneta na outra, completa</t>
  </si>
  <si>
    <t>24.02.054</t>
  </si>
  <si>
    <t>Porta corta-fogo classe P.90 de 100 x 210 cm, completa, com maçaneta tipo alavanca</t>
  </si>
  <si>
    <t>24.02.052</t>
  </si>
  <si>
    <t>Porta corta-fogo classe P.90 de 90 x 210 cm, completa, com maçaneta tipo alavanca</t>
  </si>
  <si>
    <t>24.02.050</t>
  </si>
  <si>
    <t>Porta/portão tipo gradil sob medida</t>
  </si>
  <si>
    <t>24.02.040</t>
  </si>
  <si>
    <t>Porta em ferro de abrir, para receber vidro, linha comercial</t>
  </si>
  <si>
    <t>24.02.020</t>
  </si>
  <si>
    <t>Porta em ferro de abrir, para receber vidro, sob medida</t>
  </si>
  <si>
    <t>24.02.010</t>
  </si>
  <si>
    <t>Portas, portões e gradis</t>
  </si>
  <si>
    <t>24.02</t>
  </si>
  <si>
    <t>Caixilho tipo guichê em chapa de aço</t>
  </si>
  <si>
    <t>24.01.280</t>
  </si>
  <si>
    <t>Caixilho tipo guichê em perfil de chapa dobrada em aço com subdivisões para vidro laminado 3 mm, sob medida</t>
  </si>
  <si>
    <t>24.01.270</t>
  </si>
  <si>
    <t>Caixilho fixo em aço SAE 1010/1020 para vidro à prova de bala, sob medida</t>
  </si>
  <si>
    <t>24.01.200</t>
  </si>
  <si>
    <t>Caixilho fixo em tela de aço galvanizado, tipo ondulada com malha de 1/2´, fio 12, com requadro em cantoneira de aço carbono, sob medida</t>
  </si>
  <si>
    <t>24.01.190</t>
  </si>
  <si>
    <t>Caixilho removível, em tela de aço galvanizado, tipo ondulada com malha de 1´, fio 12, com requadro tubular de aço carbono, sob medida</t>
  </si>
  <si>
    <t>24.01.180</t>
  </si>
  <si>
    <t>Caixilho tipo veneziana industrial com aletas em PVC e montantes em aço galvanizado</t>
  </si>
  <si>
    <t>24.01.150</t>
  </si>
  <si>
    <t>Caixilho tipo veneziana industrial com montantes em aço galvanizado e aletas em fibra de vidro</t>
  </si>
  <si>
    <t>24.01.120</t>
  </si>
  <si>
    <t>Caixilho em ferro tipo veneziana, sob medida</t>
  </si>
  <si>
    <t>24.01.110</t>
  </si>
  <si>
    <t>Caixilho em ferro tipo veneziana, linha comercial</t>
  </si>
  <si>
    <t>24.01.100</t>
  </si>
  <si>
    <t>Caixilho em ferro com ventilação permanente, sob medida</t>
  </si>
  <si>
    <t>24.01.090</t>
  </si>
  <si>
    <t>Caixilho em ferro de correr, linha comercial</t>
  </si>
  <si>
    <t>24.01.080</t>
  </si>
  <si>
    <t>Caixilho em ferro de correr, sob medida</t>
  </si>
  <si>
    <t>24.01.070</t>
  </si>
  <si>
    <t>Caixilho em ferro maximar com grade, linha comercial</t>
  </si>
  <si>
    <t>24.01.060</t>
  </si>
  <si>
    <t>Caixilho em ferro maximar, sob medida</t>
  </si>
  <si>
    <t>24.01.050</t>
  </si>
  <si>
    <t>Caixilho em ferro basculante, linha comercial</t>
  </si>
  <si>
    <t>24.01.040</t>
  </si>
  <si>
    <t>Caixilho em ferro basculante, sob medida</t>
  </si>
  <si>
    <t>24.01.030</t>
  </si>
  <si>
    <t>Caixilho em ferro fixo, sob medida</t>
  </si>
  <si>
    <t>24.01.010</t>
  </si>
  <si>
    <t>Caixilho em ferro</t>
  </si>
  <si>
    <t>24.01</t>
  </si>
  <si>
    <t>ESQUADRIA, SERRALHERIA E ELEMENTO EM FERRO</t>
  </si>
  <si>
    <t>24</t>
  </si>
  <si>
    <t>Folha de porta em madeira com tela de proteção tipo mosqueteira</t>
  </si>
  <si>
    <t>23.20.600</t>
  </si>
  <si>
    <t>Folha de porta em laminado fenólico melamínico com acabamento liso, 80 x 210 cm</t>
  </si>
  <si>
    <t>23.20.550</t>
  </si>
  <si>
    <t>Folha de porta em laminado fenólico melamínico com acabamento liso, 90 x 210 cm</t>
  </si>
  <si>
    <t>23.20.460</t>
  </si>
  <si>
    <t>Folha de porta em laminado fenólico melamínico com acabamento liso, 70 x 210 cm</t>
  </si>
  <si>
    <t>23.20.450</t>
  </si>
  <si>
    <t>Folha de porta lisa comum, 90 x 210 cm</t>
  </si>
  <si>
    <t>23.20.340</t>
  </si>
  <si>
    <t>Folha de porta lisa comum, 80 x 210 cm</t>
  </si>
  <si>
    <t>23.20.330</t>
  </si>
  <si>
    <t>Folha de porta lisa comum, 70 x 210 cm</t>
  </si>
  <si>
    <t>23.20.320</t>
  </si>
  <si>
    <t>Folha de porta lisa comum, 60 x 210 cm</t>
  </si>
  <si>
    <t>23.20.310</t>
  </si>
  <si>
    <t>Folha de porta macho e fêmea, 90 x 210 cm</t>
  </si>
  <si>
    <t>23.20.240</t>
  </si>
  <si>
    <t>Folha de porta macho e fêmea, 80 x 210 cm</t>
  </si>
  <si>
    <t>23.20.230</t>
  </si>
  <si>
    <t>Folha de porta macho e fêmea, 70 x 210 cm</t>
  </si>
  <si>
    <t>23.20.220</t>
  </si>
  <si>
    <t>Folha de porta em madeira para receber vidro, sob medida</t>
  </si>
  <si>
    <t>23.20.180</t>
  </si>
  <si>
    <t>Folha de porta lisa folheada com madeira, sob medida</t>
  </si>
  <si>
    <t>23.20.170</t>
  </si>
  <si>
    <t>Folha de porta veneziana maciça, sob medida</t>
  </si>
  <si>
    <t>23.20.160</t>
  </si>
  <si>
    <t>Acréscimo de visor completo em porta de madeira</t>
  </si>
  <si>
    <t>23.20.140</t>
  </si>
  <si>
    <t>Guarnição de madeira</t>
  </si>
  <si>
    <t>23.20.120</t>
  </si>
  <si>
    <t>Visor fixo e requadro de madeira para porta, para receber vidro</t>
  </si>
  <si>
    <t>23.20.110</t>
  </si>
  <si>
    <t>Batente de madeira para porta</t>
  </si>
  <si>
    <t>23.20.100</t>
  </si>
  <si>
    <t>Recolocação de guarnição ou molduras</t>
  </si>
  <si>
    <t>23.20.060</t>
  </si>
  <si>
    <t>Recolocação de folhas de porta ou janela</t>
  </si>
  <si>
    <t>23.20.040</t>
  </si>
  <si>
    <t>Recolocação de batentes de madeira</t>
  </si>
  <si>
    <t>23.20.020</t>
  </si>
  <si>
    <t>Reparos, conservações e complementos - GRUPO 23</t>
  </si>
  <si>
    <t>23.20</t>
  </si>
  <si>
    <t>Porta lisa de madeira, interna, resistente a umidade "PIM RU", para acabamento em pintura, de correr ou deslizante, tipo acessível, padrão dimensional pesado, com sistema deslizante e ferragens, completo - 100 x 210 cm</t>
  </si>
  <si>
    <t>23.13.064</t>
  </si>
  <si>
    <t>Porta lisa de madeira, interna, resistente a umidade "PIM RU", para acabamento em pintura, tipo acessível, padrão dimensional médio/pesado, com ferragens, completo - 90 x 210 cm</t>
  </si>
  <si>
    <t>23.13.052</t>
  </si>
  <si>
    <t>Porta lisa de madeira, interna, resistente a umidade "PIM RU", para acabamento revestido ou em pintura, para divisória sanitária, padrão dimensional médio/pesado, com ferragens, completo - 80 x 190 cm</t>
  </si>
  <si>
    <t>23.13.040</t>
  </si>
  <si>
    <t>Porta lisa de madeira, interna, resistente a umidade "PIM RU", para acabamento em pintura, padrão dimensional médio/pesado, com ferragens, completo - 80 x 210 cm</t>
  </si>
  <si>
    <t>23.13.020</t>
  </si>
  <si>
    <t>Porta lisa de madeira, interna "PIM", para acabamento em pintura, padrão dimensional médio/pesado, com ferragens, completo - 90 x 210 cm</t>
  </si>
  <si>
    <t>23.13.002</t>
  </si>
  <si>
    <t>Porta lisa de madeira, interna "PIM", para acabamento em pintura, padrão dimensional médio/pesado, com ferragens, completo - 80 x 210 cm</t>
  </si>
  <si>
    <t>23.13.001</t>
  </si>
  <si>
    <t>23.13</t>
  </si>
  <si>
    <t>Porta lisa de madeira, interna "PIM", para acabamento em pintura, padrão dimensional médio, com ferragens, completo - 80 x 210 cm</t>
  </si>
  <si>
    <t>23.12.001</t>
  </si>
  <si>
    <t>23.12</t>
  </si>
  <si>
    <t>Porta lisa para acabamento em verniz, com batente metálico - 110 x 210 cm</t>
  </si>
  <si>
    <t>23.11.240</t>
  </si>
  <si>
    <t>Porta lisa para acabamento em verniz, com batente metálico - 90 x 210 cm</t>
  </si>
  <si>
    <t>23.11.230</t>
  </si>
  <si>
    <t>Porta lisa para acabamento em verniz, com batente metálico - 80 x 210 cm</t>
  </si>
  <si>
    <t>23.11.220</t>
  </si>
  <si>
    <t>Porta lisa para acabamento em verniz, com batente metálico - 70 x 210 cm</t>
  </si>
  <si>
    <t>23.11.210</t>
  </si>
  <si>
    <t>Acréscimo de bandeira - porta lisa para acabamento em verniz, com batente metálico</t>
  </si>
  <si>
    <t>23.11.200</t>
  </si>
  <si>
    <t>Porta lisa para acabamento em verniz, com batente de madeira - 110 x 210 cm</t>
  </si>
  <si>
    <t>23.11.060</t>
  </si>
  <si>
    <t>Porta lisa para acabamento em verniz, com batente de madeira - 90 x 210 cm</t>
  </si>
  <si>
    <t>23.11.050</t>
  </si>
  <si>
    <t>Porta lisa para acabamento em verniz, com batente de madeira - 80 x 210 cm</t>
  </si>
  <si>
    <t>23.11.040</t>
  </si>
  <si>
    <t>Porta lisa para acabamento em verniz, com batente de madeira - 70 x 210 cm</t>
  </si>
  <si>
    <t>23.11.030</t>
  </si>
  <si>
    <t>Acréscimo de bandeira - porta lisa para acabamento em verniz, com batente de madeira</t>
  </si>
  <si>
    <t>23.11.010</t>
  </si>
  <si>
    <t>Porta lisa para acabamento em verniz montada com batente</t>
  </si>
  <si>
    <t>23.11</t>
  </si>
  <si>
    <t>Porta lisa com batente madeira, 2 folhas - 1,40 x 2,10 m</t>
  </si>
  <si>
    <t>23.09.630</t>
  </si>
  <si>
    <t>Porta lisa com batente metálico - 60 x 210 cm</t>
  </si>
  <si>
    <t>23.09.610</t>
  </si>
  <si>
    <t>Porta lisa com batente metálico - 60 x 180 cm</t>
  </si>
  <si>
    <t>23.09.600</t>
  </si>
  <si>
    <t>Porta lisa com batente metálico - 160 x 210 cm</t>
  </si>
  <si>
    <t>23.09.590</t>
  </si>
  <si>
    <t>Porta lisa com batente metálico - 140 x 210 cm</t>
  </si>
  <si>
    <t>23.09.580</t>
  </si>
  <si>
    <t>Porta lisa com batente metálico - 120 x 210 cm</t>
  </si>
  <si>
    <t>23.09.570</t>
  </si>
  <si>
    <t>Porta lisa com batente metálico - 90 x 210 cm</t>
  </si>
  <si>
    <t>23.09.560</t>
  </si>
  <si>
    <t>Porta lisa com batente metálico - 80 x 210 cm</t>
  </si>
  <si>
    <t>23.09.550</t>
  </si>
  <si>
    <t>Porta lisa com batente metálico - 70 x 210 cm</t>
  </si>
  <si>
    <t>23.09.540</t>
  </si>
  <si>
    <t>Porta lisa com batente metálico - 80 x 160 cm</t>
  </si>
  <si>
    <t>23.09.530</t>
  </si>
  <si>
    <t>Porta lisa com batente metálico - 60 x 160 cm</t>
  </si>
  <si>
    <t>23.09.520</t>
  </si>
  <si>
    <t>Porta lisa com batente metálico - 60 x 100 cm</t>
  </si>
  <si>
    <t>23.09.510</t>
  </si>
  <si>
    <t>Acréscimo de bandeira - porta lisa comum com batente metálico</t>
  </si>
  <si>
    <t>23.09.500</t>
  </si>
  <si>
    <t>Porta lisa com batente em alumínio, largura 90 cm, altura de 105 a 200 cm</t>
  </si>
  <si>
    <t>23.09.440</t>
  </si>
  <si>
    <t>Porta lisa com batente em alumínio, largura 80 cm, altura de 105 a 200 cm</t>
  </si>
  <si>
    <t>23.09.430</t>
  </si>
  <si>
    <t>Porta lisa com batente em alumínio, largura 60 cm, altura de 105 a 200 cm</t>
  </si>
  <si>
    <t>23.09.420</t>
  </si>
  <si>
    <t>Porta lisa com batente madeira - 160 x 210 cm</t>
  </si>
  <si>
    <t>23.09.100</t>
  </si>
  <si>
    <t>Porta lisa com batente madeira - 120 x 210 cm</t>
  </si>
  <si>
    <t>23.09.060</t>
  </si>
  <si>
    <t>Porta lisa com batente madeira - 110 x 210 cm</t>
  </si>
  <si>
    <t>23.09.052</t>
  </si>
  <si>
    <t>Porta lisa com batente madeira - 90 x 210 cm</t>
  </si>
  <si>
    <t>23.09.050</t>
  </si>
  <si>
    <t>Porta lisa com batente madeira - 80 x 210 cm</t>
  </si>
  <si>
    <t>23.09.040</t>
  </si>
  <si>
    <t>Porta lisa com batente madeira - 70 x 210 cm</t>
  </si>
  <si>
    <t>23.09.030</t>
  </si>
  <si>
    <t>Porta lisa com batente madeira - 60 x 210 cm</t>
  </si>
  <si>
    <t>23.09.020</t>
  </si>
  <si>
    <t>Acréscimo de bandeira - porta lisa comum com batente de madeira</t>
  </si>
  <si>
    <t>23.09.010</t>
  </si>
  <si>
    <t>Porta lisa comum montada com batente</t>
  </si>
  <si>
    <t>23.09</t>
  </si>
  <si>
    <t>Faixa/batedor de proteção em madeira de 290 x 15 mm, com acabamento em laminado fenólico melamínico</t>
  </si>
  <si>
    <t>23.08.380</t>
  </si>
  <si>
    <t>Porta de armário sob pia revestimento em laminado - de abrir</t>
  </si>
  <si>
    <t>23.08.340</t>
  </si>
  <si>
    <t>Porta acústica de madeira</t>
  </si>
  <si>
    <t>23.08.320</t>
  </si>
  <si>
    <t>Lousa em laminado melamínico texturizado, verde oficial, ´Greenboard´ - 2,50 x 1,20 m</t>
  </si>
  <si>
    <t>23.08.230</t>
  </si>
  <si>
    <t>Armário sob medida em compensado de madeira totalmente revestido em laminado melamínico texturizado, completo</t>
  </si>
  <si>
    <t>23.08.220</t>
  </si>
  <si>
    <t>Armário sob medida em compensado de madeira totalmente revestido em folheado de madeira, completo</t>
  </si>
  <si>
    <t>23.08.210</t>
  </si>
  <si>
    <t>Lousa em laminado melamínico, branco - linha comercial</t>
  </si>
  <si>
    <t>23.08.170</t>
  </si>
  <si>
    <t>Porta lisa com balcão, batente de madeira, completa - 80 x 210 cm</t>
  </si>
  <si>
    <t>23.08.160</t>
  </si>
  <si>
    <t>Lousa em laminado melamínico texturizado, verde oficial, ´Greenboard´ - 5,00 x 1,20 m</t>
  </si>
  <si>
    <t>23.08.130</t>
  </si>
  <si>
    <t>Painel em compensado naval, espessura de 25 mm</t>
  </si>
  <si>
    <t>23.08.110</t>
  </si>
  <si>
    <t>Armário tipo prateleira com subdivisão em compensado, revestido totalmente em laminado fenólico melamínico</t>
  </si>
  <si>
    <t>23.08.100</t>
  </si>
  <si>
    <t>Prateleira sob medida em compensado, revestida nas duas faces em lamimado fenólico melamínico</t>
  </si>
  <si>
    <t>23.08.080</t>
  </si>
  <si>
    <t>Tampo sob medida em compensado, revestido na face superior em laminado fenólico melamínico</t>
  </si>
  <si>
    <t>23.08.060</t>
  </si>
  <si>
    <t>Armário/gabinete embutido em MDF sob medida, revestido em laminado melamínico, com portas e prateleiras</t>
  </si>
  <si>
    <t>23.08.040</t>
  </si>
  <si>
    <t>Faixa/batedor de proteção em madeira de 20 x 5 cm, com acabamento em laminado fenólico melamínico</t>
  </si>
  <si>
    <t>23.08.030</t>
  </si>
  <si>
    <t>Faixa/batedor de proteção em madeira aparelhada natural 10 x 2,5 cm</t>
  </si>
  <si>
    <t>23.08.020</t>
  </si>
  <si>
    <t>Estrado em madeira</t>
  </si>
  <si>
    <t>23.08.010</t>
  </si>
  <si>
    <t>Marcenaria em geral</t>
  </si>
  <si>
    <t>23.08</t>
  </si>
  <si>
    <t>Porta em laminado fenólico melamínico com acabamento liso, batente metálico - 60 x 100 cm</t>
  </si>
  <si>
    <t>23.04.630</t>
  </si>
  <si>
    <t>Porta em laminado fenólico melamínico com acabamento liso, batente metálico - 120 x 210 cm</t>
  </si>
  <si>
    <t>23.04.620</t>
  </si>
  <si>
    <t>Porta em laminado fenólico melamínico com acabamento liso, batente metálico - 90 x 210 cm</t>
  </si>
  <si>
    <t>23.04.610</t>
  </si>
  <si>
    <t>Porta em laminado fenólico melamínico com acabamento liso, batente metálico - 80 x 210 cm</t>
  </si>
  <si>
    <t>23.04.600</t>
  </si>
  <si>
    <t>Porta em laminado fenólico melamínico com acabamento liso, batente metálico - 70 x 210 cm</t>
  </si>
  <si>
    <t>23.04.590</t>
  </si>
  <si>
    <t>Porta em laminado fenólico melamínico com acabamento liso, batente metálico - 60 x 160 cm</t>
  </si>
  <si>
    <t>23.04.580</t>
  </si>
  <si>
    <t>Porta em laminado melamínico estrutural com acabamento texturizado, batente em alumínio com ferragens - 60 x 180 cm</t>
  </si>
  <si>
    <t>23.04.570</t>
  </si>
  <si>
    <t>Acréscimo de bandeira - porta lisa revestida com laminado fenólico melamínico e batente metálico</t>
  </si>
  <si>
    <t>23.04.500</t>
  </si>
  <si>
    <t>Porta em laminado fenólico melamínico com acabamento liso, batente de madeira sem revestimento - 220 x 210 cm</t>
  </si>
  <si>
    <t>23.04.140</t>
  </si>
  <si>
    <t>Porta em laminado fenólico melamínico com acabamento liso, batente de madeira sem revestimento - 140 x 210 cm</t>
  </si>
  <si>
    <t>23.04.130</t>
  </si>
  <si>
    <t>Porta em laminado fenólico melamínico com acabamento liso, batente de madeira sem revestimento - 120 x 210 cm</t>
  </si>
  <si>
    <t>23.04.120</t>
  </si>
  <si>
    <t>Porta em laminado fenólico melamínico com acabamento liso, batente de madeira sem revestimento - 90 x 210 cm</t>
  </si>
  <si>
    <t>23.04.110</t>
  </si>
  <si>
    <t>Porta em laminado fenólico melamínico com acabamento liso, batente de madeira sem revestimento - 80 x 210 cm</t>
  </si>
  <si>
    <t>23.04.100</t>
  </si>
  <si>
    <t>Porta em laminado fenólico melamínico com acabamento liso, batente de madeira sem revestimento - 70 x 210 cm</t>
  </si>
  <si>
    <t>23.04.090</t>
  </si>
  <si>
    <t>Porta em laminado fenólico melamínico com batente em alumínio - 60 x 160 cm</t>
  </si>
  <si>
    <t>23.04.080</t>
  </si>
  <si>
    <t>Porta em laminado fenólico melamínico com batente em alumínio - 80 x 180 cm</t>
  </si>
  <si>
    <t>23.04.070</t>
  </si>
  <si>
    <t>Acréscimo de bandeira - porta lisa revestida com laminado fenólico melamínico e batente de madeira sem revestimento</t>
  </si>
  <si>
    <t>23.04.010</t>
  </si>
  <si>
    <t>Porta lisa laminada montada com batente</t>
  </si>
  <si>
    <t>23.04</t>
  </si>
  <si>
    <t>Porta macho e fêmea com batente metálico - 120 x 210 cm</t>
  </si>
  <si>
    <t>23.02.550</t>
  </si>
  <si>
    <t>Porta macho e fêmea com batente metálico - 90 x 210 cm</t>
  </si>
  <si>
    <t>23.02.540</t>
  </si>
  <si>
    <t>Porta macho e fêmea com batente metálico - 80 x 210 cm</t>
  </si>
  <si>
    <t>23.02.530</t>
  </si>
  <si>
    <t>Porta macho e fêmea com batente metálico - 70 x 210 cm</t>
  </si>
  <si>
    <t>23.02.520</t>
  </si>
  <si>
    <t>Acréscimo de bandeira - porta macho e fêmea com batente metálico</t>
  </si>
  <si>
    <t>23.02.500</t>
  </si>
  <si>
    <t>Porta macho e fêmea com batente de madeira - 120 x 210 cm</t>
  </si>
  <si>
    <t>23.02.060</t>
  </si>
  <si>
    <t>Porta macho e fêmea com batente de madeira - 90 x 210 cm</t>
  </si>
  <si>
    <t>23.02.050</t>
  </si>
  <si>
    <t>Porta macho e fêmea com batente de madeira - 80 x 210 cm</t>
  </si>
  <si>
    <t>23.02.040</t>
  </si>
  <si>
    <t>Porta macho e fêmea com batente de madeira - 70 x 210 cm</t>
  </si>
  <si>
    <t>23.02.030</t>
  </si>
  <si>
    <t>Acréscimo de bandeira - porta macho e fêmea com batente de madeira</t>
  </si>
  <si>
    <t>23.02.010</t>
  </si>
  <si>
    <t>Porta macho / fêmea montada com batente</t>
  </si>
  <si>
    <t>23.02</t>
  </si>
  <si>
    <t>Caixilho em madeira tipo veneziana de correr</t>
  </si>
  <si>
    <t>23.01.060</t>
  </si>
  <si>
    <t>Caixilho em madeira maximar</t>
  </si>
  <si>
    <t>23.01.050</t>
  </si>
  <si>
    <t>Janela e veneziana em madeira</t>
  </si>
  <si>
    <t>23.01</t>
  </si>
  <si>
    <t>ESQUADRIA, MARCENARIA E ELEMENTO EM MADEIRA</t>
  </si>
  <si>
    <t>23</t>
  </si>
  <si>
    <t>Abertura para vão de luminária em forro de PVC modular</t>
  </si>
  <si>
    <t>22.20.090</t>
  </si>
  <si>
    <t>Moldura de gesso simples, largura até 6,0 cm</t>
  </si>
  <si>
    <t>22.20.050</t>
  </si>
  <si>
    <t>Recolocação de forros apoiados ou encaixados</t>
  </si>
  <si>
    <t>22.20.040</t>
  </si>
  <si>
    <t>Recolocação de forros fixados</t>
  </si>
  <si>
    <t>22.20.020</t>
  </si>
  <si>
    <t>Placa em fibra de vidro revestida em PVC</t>
  </si>
  <si>
    <t>22.20.010</t>
  </si>
  <si>
    <t>Reparos, conservações e complementos - GRUPO 22</t>
  </si>
  <si>
    <t>22.20</t>
  </si>
  <si>
    <t>Brise metálico curvo e móvel termoacústico em chapa lisa de alumínio pré-pintada</t>
  </si>
  <si>
    <t>22.06.350</t>
  </si>
  <si>
    <t>Brise metálico fixo em chapa lisa alumínio pré-pintada, formato ogiva, lâmina frontal de 200 mm</t>
  </si>
  <si>
    <t>22.06.340</t>
  </si>
  <si>
    <t>Brise metálico fixo e linear em chapa lisa em alumínio pré-pintada, largura frontal de 30 mm</t>
  </si>
  <si>
    <t>22.06.330</t>
  </si>
  <si>
    <t>Brise metálico fixo e linear em chapa microperfurada alumínio pré-pintada, largura frontal de 57 mm</t>
  </si>
  <si>
    <t>22.06.320</t>
  </si>
  <si>
    <t>Brise metálico fixo em chapa microperfurada de alumínio pré-pintada</t>
  </si>
  <si>
    <t>22.06.310</t>
  </si>
  <si>
    <t>Brise metálico curvo e móvel em chapa microperfurada de alumínio pré-pintada</t>
  </si>
  <si>
    <t>22.06.300</t>
  </si>
  <si>
    <t>Brise metálico curvo e móvel termoacústico em chapa lisa aluzinc pré-pintada</t>
  </si>
  <si>
    <t>22.06.250</t>
  </si>
  <si>
    <t>Brise metálico fixo em chapa lisa aluzinc pré-pintada, formato ogiva, lâmina frontal de 200 mm</t>
  </si>
  <si>
    <t>22.06.240</t>
  </si>
  <si>
    <t>Brise metálico fixo e linear em chapa lisa aluzinc pré-pintada, largura frontal de 30 mm</t>
  </si>
  <si>
    <t>22.06.230</t>
  </si>
  <si>
    <t>Brise metálico fixo e linear em chapa microperfurada aluzinc pré-pintada, largura frontal de 57 mm</t>
  </si>
  <si>
    <t>22.06.220</t>
  </si>
  <si>
    <t>Brise metálico fixo em chapa microperfurada aluzinc pré-pintada</t>
  </si>
  <si>
    <t>22.06.210</t>
  </si>
  <si>
    <t>Brise metálico curvo e móvel em chapa microperfurada aluzinc pré-pintada</t>
  </si>
  <si>
    <t>22.06.200</t>
  </si>
  <si>
    <t>Brise em placa cimentícia, montado em perfil e chapa metálica</t>
  </si>
  <si>
    <t>22.06.130</t>
  </si>
  <si>
    <t>Brise-soleil</t>
  </si>
  <si>
    <t>22.06</t>
  </si>
  <si>
    <t>Forro metálico removível, em painéis de 625 x 625 mm, tipo colmeia</t>
  </si>
  <si>
    <t>22.04.020</t>
  </si>
  <si>
    <t>Forro metálico</t>
  </si>
  <si>
    <t>22.04</t>
  </si>
  <si>
    <t>Forro em placas acústicas de espuma semirrígida, suspensas tipo nuvem, espessura de 80 mm, modulação 1200 x 600 mm</t>
  </si>
  <si>
    <t>22.03.170</t>
  </si>
  <si>
    <t>Forro em placas acústicas de espuma semirrígida, suspensas tipo nuvem, espessura de 80 mm, modulação 1200 x 1200 mm</t>
  </si>
  <si>
    <t>22.03.160</t>
  </si>
  <si>
    <t>Forro em fibra mineral com placas acústicas removíveis de 625 x 625mm</t>
  </si>
  <si>
    <t>22.03.140</t>
  </si>
  <si>
    <t>Forro em lâmina de PVC</t>
  </si>
  <si>
    <t>22.03.070</t>
  </si>
  <si>
    <t>Forro em fibra mineral revestido em látex</t>
  </si>
  <si>
    <t>22.03.050</t>
  </si>
  <si>
    <t>Forro modular removível em PVC - 618 mm x 1243 mm</t>
  </si>
  <si>
    <t>22.03.040</t>
  </si>
  <si>
    <t>Forro em fibra mineral acústico, revestido em látex</t>
  </si>
  <si>
    <t>22.03.030</t>
  </si>
  <si>
    <t>Forro em lã de vidro revestido em PVC, espessura de 20 mm</t>
  </si>
  <si>
    <t>22.03.020</t>
  </si>
  <si>
    <t>Forro em poliestireno expandido com textura acrílica, espessura de 20 mm</t>
  </si>
  <si>
    <t>22.03.010</t>
  </si>
  <si>
    <t>Forro sintético</t>
  </si>
  <si>
    <t>22.03</t>
  </si>
  <si>
    <t>Forro de gesso removível com película rígida de PVC de 625 x 625mm</t>
  </si>
  <si>
    <t>22.02.190</t>
  </si>
  <si>
    <t>Forro em painéis de gesso acartonado, acabamento liso com película em PVC - 625 x 1250 mm, espessura de 9,5 mm, removível</t>
  </si>
  <si>
    <t>22.02.100</t>
  </si>
  <si>
    <t>Forro em painéis de gesso acartonado, com espessura de 12,5 mm, fixo</t>
  </si>
  <si>
    <t>22.02.030</t>
  </si>
  <si>
    <t>Forro em placa de gesso liso fixo</t>
  </si>
  <si>
    <t>22.02.010</t>
  </si>
  <si>
    <t>Forro de gesso</t>
  </si>
  <si>
    <t>22.02</t>
  </si>
  <si>
    <t>Beiral em tábua de angelim-vermelho / bacuri / maçaranduba macho e fêmea</t>
  </si>
  <si>
    <t>22.01.240</t>
  </si>
  <si>
    <t>Beiral em tábua de angelim-vermelho / bacuri / maçaranduba macho e fêmea com tarugamento</t>
  </si>
  <si>
    <t>22.01.220</t>
  </si>
  <si>
    <t>22.01.210</t>
  </si>
  <si>
    <t>Forro xadrez em ripas de angelim-vermelho / bacuri / maçaranduba tarugado</t>
  </si>
  <si>
    <t>22.01.080</t>
  </si>
  <si>
    <t>Forro em tábuas aparelhadas macho e fêmea de pinus tarugado</t>
  </si>
  <si>
    <t>22.01.020</t>
  </si>
  <si>
    <t>Forro em tábuas aparelhadas macho e fêmea de pinus</t>
  </si>
  <si>
    <t>22.01.010</t>
  </si>
  <si>
    <t>Forro de madeira</t>
  </si>
  <si>
    <t>22.01</t>
  </si>
  <si>
    <t>FORRO, BRISE E FACHADA</t>
  </si>
  <si>
    <t>22</t>
  </si>
  <si>
    <t>Canto externo de acabamento em PVC</t>
  </si>
  <si>
    <t>21.20.460</t>
  </si>
  <si>
    <t>Cantoneira de sobrepor em PVC de 4 x 4 cm</t>
  </si>
  <si>
    <t>21.20.410</t>
  </si>
  <si>
    <t>21.20.302</t>
  </si>
  <si>
    <t>21.20.301</t>
  </si>
  <si>
    <t>Fita adesiva antiderrapante com largura de 5 cm</t>
  </si>
  <si>
    <t>21.20.300</t>
  </si>
  <si>
    <t>Recolocação de rodapé e cordões sintéticos</t>
  </si>
  <si>
    <t>21.20.100</t>
  </si>
  <si>
    <t>Furação de piso elevado telescópico em chapa de aço</t>
  </si>
  <si>
    <t>21.20.060</t>
  </si>
  <si>
    <t>Recolocação de piso elevado telescópico metálico, inclusive estrutura de sustentação</t>
  </si>
  <si>
    <t>21.20.050</t>
  </si>
  <si>
    <t>Recolocação de piso sintético argamassado</t>
  </si>
  <si>
    <t>21.20.040</t>
  </si>
  <si>
    <t>Recolocação de piso sintético com cola</t>
  </si>
  <si>
    <t>21.20.020</t>
  </si>
  <si>
    <t>Reparos, conservações e complementos - GRUPO 21</t>
  </si>
  <si>
    <t>21.20</t>
  </si>
  <si>
    <t>Testeira flexível para arremate de degrau vinílico em PVC, espessura de 2 mm, com impermeabilização acrílica</t>
  </si>
  <si>
    <t>21.11.131</t>
  </si>
  <si>
    <t>Degrau (piso e espelho) em borracha sintética preta com testeira - colado</t>
  </si>
  <si>
    <t>21.11.050</t>
  </si>
  <si>
    <t>Degrau sintético</t>
  </si>
  <si>
    <t>21.11</t>
  </si>
  <si>
    <t>Rodapé em laminado melamínico dissipativo de 10 cm</t>
  </si>
  <si>
    <t>21.10.250</t>
  </si>
  <si>
    <t>Rodapé de cordão de poliamida</t>
  </si>
  <si>
    <t>21.10.220</t>
  </si>
  <si>
    <t>Rodapé em borracha sintética preta, até 7 cm - colado</t>
  </si>
  <si>
    <t>21.10.210</t>
  </si>
  <si>
    <t>Rodapé hospitalar flexível em PVC para piso vinílico de 7,5 cm, e= 2 mm, nível/sobrepor, com impermeabilização acrílica</t>
  </si>
  <si>
    <t>21.10.081</t>
  </si>
  <si>
    <t>Rodapé flexível para piso vinílico em PVC de 7,5 cm, e= 2 mm, curvo/plano, com impermeabilização acrílica</t>
  </si>
  <si>
    <t>21.10.071</t>
  </si>
  <si>
    <t>Rodapé para piso vinílico em PVC de 5 cm, e= 2 mm, curvo/plano, com impermeabilização acrílica</t>
  </si>
  <si>
    <t>21.10.061</t>
  </si>
  <si>
    <t>Rodapé de poliestireno de 8 cm</t>
  </si>
  <si>
    <t>21.10.051</t>
  </si>
  <si>
    <t>Rodapé de poliestireno de 7 cm</t>
  </si>
  <si>
    <t>21.10.050</t>
  </si>
  <si>
    <t>Rodapé sintético</t>
  </si>
  <si>
    <t>21.10</t>
  </si>
  <si>
    <t>Revestimento em laminado melamínico dissipativo</t>
  </si>
  <si>
    <t>21.07.010</t>
  </si>
  <si>
    <t>Revestimento sintético</t>
  </si>
  <si>
    <t>21.07</t>
  </si>
  <si>
    <t>Piso em painel com miolo de madeira contraplacado por lâminas de madeira e externamente por chapas em CRFS - espessura de 40 mm</t>
  </si>
  <si>
    <t>21.05.010</t>
  </si>
  <si>
    <t>Revestimento em cimento reforçado com fio sintético (CRFS)</t>
  </si>
  <si>
    <t>21.05</t>
  </si>
  <si>
    <t>Revestimento com carpete para tráfego intenso, uso comercial, tipo bouclê de 6 mm</t>
  </si>
  <si>
    <t>21.04.110</t>
  </si>
  <si>
    <t>Revestimento com carpete para tráfego moderado, uso comercial, tipo bouclê de 5,4 até 8 mm</t>
  </si>
  <si>
    <t>21.04.100</t>
  </si>
  <si>
    <t>Forração e carpete</t>
  </si>
  <si>
    <t>21.04</t>
  </si>
  <si>
    <t>Revestimento em placas de alumínio composto "ACM" com espessura de 4 mm e acabamento em PVDF</t>
  </si>
  <si>
    <t>21.03.151</t>
  </si>
  <si>
    <t>Piso elevado tipo telescópico em chapa de aço, sem revestimento</t>
  </si>
  <si>
    <t>21.03.090</t>
  </si>
  <si>
    <t>Revestimento em aço inoxidável AISI 304, liga 18,8, chapa 20, com espessura de 1 mm, acabamento escovado com grana especial</t>
  </si>
  <si>
    <t>21.03.010</t>
  </si>
  <si>
    <t>Revestimento metálico</t>
  </si>
  <si>
    <t>21.03</t>
  </si>
  <si>
    <t>Revestimento vinílico autoportante de 4 mm, com impermeabilização acrílica.</t>
  </si>
  <si>
    <t>21.02.311</t>
  </si>
  <si>
    <t>Revestimento vinílico autoportante acústico com espessura de 4,5 mm, com impermeabilização acrílica</t>
  </si>
  <si>
    <t>21.02.310</t>
  </si>
  <si>
    <t>Revestimento vinílico heterogêneo flexível em réguas com espessura de 3 mm, com impermeabilização acrílica</t>
  </si>
  <si>
    <t>21.02.291</t>
  </si>
  <si>
    <t>Revestimento vinílico flexível em manta homogênea com espessura de 2 mm, com impermeabilização acrílica</t>
  </si>
  <si>
    <t>21.02.281</t>
  </si>
  <si>
    <t>Revestimento vinílico em manta heterogênea com espessura de 2 mm, com impermeabilização acrílica</t>
  </si>
  <si>
    <t>21.02.271</t>
  </si>
  <si>
    <t>Revestimento vinílico de 3,2 mm, para tráfego intenso, com impermeabilizante acrílico</t>
  </si>
  <si>
    <t>21.02.060</t>
  </si>
  <si>
    <t>Revestimento vinílico de 2 mm, para tráfego médio, com impermeabilizante acrílico</t>
  </si>
  <si>
    <t>21.02.050</t>
  </si>
  <si>
    <t>Revestimento vinílico</t>
  </si>
  <si>
    <t>21.02</t>
  </si>
  <si>
    <t>Revestimento em borracha sintética preta de 7 mm - argamassado</t>
  </si>
  <si>
    <t>21.01.130</t>
  </si>
  <si>
    <t>Revestimento em borracha sintética preta de 4 mm - colado</t>
  </si>
  <si>
    <t>21.01.100</t>
  </si>
  <si>
    <t>Revestimento em borracha</t>
  </si>
  <si>
    <t>21.01</t>
  </si>
  <si>
    <t>REVESTIMENTOS SINTÉTICOS E METÁLICOS</t>
  </si>
  <si>
    <t>21</t>
  </si>
  <si>
    <t>Raspagem com calafetação e aplicação de cera</t>
  </si>
  <si>
    <t>20.20.220</t>
  </si>
  <si>
    <t>Raspagem com calafetação e aplicação de verniz sinteco</t>
  </si>
  <si>
    <t>20.20.200</t>
  </si>
  <si>
    <t>Recolocação de rodapé e cordão de madeira</t>
  </si>
  <si>
    <t>20.20.100</t>
  </si>
  <si>
    <t>Recolocação de tacos soltos com cola</t>
  </si>
  <si>
    <t>20.20.040</t>
  </si>
  <si>
    <t>Recolocação de soalho em madeira</t>
  </si>
  <si>
    <t>20.20.020</t>
  </si>
  <si>
    <t>Reparos, conservações e complementos - GRUPO 20</t>
  </si>
  <si>
    <t>20.20</t>
  </si>
  <si>
    <t>Cordão de madeira</t>
  </si>
  <si>
    <t>20.10.120</t>
  </si>
  <si>
    <t>Rodapé de madeira de 7 x 1,5 cm</t>
  </si>
  <si>
    <t>20.10.040</t>
  </si>
  <si>
    <t>Rodapé de madeira de 5 x 1,5 cm</t>
  </si>
  <si>
    <t>20.10.020</t>
  </si>
  <si>
    <t>Rodapé de madeira</t>
  </si>
  <si>
    <t>20.10</t>
  </si>
  <si>
    <t>Piso em tacos de Ipê colado</t>
  </si>
  <si>
    <t>20.04.020</t>
  </si>
  <si>
    <t>Tacos</t>
  </si>
  <si>
    <t>20.04</t>
  </si>
  <si>
    <t>Soalho em tábua de madeira aparelhada</t>
  </si>
  <si>
    <t>20.03.010</t>
  </si>
  <si>
    <t>Soalho de madeira</t>
  </si>
  <si>
    <t>20.03</t>
  </si>
  <si>
    <t>Lambril em madeira macho/fêmea tarugado, exceto pinus</t>
  </si>
  <si>
    <t>20.01.040</t>
  </si>
  <si>
    <t>Lambris de madeira</t>
  </si>
  <si>
    <t>20.01</t>
  </si>
  <si>
    <t>REVESTIMENTO EM MADEIRA</t>
  </si>
  <si>
    <t>20</t>
  </si>
  <si>
    <t>Recolocação de mármore, pedras e granitos, assentes com massa</t>
  </si>
  <si>
    <t>19.20.020</t>
  </si>
  <si>
    <t>Reparos, conservações e complementos - GRUPO 19</t>
  </si>
  <si>
    <t>19.20</t>
  </si>
  <si>
    <t>Peitoril e/ou soleira em ardósia com espessura de 2 cm e largura até 20 cm</t>
  </si>
  <si>
    <t>19.03.290</t>
  </si>
  <si>
    <t>Rodapé em pedra ardósia com 7 cm de altura</t>
  </si>
  <si>
    <t>19.03.270</t>
  </si>
  <si>
    <t>Revestimento em pedra ardósia selecionada</t>
  </si>
  <si>
    <t>19.03.260</t>
  </si>
  <si>
    <t>Rodapé em pedra mineira simples com 10 cm de altura</t>
  </si>
  <si>
    <t>19.03.220</t>
  </si>
  <si>
    <t>Rodapé em pedra Miracema com 11,5 cm de altura</t>
  </si>
  <si>
    <t>19.03.110</t>
  </si>
  <si>
    <t>Rodapé em pedra Miracema com 5,75 cm de altura</t>
  </si>
  <si>
    <t>19.03.100</t>
  </si>
  <si>
    <t>Revestimento em pedra Miracema</t>
  </si>
  <si>
    <t>19.03.090</t>
  </si>
  <si>
    <t>Revestimento em pedra mineira comum</t>
  </si>
  <si>
    <t>19.03.060</t>
  </si>
  <si>
    <t>Revestimento em pedra tipo arenito comum</t>
  </si>
  <si>
    <t>19.03.020</t>
  </si>
  <si>
    <t>Pedra</t>
  </si>
  <si>
    <t>19.03</t>
  </si>
  <si>
    <t>Rodapé em mármore branco, com 7 cm de altura</t>
  </si>
  <si>
    <t>19.02.250</t>
  </si>
  <si>
    <t>Degrau e espelho em mármore travertino nacional</t>
  </si>
  <si>
    <t>19.02.240</t>
  </si>
  <si>
    <t>Degrau e espelho em mármore branco</t>
  </si>
  <si>
    <t>19.02.220</t>
  </si>
  <si>
    <t>Revestimento em mármore travertino nacional de 3 cm, assente com massa</t>
  </si>
  <si>
    <t>19.02.080</t>
  </si>
  <si>
    <t>Revestimento em mármore branco de 3 cm, assente com massa</t>
  </si>
  <si>
    <t>19.02.060</t>
  </si>
  <si>
    <t>Revestimento em mármore travertino nacional de 2 cm, assente com massa</t>
  </si>
  <si>
    <t>19.02.040</t>
  </si>
  <si>
    <t>Revestimento em mármore branco de 2 cm, assente com massa</t>
  </si>
  <si>
    <t>19.02.020</t>
  </si>
  <si>
    <t>Mármore</t>
  </si>
  <si>
    <t>19.02</t>
  </si>
  <si>
    <t>Soleira / peitoril em granito jateado de 20 a 30cm, com espessura de 2 cm, assente com massa</t>
  </si>
  <si>
    <t>19.01.440</t>
  </si>
  <si>
    <t>Degrau e espelho em granito jateado, com espessura de 2 cm, assente com massa</t>
  </si>
  <si>
    <t>19.01.430</t>
  </si>
  <si>
    <t>Rodapé em granito jateado, com altura de 7 cm, assente com massa</t>
  </si>
  <si>
    <t>19.01.420</t>
  </si>
  <si>
    <t>Revestimento em granito jateado, com espessura de 2,0 cm, assente com massa</t>
  </si>
  <si>
    <t>19.01.410</t>
  </si>
  <si>
    <t>Peitoril e/ou soleira em granito com espessura de 2 cm e largura de 21 até 30 cm</t>
  </si>
  <si>
    <t>19.01.390</t>
  </si>
  <si>
    <t>Rodapé em granito com altura de 7,01 a 10 cm</t>
  </si>
  <si>
    <t>19.01.320</t>
  </si>
  <si>
    <t>Degrau e espelho de granito</t>
  </si>
  <si>
    <t>19.01.120</t>
  </si>
  <si>
    <t>Peitoril e/ou soleira em granito com espessura de 2 cm e largura até 20 cm</t>
  </si>
  <si>
    <t>19.01.060</t>
  </si>
  <si>
    <t>Revestimento em granito com 3 cm de espessura, assente com massa</t>
  </si>
  <si>
    <t>19.01.040</t>
  </si>
  <si>
    <t>Revestimento em granito com 2 cm de espessura, assente com massa</t>
  </si>
  <si>
    <t>19.01.020</t>
  </si>
  <si>
    <t>Rodapé em granito com 7 cm de altura</t>
  </si>
  <si>
    <t>19.01.010</t>
  </si>
  <si>
    <t>Granito</t>
  </si>
  <si>
    <t>19.01</t>
  </si>
  <si>
    <t>REVESTIMENTO EM PEDRA</t>
  </si>
  <si>
    <t>19</t>
  </si>
  <si>
    <t>18.13.010</t>
  </si>
  <si>
    <t>18.13</t>
  </si>
  <si>
    <t>Revestimento em pastilha de porcelana natural ou esmaltada de 2,5 x 2,5 cm, assentado e rejuntado com argamassa colante industrializada</t>
  </si>
  <si>
    <t>18.12.120</t>
  </si>
  <si>
    <t>Revestimento em pastilha de porcelana natural ou esmaltada de 5 x 5 cm, assentado e rejuntado com argamassa colante industrializada</t>
  </si>
  <si>
    <t>18.12.020</t>
  </si>
  <si>
    <t>Revestimentos em pastilhas e mosaicos</t>
  </si>
  <si>
    <t>18.12</t>
  </si>
  <si>
    <t>18.11.002</t>
  </si>
  <si>
    <t>18.11</t>
  </si>
  <si>
    <t>Rodapé em porcelanato técnico polido para áreas internas e ambientes de médio tráfego, grupo de absorção BIa, assentado com argamassa colante industrializada, rejuntado</t>
  </si>
  <si>
    <t>18.08.180</t>
  </si>
  <si>
    <t>Revestimento em porcelanato técnico polido para áreas internas e ambientes de médio tráfego, grupo de absorção BIa, coeficiente de atrito I, assentado com argamassa colante industrializada, rejuntado</t>
  </si>
  <si>
    <t>18.08.170</t>
  </si>
  <si>
    <t>Rodapé em porcelanato técnico antiácido para áreas de alto tráfego, grupo de absorção BIa, assentado com argamassa colante industrializada e rejuntado com resina epóxi</t>
  </si>
  <si>
    <t>18.08.140</t>
  </si>
  <si>
    <t>Revestimento em porcelanato técnico antiácido para áreas de alto tráfego, grupo de absorção BIa, assentado com argamassa colante industrializada e rejuntado com resina epóxi</t>
  </si>
  <si>
    <t>18.08.130</t>
  </si>
  <si>
    <t>Rodapé em porcelanato técnico antiderrapante para áreas internas, grupo de absorção BIa, assentado com argamassa colante industrializada, rejuntado</t>
  </si>
  <si>
    <t>18.08.120</t>
  </si>
  <si>
    <t>Revestimento em porcelanato técnico antiderrapante para áreas externas, grupo de absorção BIa, assentado com argamassa colante industrializada, rejuntado</t>
  </si>
  <si>
    <t>18.08.110</t>
  </si>
  <si>
    <t>Rodapé em porcelanato esmaltado acetinado para áreas internas e ambientes com acesso ao exterior, grupo de absorção BIa, resistência química B, assentado com argamassa colante industrializada, rejuntado</t>
  </si>
  <si>
    <t>18.08.100</t>
  </si>
  <si>
    <t>Revestimento em porcelanato esmaltado acetinado para áreas internas e ambientes com acesso ao exterior, grupo de absorção BIa, resistência química B, assentado com argamassa colante industrializada, rejuntado</t>
  </si>
  <si>
    <t>18.08.090</t>
  </si>
  <si>
    <t>Revestimento em porcelanato</t>
  </si>
  <si>
    <t>18.08</t>
  </si>
  <si>
    <t>18.07.310</t>
  </si>
  <si>
    <t>18.07.250</t>
  </si>
  <si>
    <t>18.07.230</t>
  </si>
  <si>
    <t>18.07.210</t>
  </si>
  <si>
    <t>18.07.170</t>
  </si>
  <si>
    <t>18.07.160</t>
  </si>
  <si>
    <t>Rodapé em placa cerâmica não esmaltada extrudada de alta resistência química e mecânica, altura de 10 cm, uso industrial, assentado com argamassa química bicomponente</t>
  </si>
  <si>
    <t>18.07.080</t>
  </si>
  <si>
    <t>Placa cerâmica não esmaltada extrudada de alta resistência química e mecânica, espessura de 14 mm, uso industrial, assentado com argamassa química bicomponente</t>
  </si>
  <si>
    <t>18.07.040</t>
  </si>
  <si>
    <t>Placa cerâmica não esmaltada extrudada de alta resistência química e mecânica, espessura de 9 mm, uso industrial, assentado com argamassa química bicomponente</t>
  </si>
  <si>
    <t>18.07.020</t>
  </si>
  <si>
    <t>18.07</t>
  </si>
  <si>
    <t>Rejuntamento de rodapé em placas cerâmicas com argamassa industrializada para rejunte, altura até 10 cm, juntas acima de 5 até 10 mm</t>
  </si>
  <si>
    <t>18.06.530</t>
  </si>
  <si>
    <t>Rejuntamento de rodapé em placas cerâmicas com cimento branco, altura até 10 cm, juntas acima de 5 até 10 mm</t>
  </si>
  <si>
    <t>18.06.520</t>
  </si>
  <si>
    <t>Rejuntamento de rodapé em placas cerâmicas com argamassa industrializada para rejunte, altura até 10 cm, juntas acima de 3 até 5 mm</t>
  </si>
  <si>
    <t>18.06.510</t>
  </si>
  <si>
    <t>Rejuntamento de rodapé em placas cerâmicas com cimento branco, altura até 10 cm, juntas acima de 3 até 5 mm</t>
  </si>
  <si>
    <t>18.06.500</t>
  </si>
  <si>
    <t>Rejuntamento em placas cerâmicas com argamassa industrializada para rejunte, juntas acima de 5 até 10 mm</t>
  </si>
  <si>
    <t>18.06.430</t>
  </si>
  <si>
    <t>Rejuntamento em placas cerâmicas com cimento branco, juntas acima de 5 até 10 mm</t>
  </si>
  <si>
    <t>18.06.420</t>
  </si>
  <si>
    <t>Rejuntamento em placas cerâmicas com argamassa industrializada para rejunte, juntas acima de 3 até 5 mm</t>
  </si>
  <si>
    <t>18.06.410</t>
  </si>
  <si>
    <t>Rejuntamento em placas cerâmicas com cimento branco, juntas acima de 3 até 5 mm</t>
  </si>
  <si>
    <t>18.06.400</t>
  </si>
  <si>
    <t>Placas cerâmicas esmaltadas prensadas</t>
  </si>
  <si>
    <t>18.06</t>
  </si>
  <si>
    <t>Revestimento em plaqueta laminada, áreas internas e externas, sem rejunte</t>
  </si>
  <si>
    <t>18.05.020</t>
  </si>
  <si>
    <t>Plaquetas laminadas para revestimentos</t>
  </si>
  <si>
    <t>18.05</t>
  </si>
  <si>
    <t>REVESTIMENTO CERÂMICO</t>
  </si>
  <si>
    <t>18</t>
  </si>
  <si>
    <t>Resina poliuretano para degrau de granilite</t>
  </si>
  <si>
    <t>17.40.200</t>
  </si>
  <si>
    <t>Resina epóxi para degrau de granilite</t>
  </si>
  <si>
    <t>17.40.190</t>
  </si>
  <si>
    <t>Resina acrílica para degrau de granilite</t>
  </si>
  <si>
    <t>17.40.180</t>
  </si>
  <si>
    <t>Resina poliuretano para piso de granilite</t>
  </si>
  <si>
    <t>17.40.170</t>
  </si>
  <si>
    <t>Resina epóxi para piso de granilite</t>
  </si>
  <si>
    <t>17.40.160</t>
  </si>
  <si>
    <t>Resina acrílica para piso de granilite</t>
  </si>
  <si>
    <t>17.40.150</t>
  </si>
  <si>
    <t>Faixa antiderrapante definitiva para degraus, soleiras, patamares ou pisos</t>
  </si>
  <si>
    <t>17.40.110</t>
  </si>
  <si>
    <t>Reparos em rodapé de granilite - estucamento e polimento</t>
  </si>
  <si>
    <t>17.40.070</t>
  </si>
  <si>
    <t>Reparos em peitoril de granilite - estucamento e polimento</t>
  </si>
  <si>
    <t>17.40.050</t>
  </si>
  <si>
    <t>Reparos em degrau de granilite - estucamento e polimento</t>
  </si>
  <si>
    <t>17.40.030</t>
  </si>
  <si>
    <t>Reparos em pisos de alta resistência fundidos no local - estucamento e polimento</t>
  </si>
  <si>
    <t>17.40.020</t>
  </si>
  <si>
    <t>Reparos em piso de granilite - estucamento e polimento</t>
  </si>
  <si>
    <t>17.40.010</t>
  </si>
  <si>
    <t>Reparos e conservações em massa e concreto - GRUPO 17</t>
  </si>
  <si>
    <t>17.40</t>
  </si>
  <si>
    <t>Revestimento texturizado acrílico com microagregados minerais</t>
  </si>
  <si>
    <t>17.20.140</t>
  </si>
  <si>
    <t>Revestimento em granito lavado tipo Fulget uso externo</t>
  </si>
  <si>
    <t>17.20.060</t>
  </si>
  <si>
    <t>Friso para junta de dilatação em revestimento de granito lavado tipo Fulget</t>
  </si>
  <si>
    <t>17.20.050</t>
  </si>
  <si>
    <t>Revestimento em granito lavado tipo Fulget uso externo, em faixas até 40 cm</t>
  </si>
  <si>
    <t>17.20.040</t>
  </si>
  <si>
    <t>Massa raspada</t>
  </si>
  <si>
    <t>17.20.020</t>
  </si>
  <si>
    <t>Revestimento especial fundido no local</t>
  </si>
  <si>
    <t>17.20</t>
  </si>
  <si>
    <t>Rodapé qualquer em alta resistência moldado no local até 10 cm</t>
  </si>
  <si>
    <t>17.12.240</t>
  </si>
  <si>
    <t>Degrau em alta resistência 12 mm</t>
  </si>
  <si>
    <t>17.12.140</t>
  </si>
  <si>
    <t>Degrau em alta resistência 8 mm</t>
  </si>
  <si>
    <t>17.12.120</t>
  </si>
  <si>
    <t>Soleira em alta resistência moldada no local</t>
  </si>
  <si>
    <t>17.12.100</t>
  </si>
  <si>
    <t>Piso em alta resistência moldado no local 12 mm</t>
  </si>
  <si>
    <t>17.12.060</t>
  </si>
  <si>
    <t>Piso em alta resistência moldado no local 8 mm</t>
  </si>
  <si>
    <t>17.12.020</t>
  </si>
  <si>
    <t>Revestimento industrial fundido no local</t>
  </si>
  <si>
    <t>17.12</t>
  </si>
  <si>
    <t>Piso em placas de granilite, acabamento encerado</t>
  </si>
  <si>
    <t>17.10.430</t>
  </si>
  <si>
    <t>Soleira em placas pré-moldadas de granilite, acabamento encerado, até 30 cm</t>
  </si>
  <si>
    <t>17.10.420</t>
  </si>
  <si>
    <t>Rodapé em placas pré-moldadas de granilite, acabamento encerado, até 10 cm</t>
  </si>
  <si>
    <t>17.10.410</t>
  </si>
  <si>
    <t>Rodapé qualquer em granilite moldado no local até 10 cm</t>
  </si>
  <si>
    <t>17.10.200</t>
  </si>
  <si>
    <t>Degrau em granilite moldado no local</t>
  </si>
  <si>
    <t>17.10.120</t>
  </si>
  <si>
    <t>Soleira em granilite moldado no local</t>
  </si>
  <si>
    <t>17.10.100</t>
  </si>
  <si>
    <t>Piso em granilite moldado no local</t>
  </si>
  <si>
    <t>17.10.020</t>
  </si>
  <si>
    <t>Revestimento em granilite fundido no local</t>
  </si>
  <si>
    <t>17.10</t>
  </si>
  <si>
    <t>Peitoril em concreto simples</t>
  </si>
  <si>
    <t>17.05.420</t>
  </si>
  <si>
    <t>Soleira em concreto simples</t>
  </si>
  <si>
    <t>17.05.320</t>
  </si>
  <si>
    <t>Piso com requadro em concreto simples com controle fck = 25 MPa</t>
  </si>
  <si>
    <t>17.05.100</t>
  </si>
  <si>
    <t>Piso em placas pré-moldadas de concreto rejuntado com grama</t>
  </si>
  <si>
    <t>17.05.080</t>
  </si>
  <si>
    <t>Piso com requadro em concreto simples com controle fck = 20 MPa</t>
  </si>
  <si>
    <t>17.05.070</t>
  </si>
  <si>
    <t>Piso com requadro em concreto simples sem controle de fck</t>
  </si>
  <si>
    <t>17.05.020</t>
  </si>
  <si>
    <t>Revestimento em concreto</t>
  </si>
  <si>
    <t>17.05</t>
  </si>
  <si>
    <t>Revestimento em gesso liso desempenado sobre bloco</t>
  </si>
  <si>
    <t>17.04.040</t>
  </si>
  <si>
    <t>Revestimento em gesso liso desempenado sobre emboço</t>
  </si>
  <si>
    <t>17.04.020</t>
  </si>
  <si>
    <t>Revestimento em gesso</t>
  </si>
  <si>
    <t>17.04</t>
  </si>
  <si>
    <t>Rodapé em cimentado desempenado e alisado com altura 15 cm</t>
  </si>
  <si>
    <t>17.03.330</t>
  </si>
  <si>
    <t>Rodapé em cimentado desempenado e alisado com altura 10 cm</t>
  </si>
  <si>
    <t>17.03.320</t>
  </si>
  <si>
    <t>Rodapé em cimentado desempenado e alisado com altura 7 cm</t>
  </si>
  <si>
    <t>17.03.310</t>
  </si>
  <si>
    <t>Rodapé em cimentado desempenado e alisado com altura 5 cm</t>
  </si>
  <si>
    <t>17.03.300</t>
  </si>
  <si>
    <t>Degrau em cimentado</t>
  </si>
  <si>
    <t>17.03.200</t>
  </si>
  <si>
    <t>Cimentado áspero com caneluras</t>
  </si>
  <si>
    <t>17.03.100</t>
  </si>
  <si>
    <t>Cimentado semi-áspero</t>
  </si>
  <si>
    <t>17.03.080</t>
  </si>
  <si>
    <t>Cimentado desempenado e alisado com corante (queimado)</t>
  </si>
  <si>
    <t>17.03.060</t>
  </si>
  <si>
    <t>Cimentado desempenado e alisado (queimado)</t>
  </si>
  <si>
    <t>17.03.040</t>
  </si>
  <si>
    <t>Cimentado desempenado</t>
  </si>
  <si>
    <t>17.03.020</t>
  </si>
  <si>
    <t>Revestimento em cimentado</t>
  </si>
  <si>
    <t>17.03</t>
  </si>
  <si>
    <t>Emboço desempenado com argamassa industrializada</t>
  </si>
  <si>
    <t>17.02.330</t>
  </si>
  <si>
    <t>Barra lisa com acabamento em nata de cimento</t>
  </si>
  <si>
    <t>17.02.260</t>
  </si>
  <si>
    <t>Argamassa decorativa para revestimento em parede interna e externa</t>
  </si>
  <si>
    <t>17.02.250</t>
  </si>
  <si>
    <t>Reboco</t>
  </si>
  <si>
    <t>17.02.220</t>
  </si>
  <si>
    <t>Emboço desempenado com espuma de poliéster</t>
  </si>
  <si>
    <t>17.02.140</t>
  </si>
  <si>
    <t>Emboço comum</t>
  </si>
  <si>
    <t>17.02.120</t>
  </si>
  <si>
    <t>Chapisco rústico com pedra britada nº 1</t>
  </si>
  <si>
    <t>17.02.080</t>
  </si>
  <si>
    <t>Chapisco fino peneirado</t>
  </si>
  <si>
    <t>17.02.060</t>
  </si>
  <si>
    <t>Chapisco com bianco</t>
  </si>
  <si>
    <t>17.02.040</t>
  </si>
  <si>
    <t>Chapisco</t>
  </si>
  <si>
    <t>17.02.020</t>
  </si>
  <si>
    <t>Revestimento em argamassa</t>
  </si>
  <si>
    <t>17.02</t>
  </si>
  <si>
    <t>Argamassa de cimento e areia - traço 1:3, com adesivo acrílico</t>
  </si>
  <si>
    <t>17.01.120</t>
  </si>
  <si>
    <t>Regularização de piso com nata de cimento e bianco</t>
  </si>
  <si>
    <t>17.01.060</t>
  </si>
  <si>
    <t>Regularização de piso com nata de cimento</t>
  </si>
  <si>
    <t>17.01.050</t>
  </si>
  <si>
    <t>Lastro de concreto impermeabilizado</t>
  </si>
  <si>
    <t>17.01.040</t>
  </si>
  <si>
    <t>Argamassa com aditivo expansor</t>
  </si>
  <si>
    <t>17.01.030</t>
  </si>
  <si>
    <t>Argamassa de regularização e/ou proteção</t>
  </si>
  <si>
    <t>17.01.020</t>
  </si>
  <si>
    <t>Argamassa de proteção com argila expandida</t>
  </si>
  <si>
    <t>17.01.010</t>
  </si>
  <si>
    <t>Regularização de base</t>
  </si>
  <si>
    <t>17.01</t>
  </si>
  <si>
    <t>REVESTIMENTO EM MASSA OU FUNDIDO NO LOCAL</t>
  </si>
  <si>
    <t>17</t>
  </si>
  <si>
    <t>Recolocação de telha em fibrocimento ou CRFS, perfil modulado ou trapezoidal</t>
  </si>
  <si>
    <t>16.40.150</t>
  </si>
  <si>
    <t>Recolocação de telha em fibrocimento ou CRFS, perfil ondulado</t>
  </si>
  <si>
    <t>16.40.140</t>
  </si>
  <si>
    <t>Recolocação de telhas de barro tipo francesa</t>
  </si>
  <si>
    <t>16.40.120</t>
  </si>
  <si>
    <t>Recolocação de domo de acrílico, inclusive perfis metálicos de fixação</t>
  </si>
  <si>
    <t>16.40.090</t>
  </si>
  <si>
    <t>Recolocação de telha de barro tipo plan</t>
  </si>
  <si>
    <t>16.40.080</t>
  </si>
  <si>
    <t>Recolocação de telha de barro tipo colonial/paulistinha</t>
  </si>
  <si>
    <t>16.40.060</t>
  </si>
  <si>
    <t>Recolocação de cumeeiras e espigões de barro</t>
  </si>
  <si>
    <t>16.40.040</t>
  </si>
  <si>
    <t>Reparos, conservações e complementos - GRUPO 16</t>
  </si>
  <si>
    <t>16.40</t>
  </si>
  <si>
    <t>Rufo pré-moldado em concreto, de 20 x 50 x 26 cm</t>
  </si>
  <si>
    <t>16.33.410</t>
  </si>
  <si>
    <t>Rufo pré-moldado em concreto, de 14 x 50 x 18,5 cm</t>
  </si>
  <si>
    <t>16.33.400</t>
  </si>
  <si>
    <t>Calha, rufo, afins em chapa galvanizada nº 26 - corte 0,50 m</t>
  </si>
  <si>
    <t>16.33.100</t>
  </si>
  <si>
    <t>Calha, rufo, afins em chapa galvanizada nº 26 - corte 0,33 m</t>
  </si>
  <si>
    <t>16.33.080</t>
  </si>
  <si>
    <t>Calha, rufo, afins em chapa galvanizada nº 24 - corte 1,00 m</t>
  </si>
  <si>
    <t>16.33.060</t>
  </si>
  <si>
    <t>Calha, rufo, afins em chapa galvanizada nº 24 - corte 0,50 m</t>
  </si>
  <si>
    <t>16.33.040</t>
  </si>
  <si>
    <t>Calha, rufo, afins em chapa galvanizada nº 24 - corte 0,33 m</t>
  </si>
  <si>
    <t>16.33.020</t>
  </si>
  <si>
    <t>Calhas e rufos</t>
  </si>
  <si>
    <t>16.33</t>
  </si>
  <si>
    <t>Cobertura curva em policarbonato alveolar bronze 10 mm</t>
  </si>
  <si>
    <t>16.32.130</t>
  </si>
  <si>
    <t>Cobertura plana em policarbonato alveolar 10 mm</t>
  </si>
  <si>
    <t>16.32.120</t>
  </si>
  <si>
    <t>Cobertura curva em chapa de policarbonato alveolar bronze de 6 mm</t>
  </si>
  <si>
    <t>16.32.070</t>
  </si>
  <si>
    <t>Painel, chapas e fechamento</t>
  </si>
  <si>
    <t>16.32</t>
  </si>
  <si>
    <t>Domo de acrílico fixado em perfis de alumínio</t>
  </si>
  <si>
    <t>16.30.020</t>
  </si>
  <si>
    <t>Domos</t>
  </si>
  <si>
    <t>16.30</t>
  </si>
  <si>
    <t>Telhas de vidro para iluminação tipo colonial/paulistinha</t>
  </si>
  <si>
    <t>16.20.040</t>
  </si>
  <si>
    <t>Telhas de vidro para iluminação tipo italiana</t>
  </si>
  <si>
    <t>16.20.030</t>
  </si>
  <si>
    <t>Telhas de vidro para iluminação tipo francesa</t>
  </si>
  <si>
    <t>16.20.020</t>
  </si>
  <si>
    <t>Telhamento em vidro</t>
  </si>
  <si>
    <t>16.20</t>
  </si>
  <si>
    <t>Cumeeira para telha de poliéster perfil trapezoidal 90</t>
  </si>
  <si>
    <t>16.16.420</t>
  </si>
  <si>
    <t>Cumeeira para telha de poliéster perfil trapezoidal 49</t>
  </si>
  <si>
    <t>16.16.400</t>
  </si>
  <si>
    <t>Telha em poliéster reforçado com fibras de vidro, perfil trapezoidal 90</t>
  </si>
  <si>
    <t>16.16.180</t>
  </si>
  <si>
    <t>Telha em poliéster reforçado com fibras de vidro, perfil trapezoidal 49</t>
  </si>
  <si>
    <t>16.16.160</t>
  </si>
  <si>
    <t>Telha ondulada translúcida em polipropileno</t>
  </si>
  <si>
    <t>16.16.040</t>
  </si>
  <si>
    <t>Telhamento em material sintético</t>
  </si>
  <si>
    <t>16.16</t>
  </si>
  <si>
    <t>Telhamento em chapa de aço galvanizado autoportante, perfil trapezoidal, com espessura de 0,80 mm e altura de 120 mm</t>
  </si>
  <si>
    <t>16.13.140</t>
  </si>
  <si>
    <t>Telhamento em chapa de aço com pintura poliéster, tipo sanduíche, espessura de 0,50 mm, com poliestireno expandido</t>
  </si>
  <si>
    <t>16.13.130</t>
  </si>
  <si>
    <t>Telhamento em chapa de aço pré-pintada com epóxi e poliéster, tipo sanduiche, espessura de 0,50 mm, com poliuretano</t>
  </si>
  <si>
    <t>16.13.070</t>
  </si>
  <si>
    <t>Telhamento em chapa de aço pré-pintada com epóxi e poliéster, tipo sanduiche, espessura de 0,50 mm, com lã de rocha</t>
  </si>
  <si>
    <t>16.13.060</t>
  </si>
  <si>
    <t>Telhamento metálico especial</t>
  </si>
  <si>
    <t>16.13</t>
  </si>
  <si>
    <t>Cumeeira em chapa de aço pré-pintada com epóxi e poliéster, perfil ondulado, com espessura de 0,50 mm</t>
  </si>
  <si>
    <t>16.12.220</t>
  </si>
  <si>
    <t>Cumeeira em chapa de aço pré-pintada com epóxi e poliéster, perfil trapezoidal, com espessura de 0,50 mm</t>
  </si>
  <si>
    <t>16.12.200</t>
  </si>
  <si>
    <t>Telhamento em chapa de aço pré-pintada com epóxi e poliéster, perfil trapezoidal, com espessura de 0,50 mm e altura 40 mm</t>
  </si>
  <si>
    <t>16.12.060</t>
  </si>
  <si>
    <t>Telhamento em chapa de aço pré-pintada com epóxi e poliéster, perfil trapezoidal, com espessura de 0,80 mm e altura de 100 mm</t>
  </si>
  <si>
    <t>16.12.050</t>
  </si>
  <si>
    <t>Telhamento em chapa de aço pré-pintada com epóxi e poliéster, perfil ondulado calandrado, com espessura de 0,80 mm</t>
  </si>
  <si>
    <t>16.12.040</t>
  </si>
  <si>
    <t>Telhamento em chapa de aço pré-pintada com epóxi e poliéster, perfil ondulado, com espessura de 0,50 mm</t>
  </si>
  <si>
    <t>16.12.020</t>
  </si>
  <si>
    <t>Telhamento metálico comum</t>
  </si>
  <si>
    <t>16.12</t>
  </si>
  <si>
    <t>Cumeeira em fibra vegetal, lisa com espessura de 3 mm</t>
  </si>
  <si>
    <t>16.10.100</t>
  </si>
  <si>
    <t>Telha em fibra vegetal, perfil ondulado com espessura de 3 mm</t>
  </si>
  <si>
    <t>16.10.020</t>
  </si>
  <si>
    <t>Telhamento em madeira, ou fibra vegetal</t>
  </si>
  <si>
    <t>16.10</t>
  </si>
  <si>
    <t>Rufo em cimento reforçado com fio sintético CRFS - perfil ondulado</t>
  </si>
  <si>
    <t>16.03.400</t>
  </si>
  <si>
    <t>Espigão em cimento reforçado com fio sintético CRFS - perfil modulado</t>
  </si>
  <si>
    <t>16.03.370</t>
  </si>
  <si>
    <t>Espigão em cimento reforçado com fio sintético CRFS - perfil ondulado</t>
  </si>
  <si>
    <t>16.03.360</t>
  </si>
  <si>
    <t>Cumeeira normal em cimento reforçado com fio sintético CRFS - perfil modulado</t>
  </si>
  <si>
    <t>16.03.330</t>
  </si>
  <si>
    <t>Cumeeira normal em cimento reforçado com fio sintético CRFS - perfil trapezoidal 44 cm</t>
  </si>
  <si>
    <t>16.03.320</t>
  </si>
  <si>
    <t>Cumeeira universal em cimento reforçado com fio sintético CRFS - perfil ondulado</t>
  </si>
  <si>
    <t>16.03.310</t>
  </si>
  <si>
    <t>Cumeeira normal em cimento reforçado com fio sintético CRFS - perfil ondulado</t>
  </si>
  <si>
    <t>16.03.300</t>
  </si>
  <si>
    <t>Telhamento em cimento reforçado com fio sintético CRFS - perfil modulado</t>
  </si>
  <si>
    <t>16.03.040</t>
  </si>
  <si>
    <t>Telhamento em cimento reforçado com fio sintético CRFS - perfil trapezoidal de 44 cm</t>
  </si>
  <si>
    <t>16.03.030</t>
  </si>
  <si>
    <t>Telhamento em cimento reforçado com fio sintético CRFS - perfil ondulado de 8 mm</t>
  </si>
  <si>
    <t>16.03.020</t>
  </si>
  <si>
    <t>Telhamento em cimento reforçado com fio sintético CRFS - perfil ondulado de 6 mm</t>
  </si>
  <si>
    <t>16.03.010</t>
  </si>
  <si>
    <t>Telhamento em cimento reforçado com fio sintético (CRFS)</t>
  </si>
  <si>
    <t>16.03</t>
  </si>
  <si>
    <t>Espigão de barro emboçado</t>
  </si>
  <si>
    <t>16.02.270</t>
  </si>
  <si>
    <t>Cumeeira de barro emboçado tipos: plan, romana, italiana, francesa e paulistinha</t>
  </si>
  <si>
    <t>16.02.230</t>
  </si>
  <si>
    <t>Emboçamento de beiral em telhas de barro</t>
  </si>
  <si>
    <t>16.02.120</t>
  </si>
  <si>
    <t>Telha de barro tipo plan</t>
  </si>
  <si>
    <t>16.02.060</t>
  </si>
  <si>
    <t>Telha de barro tipo romana</t>
  </si>
  <si>
    <t>16.02.030</t>
  </si>
  <si>
    <t>Telha de barro tipo francesa</t>
  </si>
  <si>
    <t>16.02.020</t>
  </si>
  <si>
    <t>Telha de barro tipo italiana</t>
  </si>
  <si>
    <t>16.02.010</t>
  </si>
  <si>
    <t>Telhamento em barro</t>
  </si>
  <si>
    <t>16.02</t>
  </si>
  <si>
    <t>TELHAMENTO</t>
  </si>
  <si>
    <t>16</t>
  </si>
  <si>
    <t>Recolocação de peças lineares em madeira com seção superior a 60 cm²</t>
  </si>
  <si>
    <t>15.20.060</t>
  </si>
  <si>
    <t>Recolocação de peças lineares em madeira com seção até 60 cm²</t>
  </si>
  <si>
    <t>15.20.040</t>
  </si>
  <si>
    <t>Fornecimento de peças diversas para estrutura em madeira</t>
  </si>
  <si>
    <t>15.20.020</t>
  </si>
  <si>
    <t>Reparos, conservações e complementos - GRUPO 15</t>
  </si>
  <si>
    <t>15.20</t>
  </si>
  <si>
    <t>Mobiliário em concreto armado, pré-moldado - fck= 25 MPa</t>
  </si>
  <si>
    <t>15.05.540</t>
  </si>
  <si>
    <t>Placas, vigas e pilares em concreto armado, pré-moldado - fck= 25 MPa</t>
  </si>
  <si>
    <t>15.05.530</t>
  </si>
  <si>
    <t>Placas, vigas e pilares em concreto armado, pré-moldado - fck= 35 MPa</t>
  </si>
  <si>
    <t>15.05.520</t>
  </si>
  <si>
    <t>Mobiliário em concreto armado, pré-moldado - fck= 40 MPa</t>
  </si>
  <si>
    <t>15.05.300</t>
  </si>
  <si>
    <t>Placas, vigas e pilares em concreto armado pré-moldado - fck= 40 MPa</t>
  </si>
  <si>
    <t>15.05.290</t>
  </si>
  <si>
    <t>Estrutura pré-fabricada de concreto</t>
  </si>
  <si>
    <t>15.05</t>
  </si>
  <si>
    <t>Fornecimento e montagem de estrutura tubular em aço ASTM-A572 Grau 50, sem pintura</t>
  </si>
  <si>
    <t>15.03.140</t>
  </si>
  <si>
    <t>Fornecimento e montagem de estrutura em aço ASTM-A572 Grau 50, sem pintura</t>
  </si>
  <si>
    <t>15.03.131</t>
  </si>
  <si>
    <t>Fornecimento e montagem de estrutura em aço patinável, sem pintura</t>
  </si>
  <si>
    <t>15.03.110</t>
  </si>
  <si>
    <t>Montagem de estrutura metálica em aço, sem pintura</t>
  </si>
  <si>
    <t>15.03.090</t>
  </si>
  <si>
    <t>Fornecimento e montagem de estrutura em aço ASTM-A36, sem pintura</t>
  </si>
  <si>
    <t>15.03.030</t>
  </si>
  <si>
    <t>Estrutura em aço</t>
  </si>
  <si>
    <t>15.03</t>
  </si>
  <si>
    <t>Estrutura em terças para telhas perfil trapezoidal</t>
  </si>
  <si>
    <t>15.01.330</t>
  </si>
  <si>
    <t>Estrutura em terças para telhas perfil e material qualquer, exceto barro</t>
  </si>
  <si>
    <t>15.01.320</t>
  </si>
  <si>
    <t>Estrutura em terças para telhas de barro</t>
  </si>
  <si>
    <t>15.01.310</t>
  </si>
  <si>
    <t>Estrutura pontaletada para telhas onduladas</t>
  </si>
  <si>
    <t>15.01.220</t>
  </si>
  <si>
    <t>Estrutura pontaletada para telhas de barro</t>
  </si>
  <si>
    <t>15.01.210</t>
  </si>
  <si>
    <t>Estrutura de madeira tesourada para telha perfil ondulado - vãos 13,01 a 18,00 m</t>
  </si>
  <si>
    <t>15.01.140</t>
  </si>
  <si>
    <t>Estrutura de madeira tesourada para telha perfil ondulado - vãos 10,01 a 13,00 m</t>
  </si>
  <si>
    <t>15.01.130</t>
  </si>
  <si>
    <t>Estrutura de madeira tesourada para telha perfil ondulado - vãos 7,01 a 10,00 m</t>
  </si>
  <si>
    <t>15.01.120</t>
  </si>
  <si>
    <t>Estrutura de madeira tesourada para telha perfil ondulado - vãos até 7,00 m</t>
  </si>
  <si>
    <t>15.01.110</t>
  </si>
  <si>
    <t>Estrutura de madeira tesourada para telha de barro - vãos de 13,01 a 18,00 m</t>
  </si>
  <si>
    <t>15.01.040</t>
  </si>
  <si>
    <t>Estrutura de madeira tesourada para telha de barro - vãos de 10,01 a 13,00 m</t>
  </si>
  <si>
    <t>15.01.030</t>
  </si>
  <si>
    <t>Estrutura de madeira tesourada para telha de barro - vãos de 7,01 a 10,00 m</t>
  </si>
  <si>
    <t>15.01.020</t>
  </si>
  <si>
    <t>Estrutura de madeira tesourada para telha de barro - vãos até 7,00 m</t>
  </si>
  <si>
    <t>15.01.010</t>
  </si>
  <si>
    <t>Estrutura em madeira para cobertura</t>
  </si>
  <si>
    <t>15.01</t>
  </si>
  <si>
    <t>ESTRUTURA EM MADEIRA, FERRO, ALUMÍNIO E CONCRETO</t>
  </si>
  <si>
    <t>15</t>
  </si>
  <si>
    <t>Tela galvanizada para fixação de alvenaria com dimensão de 17x50cm</t>
  </si>
  <si>
    <t>14.40.100</t>
  </si>
  <si>
    <t>Tela galvanizada para fixação de alvenaria com dimensão de 12x50cm</t>
  </si>
  <si>
    <t>14.40.090</t>
  </si>
  <si>
    <t>Tela galvanizada para fixação de alvenaria com dimensão de 10,5x50cm</t>
  </si>
  <si>
    <t>14.40.080</t>
  </si>
  <si>
    <t>Tela galvanizada para fixação de alvenaria com dimensão de 7,5x50cm</t>
  </si>
  <si>
    <t>14.40.070</t>
  </si>
  <si>
    <t>Tela galvanizada para fixação de alvenaria com dimensão de 6x50cm</t>
  </si>
  <si>
    <t>14.40.060</t>
  </si>
  <si>
    <t>Recolocação de divisórias em chapas com montantes metálicos</t>
  </si>
  <si>
    <t>14.40.040</t>
  </si>
  <si>
    <t>Reparos, conservações e complementos - GRUPO 14</t>
  </si>
  <si>
    <t>14.40</t>
  </si>
  <si>
    <t>Fechamento em placa cimentícia, com espessura de 12 mm</t>
  </si>
  <si>
    <t>14.31.030</t>
  </si>
  <si>
    <t>Divisória e fechamento.</t>
  </si>
  <si>
    <t>14.31</t>
  </si>
  <si>
    <t>Divisória em placas duplas de gesso acartonado, resistência ao fogo 60 minutos, espessura 98/48mm - 2ST / 2RU LM</t>
  </si>
  <si>
    <t>14.30.920</t>
  </si>
  <si>
    <t>Divisória em placas duplas de gesso acartonado, resistência ao fogo 60 minutos, espessura 98/48mm - 2RU / 2RU LM</t>
  </si>
  <si>
    <t>14.30.910</t>
  </si>
  <si>
    <t>Divisória em placas duplas de gesso acartonado, resistência ao fogo 60 minutos, espessura 98/48mm - 2ST / 2ST LM</t>
  </si>
  <si>
    <t>14.30.900</t>
  </si>
  <si>
    <t>Divisória em placas duplas de gesso acartonado, resistência ao fogo 60 minutos, espessura 120/70mm - 2RU / 2RU</t>
  </si>
  <si>
    <t>14.30.890</t>
  </si>
  <si>
    <t>Divisória em placas duplas de gesso acartonado, resistência ao fogo 60 minutos, espessura 120/70mm - 2ST / 2RU</t>
  </si>
  <si>
    <t>14.30.880</t>
  </si>
  <si>
    <t>Divisória em placas duplas de gesso acartonado, resistência ao fogo 120 minutos, espessura 130/70mm - 2RF / 2RF</t>
  </si>
  <si>
    <t>14.30.870</t>
  </si>
  <si>
    <t>Divisória em placas de granilite com espessura de 4 cm</t>
  </si>
  <si>
    <t>14.30.860</t>
  </si>
  <si>
    <t>Porta cega simples com bandeira cega em laminado melamínico de baixa pressão para divisórias modulares, com batentes em alumínio extrudado</t>
  </si>
  <si>
    <t>14.30.844</t>
  </si>
  <si>
    <t>Divisória tipo piso/teto em vidro temperado duplo e micro persianas, com coluna estrutural em alumínio extrudado</t>
  </si>
  <si>
    <t>14.30.843</t>
  </si>
  <si>
    <t>Divisória tipo piso/teto em vidro temperado simples, com coluna estrutural em alumínio extrudado</t>
  </si>
  <si>
    <t>14.30.842</t>
  </si>
  <si>
    <t>Divisória cega tipo piso/teto em laminado melamínico de baixa pressão, com coluna estrutural em alumínio extrudado</t>
  </si>
  <si>
    <t>14.30.841</t>
  </si>
  <si>
    <t>Divisória em placas duplas de gesso acartonado, resistência ao fogo 60 minutos, espessura 120/70mm - 2ST / 2ST LM</t>
  </si>
  <si>
    <t>14.30.440</t>
  </si>
  <si>
    <t>Divisória em placas de gesso acartonado, resistência ao fogo 30 minutos, espessura 100/70mm - 1RU / 1RU</t>
  </si>
  <si>
    <t>14.30.410</t>
  </si>
  <si>
    <t>Divisória em placas de gesso acartonado, resistência ao fogo 30 minutos, espessura 100/70mm - 1ST / 1ST</t>
  </si>
  <si>
    <t>14.30.310</t>
  </si>
  <si>
    <t>Divisória em placas de gesso acartonado, resistência ao fogo 30 minutos, espessura 100/70mm - 1ST / 1ST LM</t>
  </si>
  <si>
    <t>14.30.300</t>
  </si>
  <si>
    <t>Divisória em placas de gesso acartonado, resistência ao fogo 30 minutos, espessura 73/48mm - 1ST / 1ST LM</t>
  </si>
  <si>
    <t>14.30.270</t>
  </si>
  <si>
    <t>Divisória em placas de gesso acartonado, resistência ao fogo 30 minutos, espessura 73/48mm - 1ST / 1ST</t>
  </si>
  <si>
    <t>14.30.260</t>
  </si>
  <si>
    <t>Divisória em PVC com perfis de alumínio anodizado, espessura de 35 mm</t>
  </si>
  <si>
    <t>14.30.240</t>
  </si>
  <si>
    <t>Divisória painel/vidro/vidro tipo naval, acabamento em laminado fenólico melamínico, com 3,5 cm</t>
  </si>
  <si>
    <t>14.30.230</t>
  </si>
  <si>
    <t>Divisória cega tipo naval com miolo mineral, acabamento em laminado melamínico, com 3,5 cm</t>
  </si>
  <si>
    <t>14.30.190</t>
  </si>
  <si>
    <t>Divisória em placas de gesso acartonado, resistência ao fogo 60 minutos, espessura 120/90mm - 1RF / 1RF LM</t>
  </si>
  <si>
    <t>14.30.160</t>
  </si>
  <si>
    <t>Divisória cega tipo naval, acabamento em laminado fenólico melamínico, com 3,5 cm</t>
  </si>
  <si>
    <t>14.30.110</t>
  </si>
  <si>
    <t>Divisão para mictório em placas de mármore branco com 3 cm</t>
  </si>
  <si>
    <t>14.30.080</t>
  </si>
  <si>
    <t>Divisória sanitária em painel laminado melamínico estrutural, perfis em alumínio, inclusive ferragem completa para vão de porta</t>
  </si>
  <si>
    <t>14.30.070</t>
  </si>
  <si>
    <t>Divisória em placas de ardósia com espessura de 2 cm</t>
  </si>
  <si>
    <t>14.30.040</t>
  </si>
  <si>
    <t>Divisória em placas de granilite com espessura de 3 cm</t>
  </si>
  <si>
    <t>14.30.020</t>
  </si>
  <si>
    <t>Divisória em placas de granito com espessura de 3 cm</t>
  </si>
  <si>
    <t>14.30.010</t>
  </si>
  <si>
    <t>Divisória e fechamento</t>
  </si>
  <si>
    <t>14.30</t>
  </si>
  <si>
    <t>14.28.140</t>
  </si>
  <si>
    <t>14.28.120</t>
  </si>
  <si>
    <t>Elemento vazado em concreto, tipo veneziana - 39 x 39 x 10 cm</t>
  </si>
  <si>
    <t>14.28.110</t>
  </si>
  <si>
    <t>14.28.100</t>
  </si>
  <si>
    <t>Elemento vazado em concreto, tipo veneziana - 39 x 10 x 10 cm</t>
  </si>
  <si>
    <t>14.28.060</t>
  </si>
  <si>
    <t>Elemento vazado em concreto, tipo quadriculado - 39 x 39 x 10 cm</t>
  </si>
  <si>
    <t>14.28.030</t>
  </si>
  <si>
    <t>Elementos vazados (concreto, cerâmica e vidros)</t>
  </si>
  <si>
    <t>14.28</t>
  </si>
  <si>
    <t>Alvenaria em bloco de vidro com armação</t>
  </si>
  <si>
    <t>14.25.040</t>
  </si>
  <si>
    <t>Alvenaria e fechamento com vidro</t>
  </si>
  <si>
    <t>14.25</t>
  </si>
  <si>
    <t>Cimalha em concreto com pingadeira</t>
  </si>
  <si>
    <t>14.20.020</t>
  </si>
  <si>
    <t>Vergas, contravergas e pilaretes de concreto armado</t>
  </si>
  <si>
    <t>14.20.010</t>
  </si>
  <si>
    <t>Peças moldadas no local (vergas, pilaretes, etc.)</t>
  </si>
  <si>
    <t>14.20</t>
  </si>
  <si>
    <t>14.15.140</t>
  </si>
  <si>
    <t>14.15.120</t>
  </si>
  <si>
    <t>14.15.100</t>
  </si>
  <si>
    <t>14.15.060</t>
  </si>
  <si>
    <t>Alvenaria de concreto celular ou sílico calcário</t>
  </si>
  <si>
    <t>14.15</t>
  </si>
  <si>
    <t>Alvenaria com bloco de concreto estrutural</t>
  </si>
  <si>
    <t>14.11</t>
  </si>
  <si>
    <t>Alvenaria com bloco de concreto de vedação</t>
  </si>
  <si>
    <t>14.10</t>
  </si>
  <si>
    <t>Alvenaria de bloco cerâmico estrutural, uso revestido, de 19 cm</t>
  </si>
  <si>
    <t>14.05.060</t>
  </si>
  <si>
    <t>Alvenaria de bloco cerâmico estrutural, uso revestido, de 14 cm</t>
  </si>
  <si>
    <t>14.05.050</t>
  </si>
  <si>
    <t>Alvenaria com bloco cerâmico estrutural</t>
  </si>
  <si>
    <t>14.05</t>
  </si>
  <si>
    <t>Alvenaria de bloco cerâmico de vedação, uso revestido, de 19 cm</t>
  </si>
  <si>
    <t>14.04.220</t>
  </si>
  <si>
    <t>Alvenaria de bloco cerâmico de vedação, uso revestido, de 14 cm</t>
  </si>
  <si>
    <t>14.04.210</t>
  </si>
  <si>
    <t>Alvenaria de bloco cerâmico de vedação, uso revestido, de 9 cm</t>
  </si>
  <si>
    <t>14.04.200</t>
  </si>
  <si>
    <t>Alvenaria com bloco cerâmico de vedação</t>
  </si>
  <si>
    <t>14.04</t>
  </si>
  <si>
    <t>Alvenaria de elevação de 1 tijolo laminado</t>
  </si>
  <si>
    <t>14.03.060</t>
  </si>
  <si>
    <t>Alvenaria de elevação de 1/2 tijolo laminado</t>
  </si>
  <si>
    <t>14.03.040</t>
  </si>
  <si>
    <t>Alvenaria de elevação de 1/4 tijolo laminado</t>
  </si>
  <si>
    <t>14.03.020</t>
  </si>
  <si>
    <t>Alvenaria com tijolo laminado aparente</t>
  </si>
  <si>
    <t>14.03</t>
  </si>
  <si>
    <t>Alvenaria de elevação de 1 tijolo maciço aparente</t>
  </si>
  <si>
    <t>14.02.080</t>
  </si>
  <si>
    <t>Alvenaria de elevação de 1/2 tijolo maciço aparente</t>
  </si>
  <si>
    <t>14.02.070</t>
  </si>
  <si>
    <t>Alvenaria de elevação de 1 1/2 tijolo maciço comum</t>
  </si>
  <si>
    <t>14.02.050</t>
  </si>
  <si>
    <t>Alvenaria de elevação de 1 tijolo maciço comum</t>
  </si>
  <si>
    <t>14.02.040</t>
  </si>
  <si>
    <t>Alvenaria de elevação de 1/2 tijolo maciço comum</t>
  </si>
  <si>
    <t>14.02.030</t>
  </si>
  <si>
    <t>Alvenaria de elevação de 1/4 tijolo maciço comum</t>
  </si>
  <si>
    <t>14.02.020</t>
  </si>
  <si>
    <t>Alvenaria com tijolo maciço comum ou especial</t>
  </si>
  <si>
    <t>14.02</t>
  </si>
  <si>
    <t>14.01.060</t>
  </si>
  <si>
    <t>14.01.050</t>
  </si>
  <si>
    <t>Alvenaria de embasamento em tijolo maciço comum</t>
  </si>
  <si>
    <t>14.01.020</t>
  </si>
  <si>
    <t>Alvenaria de fundação (embasamento)</t>
  </si>
  <si>
    <t>14.01</t>
  </si>
  <si>
    <t>ALVENARIA E ELEMENTO DIVISOR</t>
  </si>
  <si>
    <t>14</t>
  </si>
  <si>
    <t>Pré-laje em painel pré-fabricado treliçado, H= 24 cm</t>
  </si>
  <si>
    <t>13.05.170</t>
  </si>
  <si>
    <t>Pré-laje em painel pré-fabricado treliçado, H= 20 cm</t>
  </si>
  <si>
    <t>13.05.160</t>
  </si>
  <si>
    <t>Pré-laje em painel pré-fabricado treliçado, H= 16 cm</t>
  </si>
  <si>
    <t>13.05.150</t>
  </si>
  <si>
    <t>Pré-laje em painel pré-fabricado treliçado, H= 12 cm</t>
  </si>
  <si>
    <t>13.05.110</t>
  </si>
  <si>
    <t>Pré-laje em painel pré-fabricado treliçado, H= 10 cm</t>
  </si>
  <si>
    <t>13.05.104</t>
  </si>
  <si>
    <t>Pré-laje em painel pré-fabricado treliçado, H= 8 cm</t>
  </si>
  <si>
    <t>13.05.100</t>
  </si>
  <si>
    <t>Pré-laje em painel pré-fabricado treliçado, com EPS, H= 25 cm</t>
  </si>
  <si>
    <t>13.05.096</t>
  </si>
  <si>
    <t>Pré-laje em painel pré-fabricado treliçado, com EPS, H= 20 cm</t>
  </si>
  <si>
    <t>13.05.094</t>
  </si>
  <si>
    <t>Pré-laje em painel pré-fabricado treliçado, com EPS, H= 16 cm</t>
  </si>
  <si>
    <t>13.05.090</t>
  </si>
  <si>
    <t>Pré-laje em painel pré-fabricado treliçado, com EPS, H= 12 cm</t>
  </si>
  <si>
    <t>13.05.084</t>
  </si>
  <si>
    <t>Pré-laje em painel pré-fabricado treliçado, com EPS, H= 8 cm</t>
  </si>
  <si>
    <t>13.05.080</t>
  </si>
  <si>
    <t>Pré-laje</t>
  </si>
  <si>
    <t>13.05</t>
  </si>
  <si>
    <t>Laje em painel pré-fabricado protendido alveolar, espessura 25 cm</t>
  </si>
  <si>
    <t>13.03.160</t>
  </si>
  <si>
    <t>Laje em painel pré-fabricado protendido alveolar, espessura 20 cm</t>
  </si>
  <si>
    <t>13.03.150</t>
  </si>
  <si>
    <t>Laje em painel pré-fabricado protendido alveolar, espessura 16 cm</t>
  </si>
  <si>
    <t>13.03.146</t>
  </si>
  <si>
    <t>Laje em painel pré-fabricado protendido alveolar, espessura 12 cm</t>
  </si>
  <si>
    <t>13.03.130</t>
  </si>
  <si>
    <t>Laje pré-fabricada em painel protendido</t>
  </si>
  <si>
    <t>13.03</t>
  </si>
  <si>
    <t>Laje pré-fabricada mista vigota protendida/lajota cerâmica - LP 25 (20+5) e capa com concreto de 25MPa</t>
  </si>
  <si>
    <t>13.02.200</t>
  </si>
  <si>
    <t>Laje pré-fabricada mista vigota protendida/lajota cerâmica - LP 20 (16+4) e capa com concreto de 25MPa</t>
  </si>
  <si>
    <t>13.02.180</t>
  </si>
  <si>
    <t>Laje pré-fabricada mista vigota protendida/lajota cerâmica - LP 16 (12+4) e capa com concreto de 25MPa</t>
  </si>
  <si>
    <t>13.02.160</t>
  </si>
  <si>
    <t>Laje pré-fabricada mista vigota protendida/lajota cerâmica - LP 12 (8+4) e capa com concreto de 25MPa</t>
  </si>
  <si>
    <t>13.02.140</t>
  </si>
  <si>
    <t>Laje pré-fabricada mista vigota protendida/lajota cerâmica - LP 10 (7+3) e capa com concreto de 25MPa</t>
  </si>
  <si>
    <t>13.02.120</t>
  </si>
  <si>
    <t>Laje pré-fabricada mista vigota protendida/lajota cerâmica - LP 25 (20+5) e capa com concreto de 20MPa</t>
  </si>
  <si>
    <t>13.02.100</t>
  </si>
  <si>
    <t>Laje pré-fabricada mista vigota protendida/lajota cerâmica - LP 20 (16+4) e capa com concreto de 20MPa</t>
  </si>
  <si>
    <t>13.02.080</t>
  </si>
  <si>
    <t>Laje pré-fabricada mista vigota protendida/lajota cerâmica - LP 16 (12+4) e capa com concreto de 20MPa</t>
  </si>
  <si>
    <t>13.02.060</t>
  </si>
  <si>
    <t>Laje pré-fabricada mista vigota protendida/lajota cerâmica - LP 12 (8+4) e capa com concreto de 20MPa</t>
  </si>
  <si>
    <t>13.02.040</t>
  </si>
  <si>
    <t>Laje pré-fabricada mista vigota protendida/lajota cerâmica - LP 10 (7+3) e capa com concreto de 20MPa</t>
  </si>
  <si>
    <t>13.02.020</t>
  </si>
  <si>
    <t>Laje pré-fabricada mista em vigotas protendidas e lajotas</t>
  </si>
  <si>
    <t>13.02</t>
  </si>
  <si>
    <t>Laje pré-fabricada mista vigota treliçada/lajota cerâmica - LT 30 (24+6) e capa com concreto de 25MPa</t>
  </si>
  <si>
    <t>13.01.200</t>
  </si>
  <si>
    <t>Laje pré-fabricada mista vigota treliçada/lajota cerâmica - LT 24 (20+4) e capa com concreto de 25MPa</t>
  </si>
  <si>
    <t>13.01.180</t>
  </si>
  <si>
    <t>Laje pré-fabricada mista vigota treliçada/lajota cerâmica - LT 20 (16+4) e capa com concreto de 25MPa</t>
  </si>
  <si>
    <t>13.01.160</t>
  </si>
  <si>
    <t>Laje pré-fabricada mista vigota treliçada/lajota cerâmica - LT 16 (12+4) e capa com concreto de 25MPa</t>
  </si>
  <si>
    <t>13.01.140</t>
  </si>
  <si>
    <t>Laje pré-fabricada mista vigota treliçada/lajota cerâmica - LT 12 (8+4) e capa com concreto de 25MPa</t>
  </si>
  <si>
    <t>13.01.120</t>
  </si>
  <si>
    <t>Laje pré-fabricada mista vigota treliçada/lajota cerâmica - LT 30 (24+6) e capa com concreto de 20MPa</t>
  </si>
  <si>
    <t>13.01.100</t>
  </si>
  <si>
    <t>Laje pré-fabricada mista vigota treliçada/lajota cerâmica - LT 24 (20+4) e capa com concreto de 20MPa</t>
  </si>
  <si>
    <t>13.01.080</t>
  </si>
  <si>
    <t>Laje pré-fabricada mista vigota treliçada/lajota cerâmica - LT 20 (16+4) e capa com concreto de 20MPa</t>
  </si>
  <si>
    <t>13.01.060</t>
  </si>
  <si>
    <t>Laje pré-fabricada mista vigota treliçada/lajota cerâmica - LT 16 (12+4) e capa com concreto de 20MPa</t>
  </si>
  <si>
    <t>13.01.040</t>
  </si>
  <si>
    <t>Laje pré-fabricada mista vigota treliçada/lajota cerâmica - LT 12 (8+4) e capa com concreto de 20MPa</t>
  </si>
  <si>
    <t>13.01.020</t>
  </si>
  <si>
    <t>Laje pré-fabricada mista em vigotas treliçadas e lajotas</t>
  </si>
  <si>
    <t>13.01</t>
  </si>
  <si>
    <t>LAJE E PAINEL DE FECHAMENTO PRÉ-FABRICADOS</t>
  </si>
  <si>
    <t>13</t>
  </si>
  <si>
    <t>Estaca escavada com injeção ou microestaca, diâmetro de 25 cm</t>
  </si>
  <si>
    <t>12.14.060</t>
  </si>
  <si>
    <t>Estaca escavada com injeção ou microestaca, diâmetro de 20 cm</t>
  </si>
  <si>
    <t>12.14.050</t>
  </si>
  <si>
    <t>Estaca escavada com injeção ou microestaca, diâmetro de 16 cm</t>
  </si>
  <si>
    <t>12.14.040</t>
  </si>
  <si>
    <t>tx</t>
  </si>
  <si>
    <t>Taxa de mobilização e desmobilização de equipamentos para execução de estacas escavadas com injeção ou microestaca</t>
  </si>
  <si>
    <t>12.14.010</t>
  </si>
  <si>
    <t>Estaca escavada com injeção ou microestaca</t>
  </si>
  <si>
    <t>12.14</t>
  </si>
  <si>
    <t>Estaca tipo hélice contínua, diâmetro de 100 cm em solo</t>
  </si>
  <si>
    <t>12.12.104</t>
  </si>
  <si>
    <t>Estaca tipo hélice contínua, diâmetro de 80 cm em solo</t>
  </si>
  <si>
    <t>12.12.100</t>
  </si>
  <si>
    <t>Estaca tipo hélice contínua, diâmetro de 70 cm em solo</t>
  </si>
  <si>
    <t>12.12.090</t>
  </si>
  <si>
    <t>Estaca tipo hélice contínua, diâmetro de 60 cm em solo</t>
  </si>
  <si>
    <t>12.12.074</t>
  </si>
  <si>
    <t>Estaca tipo hélice contínua, diâmetro de 50 cm em solo</t>
  </si>
  <si>
    <t>12.12.070</t>
  </si>
  <si>
    <t>Estaca tipo hélice contínua, diâmetro de 40 cm em solo</t>
  </si>
  <si>
    <t>12.12.060</t>
  </si>
  <si>
    <t>Estaca tipo hélice contínua, diâmetro de 35 cm em solo</t>
  </si>
  <si>
    <t>12.12.020</t>
  </si>
  <si>
    <t>Estaca tipo hélice contínua, diâmetro de 30 cm em solo</t>
  </si>
  <si>
    <t>12.12.016</t>
  </si>
  <si>
    <t>Estaca tipo hélice contínua, diâmetro de 25 cm em solo</t>
  </si>
  <si>
    <t>12.12.014</t>
  </si>
  <si>
    <t>Taxa de mobilização e desmobilização de equipamentos para execução de estaca tipo hélice contínua em solo</t>
  </si>
  <si>
    <t>12.12.010</t>
  </si>
  <si>
    <t>Estaca hélice contínua</t>
  </si>
  <si>
    <t>12.12</t>
  </si>
  <si>
    <t>Escavação manual em campo aberto para tubulão, fuste e/ou base</t>
  </si>
  <si>
    <t>12.09.140</t>
  </si>
  <si>
    <t>Abertura de fuste mecanizado diâmetro de 80 cm</t>
  </si>
  <si>
    <t>12.09.060</t>
  </si>
  <si>
    <t>Abertura de fuste mecanizado diâmetro de 60 cm</t>
  </si>
  <si>
    <t>12.09.040</t>
  </si>
  <si>
    <t>Abertura de fuste mecanizado diâmetro de 50 cm</t>
  </si>
  <si>
    <t>12.09.020</t>
  </si>
  <si>
    <t>Taxa de mobilização e desmobilização de equipamentos para execução de tubulão escavado mecanicamente</t>
  </si>
  <si>
    <t>12.09.010</t>
  </si>
  <si>
    <t>Tubulão</t>
  </si>
  <si>
    <t>12.09</t>
  </si>
  <si>
    <t>Estaca tipo Raiz, diâmetro de 45 cm, sem armação, em rocha</t>
  </si>
  <si>
    <t>12.07.273</t>
  </si>
  <si>
    <t>Estaca tipo Raiz, diâmetro de 41 cm, sem armação, em rocha</t>
  </si>
  <si>
    <t>12.07.272</t>
  </si>
  <si>
    <t>Estaca tipo Raiz, diâmetro de 31 cm, sem armação, em rocha</t>
  </si>
  <si>
    <t>12.07.271</t>
  </si>
  <si>
    <t>Taxa de mobilização e desmobilização de equipamentos para execução de estaca tipo Raiz em rocha</t>
  </si>
  <si>
    <t>12.07.270</t>
  </si>
  <si>
    <t>Estaca tipo Raiz, diâmetro de 45 cm, sem armação, em solo</t>
  </si>
  <si>
    <t>12.07.153</t>
  </si>
  <si>
    <t>Estaca tipo Raiz, diâmetro de 41 cm, sem armação, em solo</t>
  </si>
  <si>
    <t>12.07.152</t>
  </si>
  <si>
    <t>Estaca tipo Raiz, diâmetro de 31 cm, sem armação, em solo</t>
  </si>
  <si>
    <t>12.07.151</t>
  </si>
  <si>
    <t>Estaca tipo Raiz, diâmetro de 40 cm para 130 t, em solo</t>
  </si>
  <si>
    <t>12.07.130</t>
  </si>
  <si>
    <t>Estaca tipo Raiz, diâmetro de 31 cm para 100 t, em solo</t>
  </si>
  <si>
    <t>12.07.110</t>
  </si>
  <si>
    <t>Estaca tipo Raiz, diâmetro de 25 cm para 80 t, em solo</t>
  </si>
  <si>
    <t>12.07.100</t>
  </si>
  <si>
    <t>Estaca tipo Raiz, diâmetro de 20 cm para 50 t, em solo</t>
  </si>
  <si>
    <t>12.07.090</t>
  </si>
  <si>
    <t>Estaca tipo Raiz, diâmetro de 16 cm para 35 t, em solo</t>
  </si>
  <si>
    <t>12.07.070</t>
  </si>
  <si>
    <t>Estaca tipo Raiz, diâmetro de 15 cm para 25 t, em solo</t>
  </si>
  <si>
    <t>12.07.060</t>
  </si>
  <si>
    <t>Estaca tipo Raiz, diâmetro de 12 cm para 15 t, em solo</t>
  </si>
  <si>
    <t>12.07.050</t>
  </si>
  <si>
    <t>Estaca tipo Raiz, diâmetro de 10 cm para 10 t, em solo</t>
  </si>
  <si>
    <t>12.07.030</t>
  </si>
  <si>
    <t>Taxa de mobilização e desmobilização de equipamentos para execução de estaca tipo Raiz em solo</t>
  </si>
  <si>
    <t>12.07.010</t>
  </si>
  <si>
    <t>Estaca tipo RAIZ</t>
  </si>
  <si>
    <t>12.07</t>
  </si>
  <si>
    <t>Estaca tipo Strauss, diâmetro de 45 cm até 60 t</t>
  </si>
  <si>
    <t>12.06.080</t>
  </si>
  <si>
    <t>Estaca tipo Strauss, diâmetro de 38 cm até 40 t</t>
  </si>
  <si>
    <t>12.06.040</t>
  </si>
  <si>
    <t>Estaca tipo Strauss, diâmetro de 32 cm até 30 t</t>
  </si>
  <si>
    <t>12.06.030</t>
  </si>
  <si>
    <t>Estaca tipo Strauss, diâmetro de 25 cm até 20 t</t>
  </si>
  <si>
    <t>12.06.020</t>
  </si>
  <si>
    <t>Taxa de mobilização e desmobilização de equipamentos para execução de estaca tipo Strauss</t>
  </si>
  <si>
    <t>12.06.010</t>
  </si>
  <si>
    <t>Estaca tipo STRAUSS</t>
  </si>
  <si>
    <t>12.06</t>
  </si>
  <si>
    <t>Estaca escavada mecanicamente, diâmetro de 40 cm até 50 t</t>
  </si>
  <si>
    <t>12.05.150</t>
  </si>
  <si>
    <t>Estaca escavada mecanicamente, diâmetro de 35 cm até 40 t</t>
  </si>
  <si>
    <t>12.05.040</t>
  </si>
  <si>
    <t>Estaca escavada mecanicamente, diâmetro de 30 cm até 30 t</t>
  </si>
  <si>
    <t>12.05.030</t>
  </si>
  <si>
    <t>Estaca escavada mecanicamente, diâmetro de 25 cm até 20 t</t>
  </si>
  <si>
    <t>12.05.020</t>
  </si>
  <si>
    <t>Taxa de mobilização e desmobilização de equipamentos para execução de estaca escavada</t>
  </si>
  <si>
    <t>12.05.010</t>
  </si>
  <si>
    <t>Estaca escavada mecanicamente</t>
  </si>
  <si>
    <t>12.05</t>
  </si>
  <si>
    <t>Estaca pré-moldada de concreto até 70 t</t>
  </si>
  <si>
    <t>12.04.070</t>
  </si>
  <si>
    <t>Estaca pré-moldada de concreto até 60 t</t>
  </si>
  <si>
    <t>12.04.060</t>
  </si>
  <si>
    <t>Estaca pré-moldada de concreto até 50 t</t>
  </si>
  <si>
    <t>12.04.050</t>
  </si>
  <si>
    <t>Estaca pré-moldada de concreto até 40 t</t>
  </si>
  <si>
    <t>12.04.040</t>
  </si>
  <si>
    <t>Estaca pré-moldada de concreto até 30 t</t>
  </si>
  <si>
    <t>12.04.030</t>
  </si>
  <si>
    <t>Estaca pré-moldada de concreto até 20 t</t>
  </si>
  <si>
    <t>12.04.020</t>
  </si>
  <si>
    <t>Taxa de mobilização e desmobilização de equipamentos para execução de estaca pré-moldada</t>
  </si>
  <si>
    <t>12.04.010</t>
  </si>
  <si>
    <t>Estaca pré-moldada de concreto</t>
  </si>
  <si>
    <t>12.04</t>
  </si>
  <si>
    <t>Broca em concreto armado diâmetro de 30 cm - completa</t>
  </si>
  <si>
    <t>12.01.060</t>
  </si>
  <si>
    <t>Broca em concreto armado diâmetro de 25 cm - completa</t>
  </si>
  <si>
    <t>12.01.040</t>
  </si>
  <si>
    <t>Broca em concreto armado diâmetro de 20 cm - completa</t>
  </si>
  <si>
    <t>12.01.020</t>
  </si>
  <si>
    <t>Broca</t>
  </si>
  <si>
    <t>12.01</t>
  </si>
  <si>
    <t>FUNDAÇÃO PROFUNDA</t>
  </si>
  <si>
    <t>12</t>
  </si>
  <si>
    <t>Tratamento de fissuras estáveis (não ativas) em elementos de concreto</t>
  </si>
  <si>
    <t>11.20.130</t>
  </si>
  <si>
    <t>Reparo superficial com argamassa polimérica (tixotrópica), bicomponente</t>
  </si>
  <si>
    <t>11.20.120</t>
  </si>
  <si>
    <t>Selante endurecedor de concreto antipó</t>
  </si>
  <si>
    <t>11.20.090</t>
  </si>
  <si>
    <t>Corte de junta de dilatação, com serra de disco diamantado para pisos</t>
  </si>
  <si>
    <t>11.20.050</t>
  </si>
  <si>
    <t>Cura química de concreto à base de película emulsionada</t>
  </si>
  <si>
    <t>11.20.030</t>
  </si>
  <si>
    <t>Reparos, conservações e complementos - GRUPO 11</t>
  </si>
  <si>
    <t>11.20</t>
  </si>
  <si>
    <t>Enchimento de nichos com poliestireno expandido do tipo P-1</t>
  </si>
  <si>
    <t>11.18.190</t>
  </si>
  <si>
    <t>Colchão de areia</t>
  </si>
  <si>
    <t>11.18.180</t>
  </si>
  <si>
    <t>Enchimento de nichos em geral, com areia</t>
  </si>
  <si>
    <t>11.18.160</t>
  </si>
  <si>
    <t>Lastro e/ou fundação em rachão manual</t>
  </si>
  <si>
    <t>11.18.150</t>
  </si>
  <si>
    <t>Lastro e/ou fundação em rachão mecanizado</t>
  </si>
  <si>
    <t>11.18.140</t>
  </si>
  <si>
    <t>Enchimento de nichos em geral, com material proveniente de entulho</t>
  </si>
  <si>
    <t>11.18.110</t>
  </si>
  <si>
    <t>Enchimento de laje com tijolos cerâmicos furados</t>
  </si>
  <si>
    <t>11.18.080</t>
  </si>
  <si>
    <t>Enchimento de laje com concreto celular com densidade de 1.200 kg/m³</t>
  </si>
  <si>
    <t>11.18.070</t>
  </si>
  <si>
    <t>Lona plástica</t>
  </si>
  <si>
    <t>11.18.060</t>
  </si>
  <si>
    <t>Lastro de areia</t>
  </si>
  <si>
    <t>11.18.020</t>
  </si>
  <si>
    <t>Lastros e enchimentos</t>
  </si>
  <si>
    <t>11.18</t>
  </si>
  <si>
    <t>Nivelamento de piso em concreto com acabadora de superfície</t>
  </si>
  <si>
    <t>11.16.220</t>
  </si>
  <si>
    <t>Lançamento e adensamento de concreto ou massa por bombeamento</t>
  </si>
  <si>
    <t>11.16.080</t>
  </si>
  <si>
    <t>Lançamento e adensamento de concreto ou massa em estrutura</t>
  </si>
  <si>
    <t>11.16.060</t>
  </si>
  <si>
    <t>Lançamento e adensamento de concreto ou massa em fundação</t>
  </si>
  <si>
    <t>11.16.040</t>
  </si>
  <si>
    <t>Lançamento, espalhamento e adensamento de concreto ou massa em lastro e/ou enchimento</t>
  </si>
  <si>
    <t>11.16.020</t>
  </si>
  <si>
    <t>Lançamento e aplicação</t>
  </si>
  <si>
    <t>11.16</t>
  </si>
  <si>
    <t>Execução de concreto projetado - consumo de cimento 350 kg/m³</t>
  </si>
  <si>
    <t>11.05.120</t>
  </si>
  <si>
    <t>Concreto ciclópico - fornecimento e aplicação (com 30% de pedra rachão), concreto fck 15,0 Mpa</t>
  </si>
  <si>
    <t>11.05.060</t>
  </si>
  <si>
    <t>Argamassa graute</t>
  </si>
  <si>
    <t>11.05.040</t>
  </si>
  <si>
    <t>Argamassa graute expansiva autonivelante de alta resistência</t>
  </si>
  <si>
    <t>11.05.030</t>
  </si>
  <si>
    <t>Argamassa em solo e cimento a 5% em peso</t>
  </si>
  <si>
    <t>11.05.010</t>
  </si>
  <si>
    <t>Concreto e argamassa especial</t>
  </si>
  <si>
    <t>11.05</t>
  </si>
  <si>
    <t>Concreto não estrutural executado no local, mínimo 300 kg cimento / m³</t>
  </si>
  <si>
    <t>11.04.060</t>
  </si>
  <si>
    <t>Concreto não estrutural executado no local, mínimo 200 kg cimento / m³</t>
  </si>
  <si>
    <t>11.04.040</t>
  </si>
  <si>
    <t>Concreto não estrutural executado no local, mínimo 150 kg cimento / m³</t>
  </si>
  <si>
    <t>11.04.020</t>
  </si>
  <si>
    <t>Concreto não estrutural executado no local - fornecimento do material</t>
  </si>
  <si>
    <t>11.04</t>
  </si>
  <si>
    <t>Concreto preparado no local, fck = 30,0 MPa</t>
  </si>
  <si>
    <t>11.03.140</t>
  </si>
  <si>
    <t>Concreto preparado no local, fck = 20,0 MPa</t>
  </si>
  <si>
    <t>11.03.090</t>
  </si>
  <si>
    <t>Concreto executado no local com controle fck - fornecimento do material</t>
  </si>
  <si>
    <t>11.03</t>
  </si>
  <si>
    <t>Concreto usinado não estrutural mínimo 300 kg cimento / m³</t>
  </si>
  <si>
    <t>11.02.060</t>
  </si>
  <si>
    <t>Concreto usinado não estrutural mínimo 200 kg cimento / m³</t>
  </si>
  <si>
    <t>11.02.040</t>
  </si>
  <si>
    <t>Concreto usinado não estrutural mínimo 150 kg cimento / m³</t>
  </si>
  <si>
    <t>11.02.020</t>
  </si>
  <si>
    <t>Concreto usinado não estrutural - fornecimento do material</t>
  </si>
  <si>
    <t>11.02</t>
  </si>
  <si>
    <t>Concreto usinado, fck = 25,0 MPa - para perfil extrudado</t>
  </si>
  <si>
    <t>11.01.630</t>
  </si>
  <si>
    <t>Concreto usinado, fck = 20,0 MPa - para bombeamento em estaca hélice contínua</t>
  </si>
  <si>
    <t>11.01.510</t>
  </si>
  <si>
    <t>Concreto usinado, fck = 40,0 MPa - para bombeamento</t>
  </si>
  <si>
    <t>11.01.350</t>
  </si>
  <si>
    <t>Concreto usinado, fck = 35,0 MPa - para bombeamento</t>
  </si>
  <si>
    <t>11.01.321</t>
  </si>
  <si>
    <t>Concreto usinado, fck = 30,0 MPa - para bombeamento</t>
  </si>
  <si>
    <t>11.01.320</t>
  </si>
  <si>
    <t>Concreto usinado, fck = 25,0 MPa - para bombeamento</t>
  </si>
  <si>
    <t>11.01.290</t>
  </si>
  <si>
    <t>Concreto usinado, fck = 20,0 MPa - para bombeamento</t>
  </si>
  <si>
    <t>11.01.260</t>
  </si>
  <si>
    <t>Concreto usinado, fck = 40,0 MPa</t>
  </si>
  <si>
    <t>11.01.190</t>
  </si>
  <si>
    <t>Concreto usinado, fck = 35,0 MPa</t>
  </si>
  <si>
    <t>11.01.170</t>
  </si>
  <si>
    <t>Concreto usinado, fck = 30,0 MPa</t>
  </si>
  <si>
    <t>11.01.160</t>
  </si>
  <si>
    <t>Concreto usinado, fck = 25,0 MPa</t>
  </si>
  <si>
    <t>11.01.130</t>
  </si>
  <si>
    <t>Concreto usinado, fck = 20,0 MPa</t>
  </si>
  <si>
    <t>11.01.100</t>
  </si>
  <si>
    <t>Concreto usinado com controle fck - fornecimento do material</t>
  </si>
  <si>
    <t>11.01</t>
  </si>
  <si>
    <t>CONCRETO, MASSA E LASTRO</t>
  </si>
  <si>
    <t>11</t>
  </si>
  <si>
    <t>Armadura em tela soldada de aço</t>
  </si>
  <si>
    <t>10.02.020</t>
  </si>
  <si>
    <t>Armadura em tela</t>
  </si>
  <si>
    <t>10.02</t>
  </si>
  <si>
    <t>Armadura em barra de aço CA-60 (A ou B) fyk= 600 MPa</t>
  </si>
  <si>
    <t>10.01.060</t>
  </si>
  <si>
    <t>Armadura em barra de aço CA-50 (A ou B) fyk= 500 MPa</t>
  </si>
  <si>
    <t>10.01.040</t>
  </si>
  <si>
    <t>Armadura em barra de aço CA-25 fyk = 250 MPa</t>
  </si>
  <si>
    <t>10.01.020</t>
  </si>
  <si>
    <t>Armadura em barra</t>
  </si>
  <si>
    <t>10.01</t>
  </si>
  <si>
    <t>ARMADURA E CORDOALHA ESTRUTURAL</t>
  </si>
  <si>
    <t>10</t>
  </si>
  <si>
    <t>Forma em polipropileno (cubeta) e acessórios para laje nervurada com dimensões variáveis - locação</t>
  </si>
  <si>
    <t>09.07.060</t>
  </si>
  <si>
    <t>Forma em polipropileno</t>
  </si>
  <si>
    <t>09.07</t>
  </si>
  <si>
    <t>Forma em tubo de papelão com diâmetro de 50 cm</t>
  </si>
  <si>
    <t>09.04.070</t>
  </si>
  <si>
    <t>Forma em tubo de papelão com diâmetro de 45 cm</t>
  </si>
  <si>
    <t>09.04.060</t>
  </si>
  <si>
    <t>Forma em tubo de papelão com diâmetro de 40 cm</t>
  </si>
  <si>
    <t>09.04.050</t>
  </si>
  <si>
    <t>Forma em tubo de papelão com diâmetro de 35 cm</t>
  </si>
  <si>
    <t>09.04.040</t>
  </si>
  <si>
    <t>Forma em tubo de papelão com diâmetro de 30 cm</t>
  </si>
  <si>
    <t>09.04.030</t>
  </si>
  <si>
    <t>Forma em tubo de papelão com diâmetro de 25 cm</t>
  </si>
  <si>
    <t>09.04.020</t>
  </si>
  <si>
    <t>Forma em tubo de papelão com diâmetro de 20 cm</t>
  </si>
  <si>
    <t>09.04.010</t>
  </si>
  <si>
    <t>Forma em papelão</t>
  </si>
  <si>
    <t>09.04</t>
  </si>
  <si>
    <t>Forma curva em compensado para estrutura convencional com cimbramento tubular metálico</t>
  </si>
  <si>
    <t>09.02.150</t>
  </si>
  <si>
    <t>Forma plana em compensado para estrutura aparente com cimbramento tubular metálico</t>
  </si>
  <si>
    <t>09.02.140</t>
  </si>
  <si>
    <t>Forma plana em compensado para estrutura convencional com cimbramento tubular metálico</t>
  </si>
  <si>
    <t>09.02.130</t>
  </si>
  <si>
    <t>Forma ripada de 5 cm, na vertical</t>
  </si>
  <si>
    <t>09.02.120</t>
  </si>
  <si>
    <t>Forma em compensado para encamisamento de tubulão</t>
  </si>
  <si>
    <t>09.02.100</t>
  </si>
  <si>
    <t>Forma plana em compensado para obra de arte, sem cimbramento</t>
  </si>
  <si>
    <t>09.02.080</t>
  </si>
  <si>
    <t>Forma curva em compensado para estrutura aparente</t>
  </si>
  <si>
    <t>09.02.060</t>
  </si>
  <si>
    <t>Forma plana em compensado para estrutura aparente</t>
  </si>
  <si>
    <t>09.02.040</t>
  </si>
  <si>
    <t>Forma plana em compensado para estrutura convencional</t>
  </si>
  <si>
    <t>09.02.020</t>
  </si>
  <si>
    <t>Forma em madeira compensada</t>
  </si>
  <si>
    <t>09.02</t>
  </si>
  <si>
    <t>Forma em madeira comum para caixão perdido</t>
  </si>
  <si>
    <t>09.01.040</t>
  </si>
  <si>
    <t>Forma em madeira comum para estrutura</t>
  </si>
  <si>
    <t>09.01.030</t>
  </si>
  <si>
    <t>Forma em madeira comum para fundação</t>
  </si>
  <si>
    <t>09.01.020</t>
  </si>
  <si>
    <t>Forma em tábua</t>
  </si>
  <si>
    <t>09.01</t>
  </si>
  <si>
    <t>FORMA</t>
  </si>
  <si>
    <t>09</t>
  </si>
  <si>
    <t>Enrocamento com pedra assentada</t>
  </si>
  <si>
    <t>08.10.060</t>
  </si>
  <si>
    <t>Enrocamento com pedra arrumada</t>
  </si>
  <si>
    <t>08.10.040</t>
  </si>
  <si>
    <t>Contenção</t>
  </si>
  <si>
    <t>08.10</t>
  </si>
  <si>
    <t>HPxh</t>
  </si>
  <si>
    <t>Esgotamento de águas superficiais com bomba de superfície ou submersa</t>
  </si>
  <si>
    <t>08.07.090</t>
  </si>
  <si>
    <t>Ponteiras filtrantes, profundidade até 5,0 m</t>
  </si>
  <si>
    <t>08.07.070</t>
  </si>
  <si>
    <t>cjxdia</t>
  </si>
  <si>
    <t>Locação de conjunto de bombeamento a vácuo para rebaixamento de lençol freático, com até 50 ponteiras e potência até 15 HP, mínimo 30 dias</t>
  </si>
  <si>
    <t>08.07.060</t>
  </si>
  <si>
    <t>Taxa de mobilização e desmobilização de equipamentos para execução de rebaixamento de lençol freático</t>
  </si>
  <si>
    <t>08.07.050</t>
  </si>
  <si>
    <t>Esgotamento</t>
  </si>
  <si>
    <t>08.07</t>
  </si>
  <si>
    <t>Barbacã em tubo de PVC com diâmetro 100 mm</t>
  </si>
  <si>
    <t>08.06.080</t>
  </si>
  <si>
    <t>Barbacã em tubo de PVC com diâmetro 75 mm</t>
  </si>
  <si>
    <t>08.06.060</t>
  </si>
  <si>
    <t>Barbacã em tubo de PVC com diâmetro 50 mm</t>
  </si>
  <si>
    <t>08.06.040</t>
  </si>
  <si>
    <t>Barbacã em tubo de PVC com diâmetro 25 mm</t>
  </si>
  <si>
    <t>08.06.020</t>
  </si>
  <si>
    <t>Barbacãs</t>
  </si>
  <si>
    <t>08.06</t>
  </si>
  <si>
    <t>Manta geotêxtil com resistência à tração longitudinal de 31kN/m e transversal de 27kN/m</t>
  </si>
  <si>
    <t>08.05.220</t>
  </si>
  <si>
    <t>Manta geotêxtil com resistência à tração longitudinal de 16kN/m e transversal de 14kN/m</t>
  </si>
  <si>
    <t>08.05.190</t>
  </si>
  <si>
    <t>Manta geotêxtil com resistência à tração longitudinal de 10kN/m e transversal de 9kN/m</t>
  </si>
  <si>
    <t>08.05.180</t>
  </si>
  <si>
    <t>Dreno com areia grossa</t>
  </si>
  <si>
    <t>08.05.110</t>
  </si>
  <si>
    <t>Dreno com pedra britada</t>
  </si>
  <si>
    <t>08.05.100</t>
  </si>
  <si>
    <t>Geomembrana em polietileno de alta densidade PEAD de 1,0 mm</t>
  </si>
  <si>
    <t>08.05.010</t>
  </si>
  <si>
    <t>Mantas, filtros e drenos</t>
  </si>
  <si>
    <t>08.05</t>
  </si>
  <si>
    <t>Descimbramento em madeira</t>
  </si>
  <si>
    <t>08.03.020</t>
  </si>
  <si>
    <t>Descimbramento</t>
  </si>
  <si>
    <t>08.03</t>
  </si>
  <si>
    <t>Montagem e desmontagem de cimbramento tubular metálico</t>
  </si>
  <si>
    <t>08.02.060</t>
  </si>
  <si>
    <t>m³xmês</t>
  </si>
  <si>
    <t>Cimbramento tubular metálico</t>
  </si>
  <si>
    <t>08.02.050</t>
  </si>
  <si>
    <t>Cimbramento em perfil metálico para obras de arte</t>
  </si>
  <si>
    <t>08.02.040</t>
  </si>
  <si>
    <t>Cimbramento em madeira com estroncas de eucalipto</t>
  </si>
  <si>
    <t>08.02.020</t>
  </si>
  <si>
    <t>Cimbramento</t>
  </si>
  <si>
    <t>08.02</t>
  </si>
  <si>
    <t>Escoramento com estacas pranchas metálicas - profundidade até 8,00 m</t>
  </si>
  <si>
    <t>08.01.120</t>
  </si>
  <si>
    <t>Escoramento com estacas pranchas metálicas - profundidade até 6,00 m</t>
  </si>
  <si>
    <t>08.01.110</t>
  </si>
  <si>
    <t>Escoramento com estacas pranchas metálicas - profundidade até 4,00 m</t>
  </si>
  <si>
    <t>08.01.100</t>
  </si>
  <si>
    <t>Escoramento de solo especial</t>
  </si>
  <si>
    <t>08.01.080</t>
  </si>
  <si>
    <t>Escoramento de solo pontaletado</t>
  </si>
  <si>
    <t>08.01.060</t>
  </si>
  <si>
    <t>Escoramento de solo descontínuo</t>
  </si>
  <si>
    <t>08.01.040</t>
  </si>
  <si>
    <t>Escoramento de solo contínuo</t>
  </si>
  <si>
    <t>08.01.020</t>
  </si>
  <si>
    <t>Escoramento</t>
  </si>
  <si>
    <t>08.01</t>
  </si>
  <si>
    <t>ESCORAMENTO, CONTENÇÃO E DRENAGEM</t>
  </si>
  <si>
    <t>08</t>
  </si>
  <si>
    <t>Aterro mecanizado por compensação, solo de 1ª categoria em campo aberto, sem compactação do aterro</t>
  </si>
  <si>
    <t>07.12.040</t>
  </si>
  <si>
    <t>Compactação de aterro mecanizado a 100% PN, sem fornecimento de solo em campo aberto</t>
  </si>
  <si>
    <t>07.12.030</t>
  </si>
  <si>
    <t>Compactação de aterro mecanizado mínimo de 95% PN, sem fornecimento de solo em campo aberto</t>
  </si>
  <si>
    <t>07.12.020</t>
  </si>
  <si>
    <t>Compactação de aterro mecanizado mínimo de 95% PN, sem fornecimento de solo em áreas fechadas</t>
  </si>
  <si>
    <t>07.12.010</t>
  </si>
  <si>
    <t>Aterro mecanizado sem fornecimento de material</t>
  </si>
  <si>
    <t>07.12</t>
  </si>
  <si>
    <t>Reaterro compactado mecanizado de vala ou cava com rolo, mínimo de 95% PN</t>
  </si>
  <si>
    <t>07.11.040</t>
  </si>
  <si>
    <t>Reaterro compactado mecanizado de vala ou cava com compactador</t>
  </si>
  <si>
    <t>07.11.020</t>
  </si>
  <si>
    <t>Reaterro mecanizado sem fornecimento de material</t>
  </si>
  <si>
    <t>07.11</t>
  </si>
  <si>
    <t>Espalhamento de solo em bota-fora com compactação sem controle</t>
  </si>
  <si>
    <t>07.10.020</t>
  </si>
  <si>
    <t>Apiloamento e nivelamento mecanizado de solo</t>
  </si>
  <si>
    <t>07.10</t>
  </si>
  <si>
    <t>Escavação e carga mecanizada em campo aberto, com rompedor hidráulico, em rocha</t>
  </si>
  <si>
    <t>07.06.010</t>
  </si>
  <si>
    <t>Escavação ou carga mecanizada em campo aberto</t>
  </si>
  <si>
    <t>07.06</t>
  </si>
  <si>
    <t>Escavação e carga mecanizada em solo vegetal superficial</t>
  </si>
  <si>
    <t>07.05.020</t>
  </si>
  <si>
    <t>Escavação e carga mecanizada em solo brejoso ou turfa</t>
  </si>
  <si>
    <t>07.05.010</t>
  </si>
  <si>
    <t>Escavação mecanizada em solo brejoso ou turfa</t>
  </si>
  <si>
    <t>07.05</t>
  </si>
  <si>
    <t>Escavação mecanizada de valas ou cavas com profundidade acima de 4,00 m, com escavadeira hidráulica</t>
  </si>
  <si>
    <t>07.02.080</t>
  </si>
  <si>
    <t>Escavação mecanizada de valas ou cavas com profundidade de até 4,00 m</t>
  </si>
  <si>
    <t>07.02.060</t>
  </si>
  <si>
    <t>Escavação mecanizada de valas ou cavas com profundidade de até 3,00 m</t>
  </si>
  <si>
    <t>07.02.040</t>
  </si>
  <si>
    <t>Escavação mecanizada de valas ou cavas com profundidade de até 2,00 m</t>
  </si>
  <si>
    <t>07.02.020</t>
  </si>
  <si>
    <t>Escavação mecanizada de valas e buracos em solo, exceto rocha</t>
  </si>
  <si>
    <t>07.02</t>
  </si>
  <si>
    <t>Carga e remoção de terra até a distância média de 1,0 km</t>
  </si>
  <si>
    <t>07.01.120</t>
  </si>
  <si>
    <t>Escavação e carga mecanizada em solo de 2ª categoria, em campo aberto</t>
  </si>
  <si>
    <t>07.01.060</t>
  </si>
  <si>
    <t>Escavação e carga mecanizada em solo de 1ª categoria, em campo aberto</t>
  </si>
  <si>
    <t>07.01.020</t>
  </si>
  <si>
    <t>Escavação e carga mecanizada para exploração de solo em jazida</t>
  </si>
  <si>
    <t>07.01.010</t>
  </si>
  <si>
    <t>Escavação ou corte mecanizados em campo aberto de solo, exceto rocha</t>
  </si>
  <si>
    <t>07.01</t>
  </si>
  <si>
    <t>SERVIÇO EM SOLO E ROCHA, MECANIZADO</t>
  </si>
  <si>
    <t>07</t>
  </si>
  <si>
    <t>Carga manual de solo</t>
  </si>
  <si>
    <t>06.14.020</t>
  </si>
  <si>
    <t>Carga / carregamento e descarga manual</t>
  </si>
  <si>
    <t>06.14</t>
  </si>
  <si>
    <t>Aterro manual apiloado de área interna com maço de 30 kg</t>
  </si>
  <si>
    <t>06.12.020</t>
  </si>
  <si>
    <t>Aterro manual sem fornecimento de material</t>
  </si>
  <si>
    <t>06.12</t>
  </si>
  <si>
    <t>Reaterro manual com adição de 2% de cimento</t>
  </si>
  <si>
    <t>06.11.060</t>
  </si>
  <si>
    <t>Reaterro manual apiloado sem controle de compactação</t>
  </si>
  <si>
    <t>06.11.040</t>
  </si>
  <si>
    <t>Reaterro manual para simples regularização sem compactação</t>
  </si>
  <si>
    <t>06.11.020</t>
  </si>
  <si>
    <t>Reaterro manual sem fornecimento de material</t>
  </si>
  <si>
    <t>06.11</t>
  </si>
  <si>
    <t>Escavação manual em solo de 1ª e 2ª categoria em vala ou cava além de 1,50 m</t>
  </si>
  <si>
    <t>06.02.040</t>
  </si>
  <si>
    <t>Escavação manual em solo de 1ª e 2ª categoria em vala ou cava até 1,50 m</t>
  </si>
  <si>
    <t>06.02.020</t>
  </si>
  <si>
    <t>Escavação manual em valas e buracos de solo, exceto rocha</t>
  </si>
  <si>
    <t>06.02</t>
  </si>
  <si>
    <t>Escavação manual em solo brejoso em campo aberto</t>
  </si>
  <si>
    <t>06.01.040</t>
  </si>
  <si>
    <t>Escavação manual em campo aberto de solo, exceto rocha</t>
  </si>
  <si>
    <t>06.01</t>
  </si>
  <si>
    <t>SERVIÇO EM SOLO E ROCHA, MANUAL</t>
  </si>
  <si>
    <t>06</t>
  </si>
  <si>
    <t>m³xkm</t>
  </si>
  <si>
    <t>Transporte de solo brejoso por caminhão para distâncias superiores ao 20° km</t>
  </si>
  <si>
    <t>05.10.036</t>
  </si>
  <si>
    <t>Transporte de solo brejoso por caminhão para distâncias superiores ao 15° km até o 20° km</t>
  </si>
  <si>
    <t>05.10.035</t>
  </si>
  <si>
    <t>Transporte de solo brejoso por caminhão para distâncias superiores ao 10° km até o 15° km</t>
  </si>
  <si>
    <t>05.10.034</t>
  </si>
  <si>
    <t>Transporte de solo brejoso por caminhão para distâncias superiores ao 5° km até o 10° km</t>
  </si>
  <si>
    <t>05.10.033</t>
  </si>
  <si>
    <t>Transporte de solo brejoso por caminhão para distâncias superiores ao 3° km até o 5° km</t>
  </si>
  <si>
    <t>05.10.032</t>
  </si>
  <si>
    <t>Transporte de solo brejoso por caminhão para distâncias superiores ao 2° km até o 3° km</t>
  </si>
  <si>
    <t>05.10.031</t>
  </si>
  <si>
    <t>Transporte de solo brejoso por caminhão até o 2° km</t>
  </si>
  <si>
    <t>05.10.030</t>
  </si>
  <si>
    <t>Transporte de solo de 1ª e 2ª categoria por caminhão para distâncias superiores ao 20° km</t>
  </si>
  <si>
    <t>05.10.026</t>
  </si>
  <si>
    <t>Transporte de solo de 1ª e 2ª categoria por caminhão para distâncias superiores ao 15° km até o 20° km</t>
  </si>
  <si>
    <t>05.10.025</t>
  </si>
  <si>
    <t>Transporte de solo de 1ª e 2ª categoria por caminhão para distâncias superiores ao 10° km até o 15° km</t>
  </si>
  <si>
    <t>05.10.024</t>
  </si>
  <si>
    <t>Transporte de solo de 1ª e 2ª categoria por caminhão para distâncias superiores ao 5° km até o 10° km</t>
  </si>
  <si>
    <t>05.10.023</t>
  </si>
  <si>
    <t>Transporte de solo de 1ª e 2ª categoria por caminhão para distâncias superiores ao 3° km até o 5° km</t>
  </si>
  <si>
    <t>05.10.022</t>
  </si>
  <si>
    <t>Transporte de solo de 1ª e 2ª categoria por caminhão para distâncias superiores ao 2° km até o 3° km</t>
  </si>
  <si>
    <t>05.10.021</t>
  </si>
  <si>
    <t>Transporte de solo de 1ª e 2ª categoria por caminhão até o 2° km</t>
  </si>
  <si>
    <t>05.10.020</t>
  </si>
  <si>
    <t>Carregamento mecanizado de solo de 1ª e 2ª categoria</t>
  </si>
  <si>
    <t>05.10.010</t>
  </si>
  <si>
    <t>Transporte mecanizado de solo</t>
  </si>
  <si>
    <t>05.10</t>
  </si>
  <si>
    <t>Carregamento mecanizado de entulho fragmentado, com caminhão à disposição dentro da obra, até o raio de 1,0 km</t>
  </si>
  <si>
    <t>05.08.220</t>
  </si>
  <si>
    <t>Transporte de entulho, para distâncias superiores ao 20° km</t>
  </si>
  <si>
    <t>05.08.140</t>
  </si>
  <si>
    <t>Transporte de entulho, para distâncias superiores ao 15° km até o 20° km</t>
  </si>
  <si>
    <t>05.08.120</t>
  </si>
  <si>
    <t>Transporte de entulho, para distâncias superiores ao 10° km até o 15° km</t>
  </si>
  <si>
    <t>05.08.100</t>
  </si>
  <si>
    <t>Transporte de entulho, para distâncias superiores ao 5° km até o 10° km</t>
  </si>
  <si>
    <t>05.08.080</t>
  </si>
  <si>
    <t>Transporte de entulho, para distâncias superiores ao 3° km até o 5° km</t>
  </si>
  <si>
    <t>05.08.060</t>
  </si>
  <si>
    <t>Transporte mecanizado de material solto</t>
  </si>
  <si>
    <t>05.08</t>
  </si>
  <si>
    <t>Remoção de entulho de obra com caçamba metálica - gesso e/ou dry wall</t>
  </si>
  <si>
    <t>05.07.070</t>
  </si>
  <si>
    <t>Remoção de entulho de obra com caçamba metálica - material rejeitado e misturado por vegetação, isopor, manta asfáltica e lã de vidro</t>
  </si>
  <si>
    <t>05.07.060</t>
  </si>
  <si>
    <t>Remoção de entulho de obra com caçamba metálica - material volumoso misturado por alvenaria, terra, madeira, papel, plástico e metal</t>
  </si>
  <si>
    <t>05.07.050</t>
  </si>
  <si>
    <t>Remoção de entulho separado de obra com caçamba metálica - terra, alvenaria, concreto, argamassa, madeira, papel, plástico ou metal</t>
  </si>
  <si>
    <t>05.07.040</t>
  </si>
  <si>
    <t>Transporte comercial, carreteiro e aluguel</t>
  </si>
  <si>
    <t>05.07</t>
  </si>
  <si>
    <t>Transporte manual horizontal e/ou vertical de entulho até o local de despejo - ensacado</t>
  </si>
  <si>
    <t>05.04.060</t>
  </si>
  <si>
    <t>Transporte de material solto</t>
  </si>
  <si>
    <t>05.04</t>
  </si>
  <si>
    <t>TRANSPORTE E MOVIMENTAÇÃO, DENTRO E FORA DA OBRA</t>
  </si>
  <si>
    <t>05</t>
  </si>
  <si>
    <t>Retirada manual de paralelepípedo ou lajota de concreto, inclusive limpeza e empilhamento</t>
  </si>
  <si>
    <t>04.40.070</t>
  </si>
  <si>
    <t>Retirada manual de paralelepípedo ou lajota de concreto, inclusive limpeza, carregamento, transporte até 1,0 quilômetro e descarregamento</t>
  </si>
  <si>
    <t>04.40.050</t>
  </si>
  <si>
    <t>Retirada manual de guia pré-moldada, inclusive limpeza e empilhamento</t>
  </si>
  <si>
    <t>04.40.030</t>
  </si>
  <si>
    <t>Retirada de soleira ou peitoril em geral</t>
  </si>
  <si>
    <t>04.40.020</t>
  </si>
  <si>
    <t>Retirada manual de guia pré-moldada, inclusive limpeza, carregamento, transporte até 1,0 quilômetro e descarregamento</t>
  </si>
  <si>
    <t>04.40.010</t>
  </si>
  <si>
    <t>Retiradas diversas de peças pré-moldadas</t>
  </si>
  <si>
    <t>04.40</t>
  </si>
  <si>
    <t>Retirada de aparelho de ar condicionado portátil</t>
  </si>
  <si>
    <t>04.35.050</t>
  </si>
  <si>
    <t>Retirada de sistema e equipamento de conforto mecânico</t>
  </si>
  <si>
    <t>04.35</t>
  </si>
  <si>
    <t>Retirada de bico de sprinkler</t>
  </si>
  <si>
    <t>04.31.010</t>
  </si>
  <si>
    <t>Retirada em instalação de combate a incêndio</t>
  </si>
  <si>
    <t>04.31</t>
  </si>
  <si>
    <t>Remoção de reservatório em fibrocimento até 1000 litros</t>
  </si>
  <si>
    <t>04.30.100</t>
  </si>
  <si>
    <t>Remoção de hidrante de parede completo</t>
  </si>
  <si>
    <t>04.30.080</t>
  </si>
  <si>
    <t>Remoção de tubulação hidráulica em geral, incluindo conexões, caixas e ralos</t>
  </si>
  <si>
    <t>04.30.060</t>
  </si>
  <si>
    <t>Remoção de condutor aparente</t>
  </si>
  <si>
    <t>04.30.040</t>
  </si>
  <si>
    <t>Remoção de calha ou rufo</t>
  </si>
  <si>
    <t>04.30.020</t>
  </si>
  <si>
    <t>Retirada em instalação hidráulica</t>
  </si>
  <si>
    <t>04.30</t>
  </si>
  <si>
    <t>Remoção de vergalhão</t>
  </si>
  <si>
    <t>04.22.200</t>
  </si>
  <si>
    <t>Remoção de tubulação elétrica embutida com diâmetro externo até 50 mm</t>
  </si>
  <si>
    <t>04.22.130</t>
  </si>
  <si>
    <t>Remoção de tubulação elétrica embutida com diâmetro externo acima de 50 mm</t>
  </si>
  <si>
    <t>04.22.120</t>
  </si>
  <si>
    <t>Remoção de tubulação elétrica aparente com diâmetro externo até 50 mm</t>
  </si>
  <si>
    <t>04.22.110</t>
  </si>
  <si>
    <t>Remoção de tubulação elétrica aparente com diâmetro externo acima de 50 mm</t>
  </si>
  <si>
    <t>04.22.100</t>
  </si>
  <si>
    <t>Remoção de transformador de potência trifásico até 225 kVA, a óleo, em poste singelo</t>
  </si>
  <si>
    <t>04.22.060</t>
  </si>
  <si>
    <t>Remoção de transformador de potencial completo (pequeno)</t>
  </si>
  <si>
    <t>04.22.050</t>
  </si>
  <si>
    <t>Remoção de transformador de potência em cabine primária</t>
  </si>
  <si>
    <t>04.22.040</t>
  </si>
  <si>
    <t>Remoção de terminal ou conector para cabos</t>
  </si>
  <si>
    <t>04.22.020</t>
  </si>
  <si>
    <t>Retirada em instalação elétrica - letra T até o final</t>
  </si>
  <si>
    <t>04.22</t>
  </si>
  <si>
    <t>Remoção de suporte de transformador em poste singelo ou estaleiro</t>
  </si>
  <si>
    <t>04.21.300</t>
  </si>
  <si>
    <t>Remoção de soquete</t>
  </si>
  <si>
    <t>04.21.280</t>
  </si>
  <si>
    <t>Remoção de roldana</t>
  </si>
  <si>
    <t>04.21.260</t>
  </si>
  <si>
    <t>Remoção de relé</t>
  </si>
  <si>
    <t>04.21.240</t>
  </si>
  <si>
    <t>Remoção de reator para lâmpada fixo em poste</t>
  </si>
  <si>
    <t>04.21.210</t>
  </si>
  <si>
    <t>Remoção de reator para lâmpada</t>
  </si>
  <si>
    <t>04.21.200</t>
  </si>
  <si>
    <t>Remoção de quadro de distribuição, chamada ou caixa de passagem</t>
  </si>
  <si>
    <t>04.21.160</t>
  </si>
  <si>
    <t>Remoção de poste de madeira</t>
  </si>
  <si>
    <t>04.21.150</t>
  </si>
  <si>
    <t>Remoção de poste metálico</t>
  </si>
  <si>
    <t>04.21.140</t>
  </si>
  <si>
    <t>Remoção de poste de concreto</t>
  </si>
  <si>
    <t>04.21.130</t>
  </si>
  <si>
    <t>Remoção de porta de quadro ou painel</t>
  </si>
  <si>
    <t>04.21.100</t>
  </si>
  <si>
    <t>Remoção de perfilado</t>
  </si>
  <si>
    <t>04.21.060</t>
  </si>
  <si>
    <t>Remoção de pára-raios tipo cristal-valve em poste singelo ou estaleiro</t>
  </si>
  <si>
    <t>04.21.050</t>
  </si>
  <si>
    <t>Remoção de pára-raios tipo cristal-valve em cabine primária</t>
  </si>
  <si>
    <t>04.21.040</t>
  </si>
  <si>
    <t>Remoção de óleo de disjuntor ou transformador</t>
  </si>
  <si>
    <t>04.21.020</t>
  </si>
  <si>
    <t>Retirada em instalação elétrica - letra O até S</t>
  </si>
  <si>
    <t>04.21</t>
  </si>
  <si>
    <t>Remoção de terminal modular (mufla) tripolar ou unipolar</t>
  </si>
  <si>
    <t>04.20.120</t>
  </si>
  <si>
    <t>Remoção de mão francesa</t>
  </si>
  <si>
    <t>04.20.100</t>
  </si>
  <si>
    <t>Remoção de manopla de comando de disjuntor</t>
  </si>
  <si>
    <t>04.20.080</t>
  </si>
  <si>
    <t>Remoção de luz de obstáculo</t>
  </si>
  <si>
    <t>04.20.060</t>
  </si>
  <si>
    <t>Remoção de lâmpada</t>
  </si>
  <si>
    <t>04.20.040</t>
  </si>
  <si>
    <t>Remoção de janela de ventilação, iluminação ou ventilação e iluminação padrão</t>
  </si>
  <si>
    <t>04.20.020</t>
  </si>
  <si>
    <t>Retirada em instalação elétrica - letra J até N</t>
  </si>
  <si>
    <t>04.20</t>
  </si>
  <si>
    <t>Remoção de isolador tipo pino, inclusive o pino</t>
  </si>
  <si>
    <t>04.19.180</t>
  </si>
  <si>
    <t>Remoção de isolador tipo disco completo e gancho de suspensão</t>
  </si>
  <si>
    <t>04.19.160</t>
  </si>
  <si>
    <t>Remoção de isolador tipo castanha e gancho de sustentação</t>
  </si>
  <si>
    <t>04.19.140</t>
  </si>
  <si>
    <t>Remoção de interruptores, tomadas, botão de campainha ou cigarra</t>
  </si>
  <si>
    <t>04.19.120</t>
  </si>
  <si>
    <t>Remoção de gancho de sustentação de luminária em perfilado</t>
  </si>
  <si>
    <t>04.19.100</t>
  </si>
  <si>
    <t>Remoção de fundo de quadro de distribuição ou caixa de passagem</t>
  </si>
  <si>
    <t>04.19.080</t>
  </si>
  <si>
    <t>Remoção de disjuntor termomagnético</t>
  </si>
  <si>
    <t>04.19.060</t>
  </si>
  <si>
    <t>Remoção de disjuntor a seco aberto tripolar, 600 V de 800 A</t>
  </si>
  <si>
    <t>04.19.030</t>
  </si>
  <si>
    <t>Remoção de disjuntor de volume normal ou reduzido</t>
  </si>
  <si>
    <t>04.19.020</t>
  </si>
  <si>
    <t>Retirada em instalação elétrica - letra D até I</t>
  </si>
  <si>
    <t>04.19</t>
  </si>
  <si>
    <t>Remoção de cruzeta de madeira</t>
  </si>
  <si>
    <t>04.18.470</t>
  </si>
  <si>
    <t>Remoção de cruzeta de ferro para fixação de projetores</t>
  </si>
  <si>
    <t>04.18.460</t>
  </si>
  <si>
    <t>Remoção de corrente para pendentes</t>
  </si>
  <si>
    <t>04.18.440</t>
  </si>
  <si>
    <t>Remoção de contator magnético para comando de bomba</t>
  </si>
  <si>
    <t>04.18.420</t>
  </si>
  <si>
    <t>Remoção de cordoalha ou cabo de cobre nu</t>
  </si>
  <si>
    <t>04.18.410</t>
  </si>
  <si>
    <t>Remoção de condutor especial</t>
  </si>
  <si>
    <t>04.18.400</t>
  </si>
  <si>
    <t>Remoção de condutor embutido diâmetro externo até 6,5 mm</t>
  </si>
  <si>
    <t>04.18.390</t>
  </si>
  <si>
    <t>Remoção de condutor embutido diâmetro externo acima de 6,5 mm</t>
  </si>
  <si>
    <t>04.18.380</t>
  </si>
  <si>
    <t>Remoção de condutor aparente diâmetro externo até 6,5 mm</t>
  </si>
  <si>
    <t>04.18.370</t>
  </si>
  <si>
    <t>Remoção de condutor aparente diâmetro externo acima de 6,5 mm</t>
  </si>
  <si>
    <t>04.18.360</t>
  </si>
  <si>
    <t>Remoção de condulete</t>
  </si>
  <si>
    <t>04.18.340</t>
  </si>
  <si>
    <t>Remoção de cinta de fixação de eletroduto ou sela para cruzeta em poste</t>
  </si>
  <si>
    <t>04.18.320</t>
  </si>
  <si>
    <t>Remoção de chave tipo Pacco rotativo</t>
  </si>
  <si>
    <t>04.18.290</t>
  </si>
  <si>
    <t>Remoção de chave seccionadora tripolar seca mecanismo de manobra frontal</t>
  </si>
  <si>
    <t>04.18.280</t>
  </si>
  <si>
    <t>Remoção de chave fusível indicadora tipo Matheus</t>
  </si>
  <si>
    <t>04.18.270</t>
  </si>
  <si>
    <t>Remoção de chave de ação rápida comando frontal montado em painel</t>
  </si>
  <si>
    <t>04.18.260</t>
  </si>
  <si>
    <t>Remoção de chave base de mármore ou ardósia</t>
  </si>
  <si>
    <t>04.18.250</t>
  </si>
  <si>
    <t>Remoção de chave automática da boia</t>
  </si>
  <si>
    <t>04.18.240</t>
  </si>
  <si>
    <t>Remoção de chapa de ferro para bucha de passagem</t>
  </si>
  <si>
    <t>04.18.220</t>
  </si>
  <si>
    <t>Remoção de captor de para-raios tipo Franklin</t>
  </si>
  <si>
    <t>04.18.200</t>
  </si>
  <si>
    <t>Remoção de cantoneira metálica</t>
  </si>
  <si>
    <t>04.18.180</t>
  </si>
  <si>
    <t>Remoção de caixa para transformador de corrente</t>
  </si>
  <si>
    <t>04.18.140</t>
  </si>
  <si>
    <t>Remoção de caixa para fusível ou tomada instalada em perfilado</t>
  </si>
  <si>
    <t>04.18.130</t>
  </si>
  <si>
    <t>Remoção de caixa estampada</t>
  </si>
  <si>
    <t>04.18.120</t>
  </si>
  <si>
    <t>Remoção de caixa de medição padrão completa</t>
  </si>
  <si>
    <t>04.18.090</t>
  </si>
  <si>
    <t>Remoção de caixa de entrada telefônica completa</t>
  </si>
  <si>
    <t>04.18.080</t>
  </si>
  <si>
    <t>Remoção de caixa de entrada de energia padrão residencial completa</t>
  </si>
  <si>
    <t>04.18.070</t>
  </si>
  <si>
    <t>Remoção de caixa de entrada de energia padrão medição indireta completa</t>
  </si>
  <si>
    <t>04.18.060</t>
  </si>
  <si>
    <t>Remoção de cabo de aço e esticadores de para-raios</t>
  </si>
  <si>
    <t>04.18.040</t>
  </si>
  <si>
    <t>Remoção de cabeçote em rede de telefonia</t>
  </si>
  <si>
    <t>04.18.020</t>
  </si>
  <si>
    <t>Retirada em instalação elétrica - letra C</t>
  </si>
  <si>
    <t>04.18</t>
  </si>
  <si>
    <t>Remoção de bucha de passagem para neutro</t>
  </si>
  <si>
    <t>04.17.240</t>
  </si>
  <si>
    <t>Remoção de bucha de passagem interna ou externa</t>
  </si>
  <si>
    <t>04.17.220</t>
  </si>
  <si>
    <t>Remoção de braçadeira para passagem de cordoalha</t>
  </si>
  <si>
    <t>04.17.200</t>
  </si>
  <si>
    <t>Remoção de base ou chave para fusível NH tipo unipolar</t>
  </si>
  <si>
    <t>04.17.180</t>
  </si>
  <si>
    <t>Remoção de base ou chave para fusível NH tipo tripolar</t>
  </si>
  <si>
    <t>04.17.160</t>
  </si>
  <si>
    <t>Remoção de base e haste de para-raios</t>
  </si>
  <si>
    <t>04.17.140</t>
  </si>
  <si>
    <t>Remoção de base de fusível tipo DIAZED</t>
  </si>
  <si>
    <t>04.17.120</t>
  </si>
  <si>
    <t>Remoção de base de disjuntor tipo QUIK-LAG</t>
  </si>
  <si>
    <t>04.17.100</t>
  </si>
  <si>
    <t>Remoção de barramento de cobre</t>
  </si>
  <si>
    <t>04.17.080</t>
  </si>
  <si>
    <t>Remoção de suporte tipo braquet</t>
  </si>
  <si>
    <t>04.17.060</t>
  </si>
  <si>
    <t>Remoção de aparelho de iluminação ou projetor fixo em poste ou braço</t>
  </si>
  <si>
    <t>04.17.040</t>
  </si>
  <si>
    <t>Remoção de aparelho de iluminação ou projetor fixo em teto, piso ou parede</t>
  </si>
  <si>
    <t>04.17.020</t>
  </si>
  <si>
    <t>Retirada em instalação elétrica - letra A até B</t>
  </si>
  <si>
    <t>04.17</t>
  </si>
  <si>
    <t>Retirada de esquadria em vidro</t>
  </si>
  <si>
    <t>04.14.040</t>
  </si>
  <si>
    <t>Retirada de vidro ou espelho com raspagem da massa ou retirada de baguete</t>
  </si>
  <si>
    <t>04.14.020</t>
  </si>
  <si>
    <t>Retirada de vidro</t>
  </si>
  <si>
    <t>04.14</t>
  </si>
  <si>
    <t>Retirada de isolamento térmico com material em panos</t>
  </si>
  <si>
    <t>04.13.060</t>
  </si>
  <si>
    <t>Retirada de isolamento térmico com material monolítico</t>
  </si>
  <si>
    <t>04.13.020</t>
  </si>
  <si>
    <t>Retirada de impermeabilização e afins</t>
  </si>
  <si>
    <t>04.13</t>
  </si>
  <si>
    <t>Retirada de motor de bomba de recalque</t>
  </si>
  <si>
    <t>04.12.040</t>
  </si>
  <si>
    <t>Retirada de conjunto motor-bomba</t>
  </si>
  <si>
    <t>04.12.020</t>
  </si>
  <si>
    <t>Retirada de aparelhos elétricos e hidráulicos</t>
  </si>
  <si>
    <t>04.12</t>
  </si>
  <si>
    <t>Retirada de caixa de descarga de sobrepor ou acoplada</t>
  </si>
  <si>
    <t>04.11.160</t>
  </si>
  <si>
    <t>Retirada de sifão ou metais sanitários diversos</t>
  </si>
  <si>
    <t>04.11.140</t>
  </si>
  <si>
    <t>Retirada de torneira ou chuveiro</t>
  </si>
  <si>
    <t>04.11.120</t>
  </si>
  <si>
    <t>Retirada de purificador/bebedouro</t>
  </si>
  <si>
    <t>04.11.110</t>
  </si>
  <si>
    <t>Retirada de registro ou válvula aparentes</t>
  </si>
  <si>
    <t>04.11.100</t>
  </si>
  <si>
    <t>Retirada de registro ou válvula embutidos</t>
  </si>
  <si>
    <t>04.11.080</t>
  </si>
  <si>
    <t>Retirada de complemento sanitário fixado ou de sobrepor</t>
  </si>
  <si>
    <t>04.11.060</t>
  </si>
  <si>
    <t>Retirada de complemento sanitário chumbado</t>
  </si>
  <si>
    <t>04.11.040</t>
  </si>
  <si>
    <t>Retirada de bancada incluindo pertences</t>
  </si>
  <si>
    <t>04.11.030</t>
  </si>
  <si>
    <t>Retirada de aparelho sanitário incluindo acessórios</t>
  </si>
  <si>
    <t>04.11.020</t>
  </si>
  <si>
    <t>Retirada de aparelhos, metais sanitários e registro</t>
  </si>
  <si>
    <t>04.11</t>
  </si>
  <si>
    <t>Retirada de peça ou acessório complementar em geral de esquadria</t>
  </si>
  <si>
    <t>04.10.080</t>
  </si>
  <si>
    <t>Retirada de dobradiça</t>
  </si>
  <si>
    <t>04.10.060</t>
  </si>
  <si>
    <t>Retirada de fechadura ou fecho de sobrepor</t>
  </si>
  <si>
    <t>04.10.040</t>
  </si>
  <si>
    <t>Retirada de fechadura ou fecho de embutir</t>
  </si>
  <si>
    <t>04.10.020</t>
  </si>
  <si>
    <t>Retirada de ferragens e acessórios para esquadrias</t>
  </si>
  <si>
    <t>04.10</t>
  </si>
  <si>
    <t>Retirada de entelamento metálico em geral</t>
  </si>
  <si>
    <t>04.09.160</t>
  </si>
  <si>
    <t>Retirada de poste ou sistema de sustentação para alambrado ou fechamento</t>
  </si>
  <si>
    <t>04.09.140</t>
  </si>
  <si>
    <t>Retirada de escada de marinheiro com ou sem guarda-corpo</t>
  </si>
  <si>
    <t>04.09.120</t>
  </si>
  <si>
    <t>Retirada de guarda-corpo ou gradil em geral</t>
  </si>
  <si>
    <t>04.09.100</t>
  </si>
  <si>
    <t>Retirada de batente, corrimão ou peças lineares metálicas, fixados</t>
  </si>
  <si>
    <t>04.09.080</t>
  </si>
  <si>
    <t>Retirada de batente, corrimão ou peças lineares metálicas, chumbados</t>
  </si>
  <si>
    <t>04.09.060</t>
  </si>
  <si>
    <t>Retirada de folha de esquadria metálica</t>
  </si>
  <si>
    <t>04.09.040</t>
  </si>
  <si>
    <t>Retirada de esquadria metálica em geral</t>
  </si>
  <si>
    <t>04.09.020</t>
  </si>
  <si>
    <t>Retirada de esquadria e elementos metálicos</t>
  </si>
  <si>
    <t>04.09</t>
  </si>
  <si>
    <t>Retirada de elemento em madeira e sistema de fixação tipo quadro, lousa etc.</t>
  </si>
  <si>
    <t>04.08.080</t>
  </si>
  <si>
    <t>Retirada de batente com guarnição e peças lineares em madeira, chumbados</t>
  </si>
  <si>
    <t>04.08.060</t>
  </si>
  <si>
    <t>Retirada de guarnição, moldura e peças lineares em madeira, fixadas</t>
  </si>
  <si>
    <t>04.08.040</t>
  </si>
  <si>
    <t>Retirada de folha de esquadria em madeira</t>
  </si>
  <si>
    <t>04.08.020</t>
  </si>
  <si>
    <t>Retirada de esquadria e elemento de madeira</t>
  </si>
  <si>
    <t>04.08</t>
  </si>
  <si>
    <t>Retirada de sistema de fixação/tarugamento de forro</t>
  </si>
  <si>
    <t>04.07.060</t>
  </si>
  <si>
    <t>Retirada de forro qualquer em placas ou tiras apoiadas</t>
  </si>
  <si>
    <t>04.07.040</t>
  </si>
  <si>
    <t>Retirada de forro qualquer em placas ou tiras fixadas</t>
  </si>
  <si>
    <t>04.07.020</t>
  </si>
  <si>
    <t>Retirada de forro, brises e fachadas</t>
  </si>
  <si>
    <t>04.07</t>
  </si>
  <si>
    <t>Retirada de piso elevado telescópico metálico, inclusive estrutura de sustentação</t>
  </si>
  <si>
    <t>04.06.100</t>
  </si>
  <si>
    <t>Retirada de rodapé inclusive cordão em material sintético</t>
  </si>
  <si>
    <t>04.06.060</t>
  </si>
  <si>
    <t>Retirada de degrau em material sintético assentado a cola</t>
  </si>
  <si>
    <t>04.06.040</t>
  </si>
  <si>
    <t>Retirada de piso em material sintético assentado a cola</t>
  </si>
  <si>
    <t>04.06.020</t>
  </si>
  <si>
    <t>Retirada de revestimento em lambris metálicos</t>
  </si>
  <si>
    <t>04.06.010</t>
  </si>
  <si>
    <t>Retirada de revestimentos sintéticos e metálicos</t>
  </si>
  <si>
    <t>04.06</t>
  </si>
  <si>
    <t>Retirada de rodapé inclusive cordão em madeira</t>
  </si>
  <si>
    <t>04.05.100</t>
  </si>
  <si>
    <t>Retirada de degrau em madeira</t>
  </si>
  <si>
    <t>04.05.080</t>
  </si>
  <si>
    <t>Retirada de soalho inclusive vigamento</t>
  </si>
  <si>
    <t>04.05.060</t>
  </si>
  <si>
    <t>Retirada de soalho somente o tablado</t>
  </si>
  <si>
    <t>04.05.040</t>
  </si>
  <si>
    <t>Retirada de piso em tacos de madeira</t>
  </si>
  <si>
    <t>04.05.020</t>
  </si>
  <si>
    <t>Retirada de revestimento em lambris de madeira</t>
  </si>
  <si>
    <t>04.05.010</t>
  </si>
  <si>
    <t>Retirada de revestimentos em madeira</t>
  </si>
  <si>
    <t>04.05</t>
  </si>
  <si>
    <t>Retirada de rodapé em pedra, granito ou mármore</t>
  </si>
  <si>
    <t>04.04.060</t>
  </si>
  <si>
    <t>Retirada de degrau em pedra, granito ou mármore</t>
  </si>
  <si>
    <t>04.04.040</t>
  </si>
  <si>
    <t>Retirada de soleira ou peitoril em pedra, granito ou mármore</t>
  </si>
  <si>
    <t>04.04.030</t>
  </si>
  <si>
    <t>Retirada de revestimento em pedra, granito ou mármore, em piso</t>
  </si>
  <si>
    <t>04.04.020</t>
  </si>
  <si>
    <t>Retirada de revestimento em pedra, granito ou mármore, em parede ou fachada</t>
  </si>
  <si>
    <t>04.04.010</t>
  </si>
  <si>
    <t>Retirada de revestimento em pedra e blocos maciços</t>
  </si>
  <si>
    <t>04.04</t>
  </si>
  <si>
    <t>Retirada de domo de acrílico, inclusive perfis metálicos de fixação</t>
  </si>
  <si>
    <t>04.03.090</t>
  </si>
  <si>
    <t>Retirada de cumeeira, espigão ou rufo perfil qualquer</t>
  </si>
  <si>
    <t>04.03.080</t>
  </si>
  <si>
    <t>Retirada de cumeeira ou espigão em barro</t>
  </si>
  <si>
    <t>04.03.060</t>
  </si>
  <si>
    <t>Retirada de telhamento perfil e material qualquer, exceto barro</t>
  </si>
  <si>
    <t>04.03.040</t>
  </si>
  <si>
    <t>Retirada de telhamento em barro</t>
  </si>
  <si>
    <t>04.03.020</t>
  </si>
  <si>
    <t>Retirada de telhamento e proteção</t>
  </si>
  <si>
    <t>04.03</t>
  </si>
  <si>
    <t>Retirada de estrutura metálica</t>
  </si>
  <si>
    <t>04.02.140</t>
  </si>
  <si>
    <t>Retirada de estrutura em madeira pontaletada - telhas perfil qualquer</t>
  </si>
  <si>
    <t>04.02.110</t>
  </si>
  <si>
    <t>Retirada de estrutura em madeira pontaletada - telhas de barro</t>
  </si>
  <si>
    <t>04.02.090</t>
  </si>
  <si>
    <t>Retirada de estrutura em madeira tesoura - telhas perfil qualquer</t>
  </si>
  <si>
    <t>04.02.070</t>
  </si>
  <si>
    <t>Retirada de estrutura em madeira tesoura - telhas de barro</t>
  </si>
  <si>
    <t>04.02.050</t>
  </si>
  <si>
    <t>Retirada de peças lineares em madeira com seção superior a 60 cm²</t>
  </si>
  <si>
    <t>04.02.030</t>
  </si>
  <si>
    <t>Retirada de peças lineares em madeira com seção até 60 cm²</t>
  </si>
  <si>
    <t>04.02.020</t>
  </si>
  <si>
    <t>Retirada de elementos de estrutura (concreto, ferro, alumínio e madeira)</t>
  </si>
  <si>
    <t>04.02</t>
  </si>
  <si>
    <t>Retirada de cerca</t>
  </si>
  <si>
    <t>04.01.100</t>
  </si>
  <si>
    <t>Retirada de barreira de proteção com arame de alta segurança, simples ou duplo</t>
  </si>
  <si>
    <t>04.01.090</t>
  </si>
  <si>
    <t>Retirada de fechamento em placas pré-moldadas, inclusive pilares</t>
  </si>
  <si>
    <t>04.01.080</t>
  </si>
  <si>
    <t>Retirada de divisória em placa de concreto, granito, granilite ou mármore</t>
  </si>
  <si>
    <t>04.01.060</t>
  </si>
  <si>
    <t>Retirada de divisória em placa de madeira ou fibrocimento com montantes metálicos</t>
  </si>
  <si>
    <t>04.01.040</t>
  </si>
  <si>
    <t>Retirada de divisória em placa de madeira ou fibrocimento tarugada</t>
  </si>
  <si>
    <t>04.01.020</t>
  </si>
  <si>
    <t>Retirada de fechamento e elemento divisor</t>
  </si>
  <si>
    <t>04.01</t>
  </si>
  <si>
    <t>RETIRADA COM PROVÁVEL REAPROVEITAMENTO</t>
  </si>
  <si>
    <t>04</t>
  </si>
  <si>
    <t>Remoção de pintura em massa com lixamento</t>
  </si>
  <si>
    <t>03.10.140</t>
  </si>
  <si>
    <t>Remoção de pintura em massa com produtos químicos</t>
  </si>
  <si>
    <t>03.10.120</t>
  </si>
  <si>
    <t>Remoção de pintura em superfícies de madeira e/ou metálicas com lixamento</t>
  </si>
  <si>
    <t>03.10.100</t>
  </si>
  <si>
    <t>Remoção de pintura em superfícies de madeira e/ou metálicas com produtos químicos</t>
  </si>
  <si>
    <t>03.10.080</t>
  </si>
  <si>
    <t>Remoção de caiação ou tinta mineral impermeável</t>
  </si>
  <si>
    <t>03.10.060</t>
  </si>
  <si>
    <t>Remoção de pintura em rodapé, baguete ou moldura com produto químico</t>
  </si>
  <si>
    <t>03.10.040</t>
  </si>
  <si>
    <t>Remoção de pintura em rodapé, baguete ou moldura com lixa</t>
  </si>
  <si>
    <t>03.10.020</t>
  </si>
  <si>
    <t>Remoção pintura</t>
  </si>
  <si>
    <t>03.10</t>
  </si>
  <si>
    <t>Remoção manual de junta de dilatação ou retração, inclusive apoio</t>
  </si>
  <si>
    <t>03.09.060</t>
  </si>
  <si>
    <t>Demolição manual de argamassa regularizante, isolante ou protetora e papel Kraft</t>
  </si>
  <si>
    <t>03.09.040</t>
  </si>
  <si>
    <t>Demolição manual de camada impermeabilizante</t>
  </si>
  <si>
    <t>03.09.020</t>
  </si>
  <si>
    <t>Demolição de impermeabilização e afins</t>
  </si>
  <si>
    <t>03.09</t>
  </si>
  <si>
    <t>Demolição manual de painéis divisórias, inclusive montantes metálicos</t>
  </si>
  <si>
    <t>03.08.200</t>
  </si>
  <si>
    <t>Demolição manual de forro em gesso, inclusive sistema de fixação</t>
  </si>
  <si>
    <t>03.08.060</t>
  </si>
  <si>
    <t>Demolição manual de forro qualquer, inclusive sistema de fixação/tarugamento</t>
  </si>
  <si>
    <t>03.08.040</t>
  </si>
  <si>
    <t>Demolição manual de forro em estuque, inclusive sistema de fixação/tarugamento</t>
  </si>
  <si>
    <t>03.08.020</t>
  </si>
  <si>
    <t>03.08</t>
  </si>
  <si>
    <t>Fresagem de pavimento asfáltico com espessura até 5 cm, inclusive remoção do material fresado até 10 km e varrição</t>
  </si>
  <si>
    <t>03.07.080</t>
  </si>
  <si>
    <t>Fresagem de pavimento asfáltico com espessura até 5 cm, inclusive acomodação do material</t>
  </si>
  <si>
    <t>03.07.070</t>
  </si>
  <si>
    <t>Fresagem de pavimento asfáltico com espessura até 5 cm, inclusive carregamento, transporte até 1,0 quilômetro e descarregamento</t>
  </si>
  <si>
    <t>03.07.050</t>
  </si>
  <si>
    <t>Demolição (levantamento) mecanizada de pavimento asfáltico, inclusive fragmentação e acomodação do material</t>
  </si>
  <si>
    <t>03.07.030</t>
  </si>
  <si>
    <t>Demolição (levantamento) mecanizada de pavimento asfáltico, inclusive carregamento, transporte até 1,0 quilômetro e descarregamento</t>
  </si>
  <si>
    <t>03.07.010</t>
  </si>
  <si>
    <t>Demolição de revestimento asfáltico</t>
  </si>
  <si>
    <t>03.07</t>
  </si>
  <si>
    <t>Desmonte (levantamento) mecanizado de pavimento em paralelepípedo ou lajota de concreto, inclusive acomodação do material</t>
  </si>
  <si>
    <t>03.06.060</t>
  </si>
  <si>
    <t>Desmonte (levantamento) mecanizado de pavimento em paralelepípedo ou lajota de concreto, inclusive carregamento, transporte até 1,0 quilômetro e descarregamento</t>
  </si>
  <si>
    <t>03.06.050</t>
  </si>
  <si>
    <t>Demolição de revestimento em pedra e blocos maciços</t>
  </si>
  <si>
    <t>03.06</t>
  </si>
  <si>
    <t>Demolição manual de revestimento sintético, incluindo a base</t>
  </si>
  <si>
    <t>03.05.020</t>
  </si>
  <si>
    <t>Demolição de revestimento sintético</t>
  </si>
  <si>
    <t>03.05</t>
  </si>
  <si>
    <t>Demolição manual de rodapé, soleira ou peitoril, em material cerâmico e/ou ladrilho hidráulico, incluindo a base</t>
  </si>
  <si>
    <t>03.04.040</t>
  </si>
  <si>
    <t>Demolição manual de revestimento em ladrilho hidráulico, incluindo a base</t>
  </si>
  <si>
    <t>03.04.030</t>
  </si>
  <si>
    <t>Demolição manual de revestimento cerâmico, incluindo a base</t>
  </si>
  <si>
    <t>03.04.020</t>
  </si>
  <si>
    <t>Demolição de revestimento cerâmico e ladrilho hidráulico</t>
  </si>
  <si>
    <t>03.04</t>
  </si>
  <si>
    <t>Demolição manual de revestimento em massa de piso</t>
  </si>
  <si>
    <t>03.03.060</t>
  </si>
  <si>
    <t>Demolição manual de revestimento em massa de parede ou teto</t>
  </si>
  <si>
    <t>03.03.040</t>
  </si>
  <si>
    <t>Apicoamento manual de piso, parede ou teto</t>
  </si>
  <si>
    <t>03.03.020</t>
  </si>
  <si>
    <t>Demolição de revestimento em massa</t>
  </si>
  <si>
    <t>03.03</t>
  </si>
  <si>
    <t>Demolição manual de alvenaria de elevação ou elemento vazado, incluindo revestimento</t>
  </si>
  <si>
    <t>03.02.040</t>
  </si>
  <si>
    <t>Demolição manual de alvenaria de fundação/embasamento</t>
  </si>
  <si>
    <t>03.02.020</t>
  </si>
  <si>
    <t>Demolição de alvenaria</t>
  </si>
  <si>
    <t>03.02</t>
  </si>
  <si>
    <t>Demolição mecanizada de sarjeta ou sarjetão, inclusive fragmentação e acomodação do material</t>
  </si>
  <si>
    <t>03.01.270</t>
  </si>
  <si>
    <t>Demolição mecanizada de sarjeta ou sarjetão, inclusive fragmentação, carregamento, transporte até 1,0 quilômetro e descarregamento</t>
  </si>
  <si>
    <t>03.01.260</t>
  </si>
  <si>
    <t>Demolição mecanizada de pavimento ou piso em concreto, inclusive fragmentação e acomodação do material</t>
  </si>
  <si>
    <t>03.01.250</t>
  </si>
  <si>
    <t>Demolição mecanizada de pavimento ou piso em concreto, inclusive fragmentação, carregamento, transporte até 1,0 quilômetro e descarregamento</t>
  </si>
  <si>
    <t>03.01.240</t>
  </si>
  <si>
    <t>Demolição mecanizada de concreto simples, inclusive fragmentação e acomodação do material</t>
  </si>
  <si>
    <t>03.01.230</t>
  </si>
  <si>
    <t>Demolição mecanizada de concreto simples, inclusive fragmentação, carregamento, transporte até 1,0 quilômetro e descarregamento</t>
  </si>
  <si>
    <t>03.01.220</t>
  </si>
  <si>
    <t>Demolição mecanizada de concreto armado, inclusive fragmentação e acomodação do material</t>
  </si>
  <si>
    <t>03.01.210</t>
  </si>
  <si>
    <t>Demolição mecanizada de concreto armado, inclusive fragmentação, carregamento, transporte até 1,0 quilômetro e descarregamento</t>
  </si>
  <si>
    <t>03.01.200</t>
  </si>
  <si>
    <t>Demolição manual de lajes pré-moldadas, incluindo revestimento</t>
  </si>
  <si>
    <t>03.01.060</t>
  </si>
  <si>
    <t>Demolição manual de concreto armado</t>
  </si>
  <si>
    <t>03.01.040</t>
  </si>
  <si>
    <t>Demolição manual de concreto simples</t>
  </si>
  <si>
    <t>03.01.020</t>
  </si>
  <si>
    <t>Demolição de concreto, lastro, mistura e afins</t>
  </si>
  <si>
    <t>03.01</t>
  </si>
  <si>
    <t>DEMOLIÇÃO SEM REAPROVEITAMENTO</t>
  </si>
  <si>
    <t>03</t>
  </si>
  <si>
    <t>Locação de vias, calçadas, tanques e lagoas</t>
  </si>
  <si>
    <t>02.10.060</t>
  </si>
  <si>
    <t>Locação para muros, cercas e alambrados</t>
  </si>
  <si>
    <t>02.10.050</t>
  </si>
  <si>
    <t>Locação de rede de canalização</t>
  </si>
  <si>
    <t>02.10.040</t>
  </si>
  <si>
    <t>Locação de obra de edificação</t>
  </si>
  <si>
    <t>02.10.020</t>
  </si>
  <si>
    <t>Locação de obra</t>
  </si>
  <si>
    <t>02.10</t>
  </si>
  <si>
    <t>Corte e derrubada de eucalipto (1° corte) - idade acima de 4 anos</t>
  </si>
  <si>
    <t>02.09.160</t>
  </si>
  <si>
    <t>Corte e derrubada de eucalipto (1° corte) - idade até 4 anos</t>
  </si>
  <si>
    <t>02.09.150</t>
  </si>
  <si>
    <t>Limpeza mecanizada do terreno, inclusive troncos com diâmetro acima de 15 cm até 50 cm, com caminhão à disposição dentro da obra, até o raio de 1,0 km</t>
  </si>
  <si>
    <t>02.09.130</t>
  </si>
  <si>
    <t>Limpeza mecanizada do terreno, inclusive troncos até 15 cm de diâmetro, com caminhão à disposição, dentro e fora da obra, com transporte no raio de até 1,0 km</t>
  </si>
  <si>
    <t>02.09.040</t>
  </si>
  <si>
    <t>Limpeza manual do terreno, inclusive troncos até 5 cm de diâmetro, com caminhão à disposição, dentro da obra, até o raio de 1,0 km</t>
  </si>
  <si>
    <t>02.09.030</t>
  </si>
  <si>
    <t>Limpeza de terreno</t>
  </si>
  <si>
    <t>02.09</t>
  </si>
  <si>
    <t>Placa em lona com impressão digital e estrutura em madeira</t>
  </si>
  <si>
    <t>02.08.050</t>
  </si>
  <si>
    <t>Placa em lona com impressão digital e requadro em metalon</t>
  </si>
  <si>
    <t>02.08.040</t>
  </si>
  <si>
    <t>Sinalização de obra</t>
  </si>
  <si>
    <t>02.08</t>
  </si>
  <si>
    <t>unxmês</t>
  </si>
  <si>
    <t>Locação de plataforma elevatória articulada, com altura aproximada de 20,00m e capacidade para 227kg, diesel</t>
  </si>
  <si>
    <t>02.06.040</t>
  </si>
  <si>
    <t>Locação de plataforma elevatória articulada, com altura aproximada de 12,50m e capacidade para 227kg, elétrica</t>
  </si>
  <si>
    <t>02.06.030</t>
  </si>
  <si>
    <t>Alocação de equipe, equipamento e ferramental</t>
  </si>
  <si>
    <t>02.06</t>
  </si>
  <si>
    <t>m²xmês</t>
  </si>
  <si>
    <t>Andaime tubular fachadeiro com piso metálico e sapatas ajustáveis</t>
  </si>
  <si>
    <t>02.05.210</t>
  </si>
  <si>
    <t>Andaime torre metálico (1,5 x 1,5 m) com piso metálico</t>
  </si>
  <si>
    <t>02.05.200</t>
  </si>
  <si>
    <t>Montagem e desmontagem de andaime tubular fachadeiro com altura superior a 10 m</t>
  </si>
  <si>
    <t>02.05.100</t>
  </si>
  <si>
    <t>Montagem e desmontagem de andaime tubular fachadeiro com altura até 10 m</t>
  </si>
  <si>
    <t>02.05.090</t>
  </si>
  <si>
    <t>Montagem e desmontagem de andaime torre metálica com altura superior a 10 m</t>
  </si>
  <si>
    <t>02.05.080</t>
  </si>
  <si>
    <t>Montagem e desmontagem de andaime torre metálica com altura até 10 m</t>
  </si>
  <si>
    <t>02.05.060</t>
  </si>
  <si>
    <t>Andaimes e balancins</t>
  </si>
  <si>
    <t>02.05</t>
  </si>
  <si>
    <t>Proteção em madeira e lona plástica para equipamentos mecânico ou informática, para obras de reforma</t>
  </si>
  <si>
    <t>02.03.500</t>
  </si>
  <si>
    <t>Tapume fixo em painel OSB - espessura 12 mm</t>
  </si>
  <si>
    <t>02.03.270</t>
  </si>
  <si>
    <t>Tapume fixo em painel OSB - espessura 10 mm</t>
  </si>
  <si>
    <t>02.03.260</t>
  </si>
  <si>
    <t>Tapume fixo em painel OSB - espessura 8 mm</t>
  </si>
  <si>
    <t>02.03.250</t>
  </si>
  <si>
    <t>Proteção de piso com tecido de aniagem e gesso</t>
  </si>
  <si>
    <t>02.03.240</t>
  </si>
  <si>
    <t>Locação de quadros metálicos para plataforma de proteção, inclusive o madeiramento</t>
  </si>
  <si>
    <t>02.03.200</t>
  </si>
  <si>
    <t>Tapume fixo para fechamento de áreas, com portão</t>
  </si>
  <si>
    <t>02.03.120</t>
  </si>
  <si>
    <t>Tapume móvel para fechamento de áreas</t>
  </si>
  <si>
    <t>02.03.110</t>
  </si>
  <si>
    <t>Fechamento definitivo de vãos em chapa de madeira compensada</t>
  </si>
  <si>
    <t>02.03.090</t>
  </si>
  <si>
    <t>Fechamento provisório de vãos em chapa de madeira compensada</t>
  </si>
  <si>
    <t>02.03.080</t>
  </si>
  <si>
    <t>Proteção de fachada com tela de nylon</t>
  </si>
  <si>
    <t>02.03.060</t>
  </si>
  <si>
    <t>Proteção de superfícies em geral com plástico bolha</t>
  </si>
  <si>
    <t>02.03.030</t>
  </si>
  <si>
    <t>Tapume, vedação e proteções diversas</t>
  </si>
  <si>
    <t>02.03</t>
  </si>
  <si>
    <t>Locação de container tipo guarita - área mínima de 4,60 m²</t>
  </si>
  <si>
    <t>02.02.160</t>
  </si>
  <si>
    <t>Locação de container tipo deposito - área mínima de 13,80 m²</t>
  </si>
  <si>
    <t>02.02.150</t>
  </si>
  <si>
    <t>Locação de container tipo sanitário com 2 vasos sanitários, 2 lavatórios, 2 mictórios e 4 pontos para chuveiro - área mínima de 13,80 m²</t>
  </si>
  <si>
    <t>02.02.140</t>
  </si>
  <si>
    <t>Locação de container tipo escritório com 1 vaso sanitário, 1 lavatório e 1 ponto para chuveiro - área mínima de 13,80 m²</t>
  </si>
  <si>
    <t>02.02.130</t>
  </si>
  <si>
    <t>Locação de container tipo alojamento - área mínima de 13,80 m²</t>
  </si>
  <si>
    <t>02.02.120</t>
  </si>
  <si>
    <t>Container</t>
  </si>
  <si>
    <t>02.02</t>
  </si>
  <si>
    <t>Desmobilização de construção provisória</t>
  </si>
  <si>
    <t>02.01.200</t>
  </si>
  <si>
    <t>Banheiro químico, modelo Standard, com manutenção conforme exigências da CETESB</t>
  </si>
  <si>
    <t>02.01.180</t>
  </si>
  <si>
    <t>Sanitário/vestiário provisório em alvenaria</t>
  </si>
  <si>
    <t>02.01.170</t>
  </si>
  <si>
    <t>Construção provisória em madeira - fornecimento e montagem</t>
  </si>
  <si>
    <t>02.01.020</t>
  </si>
  <si>
    <t>Construção provisória</t>
  </si>
  <si>
    <t>02.01</t>
  </si>
  <si>
    <t>INÍCIO, APOIO E ADMINISTRAÇÃO DA OBRA</t>
  </si>
  <si>
    <t>02</t>
  </si>
  <si>
    <t>Parecer técnico junto a CETESB</t>
  </si>
  <si>
    <t>01.28.620</t>
  </si>
  <si>
    <t>Outorga de direito de uso para poço profundo</t>
  </si>
  <si>
    <t>01.28.610</t>
  </si>
  <si>
    <t>Licença de perfuração para poço profundo</t>
  </si>
  <si>
    <t>01.28.600</t>
  </si>
  <si>
    <t>Lacre do poço profundo (tampa)</t>
  </si>
  <si>
    <t>01.28.590</t>
  </si>
  <si>
    <t>Laje de proteção em concreto armado para poço profundo (área mínimo de 3,00 m²)</t>
  </si>
  <si>
    <t>01.28.580</t>
  </si>
  <si>
    <t>Cimentação de boca do poço profundo, entre perfuração de maior diâmetro (cimentação do espaço anular)</t>
  </si>
  <si>
    <t>01.28.570</t>
  </si>
  <si>
    <t>Centralizador de coluna para poço profundo, diâmetro de 4" ou 6"</t>
  </si>
  <si>
    <t>01.28.560</t>
  </si>
  <si>
    <t>Análise físico-química e bacteriológica da água para poço profundo</t>
  </si>
  <si>
    <t>01.28.550</t>
  </si>
  <si>
    <t>Desinfecção de poço profundo</t>
  </si>
  <si>
    <t>01.28.540</t>
  </si>
  <si>
    <t>h</t>
  </si>
  <si>
    <t>Ensaio de recuperação de nível para poço profundo</t>
  </si>
  <si>
    <t>01.28.530</t>
  </si>
  <si>
    <t>Ensaio de vazão escalonado para poço profundo</t>
  </si>
  <si>
    <t>01.28.520</t>
  </si>
  <si>
    <t>Ensaio de vazão (bombeamento) para poço profundo, com bomba submersa</t>
  </si>
  <si>
    <t>01.28.510</t>
  </si>
  <si>
    <t>Limpeza e desenvolvimento do poço profundo</t>
  </si>
  <si>
    <t>01.28.500</t>
  </si>
  <si>
    <t>Taxa de mobilização e desmobilização de equipamentos para execução de bombeamento, limpeza, desenvolvimento e teste de vazão</t>
  </si>
  <si>
    <t>01.28.490</t>
  </si>
  <si>
    <t>Perfilagem elétrica de poço profundo</t>
  </si>
  <si>
    <t>01.28.480</t>
  </si>
  <si>
    <t>Perfilagem ótica (filmagem / endoscopia) para poço profundo</t>
  </si>
  <si>
    <t>01.28.470</t>
  </si>
  <si>
    <t>Pré-filtro tipo Jacareí para poço profundo</t>
  </si>
  <si>
    <t>01.28.460</t>
  </si>
  <si>
    <t>Pré-filtro tipo pérola para poço profundo</t>
  </si>
  <si>
    <t>01.28.450</t>
  </si>
  <si>
    <t>Filtro galvanizado tipo NOLD para poço profundo, diâmetro 6" (150 mm)</t>
  </si>
  <si>
    <t>01.28.440</t>
  </si>
  <si>
    <t>Filtro espiralado em aço inoxidável tipo reforçado para poço profundo, diâmetro de 6" (152,40 mm)</t>
  </si>
  <si>
    <t>01.28.430</t>
  </si>
  <si>
    <t>Filtro espiralado em aço galvanizado tipo reforçado para poço profundo, diâmetro de 6" (152,40 mm)</t>
  </si>
  <si>
    <t>01.28.420</t>
  </si>
  <si>
    <t>Filtro espiralado em aço galvanizado simples (standard) para poço profundo, diâmetro 6" (152,40 mm)</t>
  </si>
  <si>
    <t>01.28.410</t>
  </si>
  <si>
    <t>Filtro PVC geomecânico nervurado tipo reforçado para poço profundo, diâmetro 8" (200 mm)</t>
  </si>
  <si>
    <t>01.28.400</t>
  </si>
  <si>
    <t>Filtro PVC geomecânico nervurado tipo standard para poço profundo, diâmetro 6" (150 mm)</t>
  </si>
  <si>
    <t>01.28.390</t>
  </si>
  <si>
    <t>Revestimento da boca de poço profundo tubo chapa 3/16", diâmetro 20"</t>
  </si>
  <si>
    <t>01.28.380</t>
  </si>
  <si>
    <t>Revestimento da boca de poço profundo tubo chapa 3/16", diâmetro 16"</t>
  </si>
  <si>
    <t>01.28.370</t>
  </si>
  <si>
    <t>Revestimento da boca de poço profundo tubo chapa 3/16", diâmetro 14"</t>
  </si>
  <si>
    <t>01.28.360</t>
  </si>
  <si>
    <t>Revestimento da boca de poço profundo tubo chapa 3/16", diâmetro 12"</t>
  </si>
  <si>
    <t>01.28.350</t>
  </si>
  <si>
    <t>Revestimento interno de poço profundo tubo aço schedule 40, diâmetro 14" (355,60 mm)</t>
  </si>
  <si>
    <t>01.28.340</t>
  </si>
  <si>
    <t>Revestimento interno de poço profundo tubo aço schedule 40, diâmetro 10" (250 mm)</t>
  </si>
  <si>
    <t>01.28.330</t>
  </si>
  <si>
    <t>Revestimento interno de poço profundo tubo aço schedule 40, diâmetro 6" (150 mm)</t>
  </si>
  <si>
    <t>01.28.320</t>
  </si>
  <si>
    <t>Revestimento interno de poço profundo tubo aço preto liso calandrado, diâmetro 16" (406,40 mm)</t>
  </si>
  <si>
    <t>01.28.310</t>
  </si>
  <si>
    <t>Revestimento interno de poço profundo tubo preto DIN 2440, diâmetro 8" (200 mm)</t>
  </si>
  <si>
    <t>01.28.300</t>
  </si>
  <si>
    <t>Revestimento interno de poço profundo tubo preto DIN 2440, diâmetro 6" (150 mm)</t>
  </si>
  <si>
    <t>01.28.290</t>
  </si>
  <si>
    <t>Revestimento interno de poço profundo tubo de aço preto, diâmetro 6" (152,40mm)</t>
  </si>
  <si>
    <t>01.28.280</t>
  </si>
  <si>
    <t>Revestimento interno de poço profundo tubo PVC geomecânico nervurado tipo reforçado, diâmetro 8" (200 mm)</t>
  </si>
  <si>
    <t>01.28.270</t>
  </si>
  <si>
    <t>Revestimento interno de poço profundo tubo PVC geomecânico nervurado standard, diâmetro 6" (150 mm)</t>
  </si>
  <si>
    <t>01.28.260</t>
  </si>
  <si>
    <t>Revestimento interno de poço profundo tubo liso em aço galvanizado, diâmetro de 6" (152,40 mm) - união solda</t>
  </si>
  <si>
    <t>01.28.250</t>
  </si>
  <si>
    <t>Perfuração roto-pneumática para poço profundo em rocha sã (basalto), diâmetro de 18" (450 mm)</t>
  </si>
  <si>
    <t>01.28.240</t>
  </si>
  <si>
    <t>Perfuração roto-pneumática para poço profundo em rocha sã (basalto), diâmetro de 14" (350 mm)</t>
  </si>
  <si>
    <t>01.28.230</t>
  </si>
  <si>
    <t>Perfuração roto-pneumática para poço profundo em rocha sã (basalto), diâmetro de 12" (300 mm)</t>
  </si>
  <si>
    <t>01.28.220</t>
  </si>
  <si>
    <t>Perfuração roto-pneumática para poço profundo em rocha sã (basalto), diâmetro de 10" (250 mm)</t>
  </si>
  <si>
    <t>01.28.210</t>
  </si>
  <si>
    <t>Perfuração roto-pneumática para poço profundo em rocha sã (basalto), diâmetro de 8" (200 mm)</t>
  </si>
  <si>
    <t>01.28.200</t>
  </si>
  <si>
    <t>Perfuração roto-pneumática para poço profundo em rocha sã (basalto), diâmetro de 6" (150 mm)</t>
  </si>
  <si>
    <t>01.28.190</t>
  </si>
  <si>
    <t>Perfuração rotativa para poço profundo em rocha alterada (basalto alterado), diâmetro de 12" (300 mm)</t>
  </si>
  <si>
    <t>01.28.180</t>
  </si>
  <si>
    <t>Perfuração rotativa para poço profundo em rocha alterada (basalto alterado), diâmetro de 10" (250 mm)</t>
  </si>
  <si>
    <t>01.28.170</t>
  </si>
  <si>
    <t>Perfuração rotativa para poço profundo em rocha alterada (basalto alterado), diâmetro de 8" (200 mm)</t>
  </si>
  <si>
    <t>01.28.160</t>
  </si>
  <si>
    <t>Perfuração rotativa para poço profundo em rocha sã (basalto), diâmetro de 14" (350 mm)</t>
  </si>
  <si>
    <t>01.28.150</t>
  </si>
  <si>
    <t>Perfuração roto-pneumática para poço profundo em rocha metassedimentar em geral, diâmetro de 12.1/4" (311,15 mm)</t>
  </si>
  <si>
    <t>01.28.140</t>
  </si>
  <si>
    <t>Perfuração rotativa para poço profundo em solos e/ou rocha metassedimentar alterada em geral, diâmetro de 20" (508 mm)</t>
  </si>
  <si>
    <t>01.28.130</t>
  </si>
  <si>
    <t>Perfuração rotativa para poço profundo em aluvião, arenito, ou solos sedimentados em geral, diâmetro de 26" (650 mm)</t>
  </si>
  <si>
    <t>01.28.120</t>
  </si>
  <si>
    <t>Perfuração rotativa para poço profundo em aluvião, arenito, ou solos sedimentados em geral, diâmetro de 22" (550 mm)</t>
  </si>
  <si>
    <t>01.28.110</t>
  </si>
  <si>
    <t>Perfuração rotativa para poço profundo em aluvião, arenito, ou solos sedimentados em geral, diâmetro de 20" (500 mm)</t>
  </si>
  <si>
    <t>01.28.100</t>
  </si>
  <si>
    <t>Perfuração rotativa para poço profundo em aluvião, arenito, ou solos sedimentados em geral, diâmetro de 18" (450 mm)</t>
  </si>
  <si>
    <t>01.28.090</t>
  </si>
  <si>
    <t>Perfuração rotativa para poço profundo em aluvião, arenito, ou solos sedimentados em geral, diâmetro de 16" (400 mm)</t>
  </si>
  <si>
    <t>01.28.080</t>
  </si>
  <si>
    <t>Perfuração rotativa para poço profundo em aluvião, arenito, ou solos sedimentados em geral, diâmetro de 14" (350 mm)</t>
  </si>
  <si>
    <t>01.28.070</t>
  </si>
  <si>
    <t>Perfuração rotativa para poço profundo em aluvião, arenito, ou solos sedimentados em geral, diâmetro de 12" (300 mm)</t>
  </si>
  <si>
    <t>01.28.060</t>
  </si>
  <si>
    <t>Perfuração rotativa para poço profundo em aluvião, arenito, ou solos sedimentados em geral, diâmetro de 10" (250 mm)</t>
  </si>
  <si>
    <t>01.28.050</t>
  </si>
  <si>
    <t>Perfuração rotativa para poço profundo em camadas de solos sedimentares, diâmetro de 8.1/2" (215,90 mm)</t>
  </si>
  <si>
    <t>01.28.040</t>
  </si>
  <si>
    <t>Taxa de mobilização e desmobilização de equipamentos para execução de perfuração para poço profundo - profundidade acima de 300 m</t>
  </si>
  <si>
    <t>01.28.030</t>
  </si>
  <si>
    <t>Taxa de mobilização e desmobilização de equipamentos para execução de perfuração para poço profundo - profundidade acima de 200 m e até 300 m</t>
  </si>
  <si>
    <t>01.28.020</t>
  </si>
  <si>
    <t>Taxa de mobilização e desmobilização de equipamentos para execução de perfuração para poço profundo - profundidade até 200 m</t>
  </si>
  <si>
    <t>01.28.010</t>
  </si>
  <si>
    <t>Poço profundo</t>
  </si>
  <si>
    <t>01.28</t>
  </si>
  <si>
    <t>Estudo de impacto de vizinhança EVI, em área urbana até 10.000 m²</t>
  </si>
  <si>
    <t>01.27.090</t>
  </si>
  <si>
    <t>Laudo de autodepuração</t>
  </si>
  <si>
    <t>01.27.070</t>
  </si>
  <si>
    <t>Projeto e implementação de monitoramento da fauna durante a obra</t>
  </si>
  <si>
    <t>01.27.060</t>
  </si>
  <si>
    <t>Laudo de caracterização da fauna associada à flora</t>
  </si>
  <si>
    <t>01.27.050</t>
  </si>
  <si>
    <t>Laudo de caracterização de vegetação</t>
  </si>
  <si>
    <t>01.27.040</t>
  </si>
  <si>
    <t>Projeto e implementação de controle ambiental da obra</t>
  </si>
  <si>
    <t>01.27.030</t>
  </si>
  <si>
    <t>Projeto e implementação de educação ambiental</t>
  </si>
  <si>
    <t>01.27.020</t>
  </si>
  <si>
    <t>Projeto e implementação de gerenciamento integrado de resíduos sólidos e gestão de perdas</t>
  </si>
  <si>
    <t>01.27.010</t>
  </si>
  <si>
    <t>Estudos e programas ambientais</t>
  </si>
  <si>
    <t>01.27</t>
  </si>
  <si>
    <t>Corte vertical em concreto armado, espessura de 15 cm</t>
  </si>
  <si>
    <t>01.23.510</t>
  </si>
  <si>
    <t>Furação de 8´ em concreto armado</t>
  </si>
  <si>
    <t>01.23.290</t>
  </si>
  <si>
    <t>Furação de 7´ em concreto armado</t>
  </si>
  <si>
    <t>01.23.284</t>
  </si>
  <si>
    <t>Furação de 6´ em concreto armado</t>
  </si>
  <si>
    <t>01.23.280</t>
  </si>
  <si>
    <t>Furação de 5´ em concreto armado</t>
  </si>
  <si>
    <t>01.23.274</t>
  </si>
  <si>
    <t>Furação de 4´ em concreto armado</t>
  </si>
  <si>
    <t>01.23.270</t>
  </si>
  <si>
    <t>Furação de 3´ em concreto armado</t>
  </si>
  <si>
    <t>01.23.264</t>
  </si>
  <si>
    <t>Furação de 2´ em concreto armado</t>
  </si>
  <si>
    <t>01.23.260</t>
  </si>
  <si>
    <t>Furação de 1´ em concreto armado</t>
  </si>
  <si>
    <t>01.23.254</t>
  </si>
  <si>
    <t>Furação para 20mm x 200mm em concreto armado, inclusive colagem de armadura (barra de Ø 16mm)</t>
  </si>
  <si>
    <t>01.23.239</t>
  </si>
  <si>
    <t>Furação para 16mm x 200mm em concreto armado, inclusive colagem de armadura (barra de Ø 12,5mm)</t>
  </si>
  <si>
    <t>01.23.238</t>
  </si>
  <si>
    <t>Furação para 12,5mm x 200mm em concreto armado, inclusive colagem de armadura (barra de Ø 10mm)</t>
  </si>
  <si>
    <t>01.23.237</t>
  </si>
  <si>
    <t>Furação para até 10mm x 200mm em concreto armado, inclusive colagem de armadura (barra de até Ø 8,0mm)</t>
  </si>
  <si>
    <t>01.23.236</t>
  </si>
  <si>
    <t>Furação para 20mm x 150mm em concreto armado, inclusive colagem de armadura (barra de Ø 16mm)</t>
  </si>
  <si>
    <t>01.23.234</t>
  </si>
  <si>
    <t>Furação para 16mm x 150mm em concreto armado, inclusive colagem de armadura (barra de Ø 12,5mm)</t>
  </si>
  <si>
    <t>01.23.233</t>
  </si>
  <si>
    <t>Furação para 12,5mm x 150mm em concreto armado, inclusive colagem de armadura (barra de Ø 10mm)</t>
  </si>
  <si>
    <t>01.23.232</t>
  </si>
  <si>
    <t>Furação para até 10mm x 150mm em concreto armado, inclusive colagem de armadura (barra de até Ø 8,0mm)</t>
  </si>
  <si>
    <t>01.23.231</t>
  </si>
  <si>
    <t>Furação para 20mm x 100mm em concreto armado, inclusive colagem de armadura (barra de Ø 16mm)</t>
  </si>
  <si>
    <t>01.23.224</t>
  </si>
  <si>
    <t>Furação para 16mm x 100mm em concreto armado, inclusive colagem de armadura (barra de Ø 12,5mm)</t>
  </si>
  <si>
    <t>01.23.223</t>
  </si>
  <si>
    <t>Furação para 12,5mm x 100mm em concreto armado, inclusive colagem de armadura (barra de Ø 10mm)</t>
  </si>
  <si>
    <t>01.23.222</t>
  </si>
  <si>
    <t>Furação para até 10 x 100mm em concreto armado, inclusive colagem de armadura (barra de até Ø 8,0mm)</t>
  </si>
  <si>
    <t>01.23.221</t>
  </si>
  <si>
    <t>Taxa de mobilização e desmobilização de equipamentos para execução de perfuração em concreto</t>
  </si>
  <si>
    <t>01.23.200</t>
  </si>
  <si>
    <t>Furação de 6 1/4´ em concreto armado</t>
  </si>
  <si>
    <t>01.23.192</t>
  </si>
  <si>
    <t>Furação de 3 1/4´ em concreto armado</t>
  </si>
  <si>
    <t>01.23.191</t>
  </si>
  <si>
    <t>Furação de 2 1/2´ em concreto armado</t>
  </si>
  <si>
    <t>01.23.190</t>
  </si>
  <si>
    <t>Furação de 2 1/4´ em concreto armado</t>
  </si>
  <si>
    <t>01.23.160</t>
  </si>
  <si>
    <t>Furação de 1 1/2´ em concreto armado</t>
  </si>
  <si>
    <t>01.23.150</t>
  </si>
  <si>
    <t>Furação de 1 1/4´ em concreto armado</t>
  </si>
  <si>
    <t>01.23.140</t>
  </si>
  <si>
    <t>Demolição de concreto armado com preservação de armadura, para reforço e recuperação estrutural</t>
  </si>
  <si>
    <t>01.23.100</t>
  </si>
  <si>
    <t>Demarcação de área com disco de corte diamantado</t>
  </si>
  <si>
    <t>01.23.070</t>
  </si>
  <si>
    <t>Corte de concreto deteriorado inclusive remoção dos detritos</t>
  </si>
  <si>
    <t>01.23.060</t>
  </si>
  <si>
    <t>Tratamento de armadura com produto anticorrosivo a base de zinco</t>
  </si>
  <si>
    <t>01.23.040</t>
  </si>
  <si>
    <t>Preparo de ponte de aderência com adesivo a base de epóxi</t>
  </si>
  <si>
    <t>01.23.030</t>
  </si>
  <si>
    <t>Limpeza de armadura com escova de aço</t>
  </si>
  <si>
    <t>01.23.020</t>
  </si>
  <si>
    <t>Taxa de mobilização e desmobilização de equipamentos para execução de corte em concreto armado</t>
  </si>
  <si>
    <t>01.23.010</t>
  </si>
  <si>
    <t>Tratamento, recuperação e trabalhos especiais em concreto</t>
  </si>
  <si>
    <t>01.23</t>
  </si>
  <si>
    <t>Sondagem do terreno à percussão com a utilização de torquímetro (mínimo de 30 m)</t>
  </si>
  <si>
    <t>01.21.140</t>
  </si>
  <si>
    <t>Sondagem do terreno rotativa em rocha</t>
  </si>
  <si>
    <t>01.21.130</t>
  </si>
  <si>
    <t>Sondagem do terreno rotativa em solo</t>
  </si>
  <si>
    <t>01.21.120</t>
  </si>
  <si>
    <t>Sondagem do terreno à percussão (mínimo de 30 m)</t>
  </si>
  <si>
    <t>01.21.110</t>
  </si>
  <si>
    <t>Sondagem do terreno a trado</t>
  </si>
  <si>
    <t>01.21.100</t>
  </si>
  <si>
    <t>Taxa de mobilização e desmobilização de equipamentos para execução de sondagem rotativa</t>
  </si>
  <si>
    <t>01.21.090</t>
  </si>
  <si>
    <t>Taxa de mobilização e desmobilização de equipamentos para execução de sondagem</t>
  </si>
  <si>
    <t>01.21.010</t>
  </si>
  <si>
    <t>Estudo geotécnico (sondagem)</t>
  </si>
  <si>
    <t>01.21</t>
  </si>
  <si>
    <t>Implantação de marcos através de levantamento com GPS</t>
  </si>
  <si>
    <t>01.20.920</t>
  </si>
  <si>
    <t>km</t>
  </si>
  <si>
    <t>Transporte de referência de nível (RN) - classe IIN</t>
  </si>
  <si>
    <t>01.20.910</t>
  </si>
  <si>
    <t>Levantamento planialtimétrico cadastral em área rural acima de 10 alqueires</t>
  </si>
  <si>
    <t>01.20.900</t>
  </si>
  <si>
    <t>Levantamento planialtimétrico cadastral em área rural acima de 5 até 10 alqueires</t>
  </si>
  <si>
    <t>01.20.890</t>
  </si>
  <si>
    <t>Levantamento planialtimétrico cadastral em área rural acima de 2 até 5 alqueires</t>
  </si>
  <si>
    <t>01.20.880</t>
  </si>
  <si>
    <t>Levantamento planialtimétrico cadastral em área rural até 2 alqueires</t>
  </si>
  <si>
    <t>01.20.870</t>
  </si>
  <si>
    <t>Levantamento planialtimétrico cadastral com áreas acima de 50% de ocupação - área acima de 200.000 m²</t>
  </si>
  <si>
    <t>01.20.860</t>
  </si>
  <si>
    <t>Levantamento planialtimétrico cadastral com áreas acima de 50% de ocupação - área acima de 20.000 m² até 200.000 m²</t>
  </si>
  <si>
    <t>01.20.850</t>
  </si>
  <si>
    <t>Levantamento planialtimétrico cadastral com áreas acima de 50% de ocupação - área até 20.000 m²</t>
  </si>
  <si>
    <t>01.20.840</t>
  </si>
  <si>
    <t>Levantamento planialtimétrico cadastral com áreas até 50% de ocupação - área acima de 200.000 m²</t>
  </si>
  <si>
    <t>01.20.830</t>
  </si>
  <si>
    <t>Levantamento planialtimétrico cadastral com áreas até 50% de ocupação - área acima de 20.000 m² até 200.000 m²</t>
  </si>
  <si>
    <t>01.20.820</t>
  </si>
  <si>
    <t>Levantamento planialtimétrico cadastral com áreas até 50% de ocupação - área até 20.000 m²</t>
  </si>
  <si>
    <t>01.20.810</t>
  </si>
  <si>
    <t>Levantamento planialtimétrico cadastral com áreas ocupadas predominantemente por comunidades - área acima de 200.000 m²</t>
  </si>
  <si>
    <t>01.20.800</t>
  </si>
  <si>
    <t>Levantamento planialtimétrico cadastral com áreas ocupadas predominantemente por comunidades - área acima de 20.000 m² até 200.000 m²</t>
  </si>
  <si>
    <t>01.20.790</t>
  </si>
  <si>
    <t>Levantamento planialtimétrico cadastral com áreas ocupadas predominantemente por comunidades - área até 20.000 m²</t>
  </si>
  <si>
    <t>01.20.780</t>
  </si>
  <si>
    <t>Levantamento planimétrico cadastral com áreas acima de 50% de ocupação - área acima de 200.000 m²</t>
  </si>
  <si>
    <t>01.20.770</t>
  </si>
  <si>
    <t>Levantamento planimétrico cadastral com áreas acima de 50% de ocupação - área acima de 20.000 m² até 200.000 m²</t>
  </si>
  <si>
    <t>01.20.760</t>
  </si>
  <si>
    <t>Levantamento planimétrico cadastral com áreas acima de 50% de ocupação - área até 20.000 m²</t>
  </si>
  <si>
    <t>01.20.750</t>
  </si>
  <si>
    <t>Levantamento planimétrico cadastral com áreas até 50% de ocupação - área acima de 200.000 m²</t>
  </si>
  <si>
    <t>01.20.740</t>
  </si>
  <si>
    <t>Levantamento planimétrico cadastral com áreas até 50% de ocupação - área acima de 20.000 m² até 200.000 m²</t>
  </si>
  <si>
    <t>01.20.730</t>
  </si>
  <si>
    <t>Levantamento planimétrico cadastral com áreas até 50% de ocupação - área até 20.000 m²</t>
  </si>
  <si>
    <t>01.20.720</t>
  </si>
  <si>
    <t>Levantamento planimétrico cadastral com áreas ocupadas predominantemente por comunidades - área acima de 200.000 m²</t>
  </si>
  <si>
    <t>01.20.710</t>
  </si>
  <si>
    <t>Levantamento planimétrico cadastral com áreas ocupadas predominantemente por comunidades - área acima de 20.000 m² até 200.000 m²</t>
  </si>
  <si>
    <t>01.20.700</t>
  </si>
  <si>
    <t>Levantamento planimétrico cadastral com áreas ocupadas predominantemente por comunidades - área até 20.000 m²</t>
  </si>
  <si>
    <t>01.20.690</t>
  </si>
  <si>
    <t>Taxa de mobilização e desmobilização de equipamentos para execução de levantamento topográfico</t>
  </si>
  <si>
    <t>01.20.010</t>
  </si>
  <si>
    <t>Levantamento topográfico e geofísico</t>
  </si>
  <si>
    <t>01.20</t>
  </si>
  <si>
    <t>Projeto executivo de arquitetura em formato A0</t>
  </si>
  <si>
    <t>01.17.140</t>
  </si>
  <si>
    <t>Projeto executivo de arquitetura em formato A1</t>
  </si>
  <si>
    <t>01.17.130</t>
  </si>
  <si>
    <t>Projeto executivo de instalações elétricas em formato A0</t>
  </si>
  <si>
    <t>01.17.120</t>
  </si>
  <si>
    <t>Projeto executivo de instalações elétricas em formato A1</t>
  </si>
  <si>
    <t>01.17.110</t>
  </si>
  <si>
    <t>Projeto executivo de instalações hidráulicas em formato A0</t>
  </si>
  <si>
    <t>01.17.080</t>
  </si>
  <si>
    <t>Projeto executivo de instalações hidráulicas em formato A1</t>
  </si>
  <si>
    <t>01.17.070</t>
  </si>
  <si>
    <t>Projeto executivo de estrutura em formato A0</t>
  </si>
  <si>
    <t>01.17.060</t>
  </si>
  <si>
    <t>Projeto executivo de estrutura em formato A1</t>
  </si>
  <si>
    <t>01.17.050</t>
  </si>
  <si>
    <t>Projeto executivo</t>
  </si>
  <si>
    <t>01.17</t>
  </si>
  <si>
    <t>Elaboração de projeto de adequação de entrada de energia elétrica junto a concessionária, com medição em média tensão e demanda acima de 300 kVA</t>
  </si>
  <si>
    <t>01.06.040</t>
  </si>
  <si>
    <t>Elaboração de projeto de adequação de entrada de energia elétrica junto a concessionária, com medição em média tensão e demanda até 300 kVA</t>
  </si>
  <si>
    <t>01.06.030</t>
  </si>
  <si>
    <t>Elaboração de projeto de adequação de entrada de energia elétrica junto a concessionária, com medição em baixa tensão e demanda até 75 kVA</t>
  </si>
  <si>
    <t>01.06.020</t>
  </si>
  <si>
    <t>Projeto de instalações elétricas</t>
  </si>
  <si>
    <t>01.06</t>
  </si>
  <si>
    <t>Parecer técnico de fundações, contenções e recomendações gerais para empreendimentos com área construída acima 10.000 m²</t>
  </si>
  <si>
    <t>01.02.110</t>
  </si>
  <si>
    <t>Parecer técnico de fundações, contenções e recomendações gerais para empreendimentos com área construída de 5.001 a 10.000 m²</t>
  </si>
  <si>
    <t>01.02.100</t>
  </si>
  <si>
    <t>Parecer técnico de fundações, contenções e recomendações gerais para empreendimentos com área construída de 2.001 a 5.000 m²</t>
  </si>
  <si>
    <t>01.02.090</t>
  </si>
  <si>
    <t>Parecer técnico de fundações, contenções e recomendações gerais para empreendimentos com área construída de 1.001 a 2.000 m²</t>
  </si>
  <si>
    <t>01.02.080</t>
  </si>
  <si>
    <t>Parecer técnico de fundações, contenções e recomendações gerais para empreendimentos com área construída até 1.000 m²</t>
  </si>
  <si>
    <t>01.02.070</t>
  </si>
  <si>
    <t>Parecer técnico</t>
  </si>
  <si>
    <t>01.02</t>
  </si>
  <si>
    <t>SERVIÇO TÉCNICO ESPECIALIZADO</t>
  </si>
  <si>
    <t>01</t>
  </si>
  <si>
    <t>Custo Total</t>
  </si>
  <si>
    <t>Mão de Obra</t>
  </si>
  <si>
    <t>Material</t>
  </si>
  <si>
    <t>Un</t>
  </si>
  <si>
    <t xml:space="preserve"> Descrição</t>
  </si>
  <si>
    <t>Referência</t>
  </si>
  <si>
    <t>L.S.: 96,91 %</t>
  </si>
  <si>
    <t>BDI : 0,00 %</t>
  </si>
  <si>
    <t>BOLETIM REFERENCIAL DE CUSTOS - TABELA DE SERVIÇOS</t>
  </si>
  <si>
    <t>CPOS - COMPANHIA PAULISTA DE OBRAS E SERVIÇOS</t>
  </si>
  <si>
    <r>
      <rPr>
        <b/>
        <sz val="12"/>
        <rFont val="Arial Narrow"/>
        <family val="2"/>
      </rPr>
      <t>Objeto</t>
    </r>
    <r>
      <rPr>
        <sz val="12"/>
        <rFont val="Arial Narrow"/>
        <family val="2"/>
      </rPr>
      <t xml:space="preserve">: Infraestrutura Urbana </t>
    </r>
  </si>
  <si>
    <t>Engº Circe Aridna Bouzón</t>
  </si>
  <si>
    <t xml:space="preserve">Prefeito Municipal                                    </t>
  </si>
  <si>
    <t xml:space="preserve">Carlos Alberto de Souza                                              </t>
  </si>
  <si>
    <t>COM DESONERAÇÃO (DESONERADO)</t>
  </si>
  <si>
    <t>VERSÃO 171</t>
  </si>
  <si>
    <t>Vigência: a partir de 01/11/17</t>
  </si>
  <si>
    <t>02.05.195</t>
  </si>
  <si>
    <t>Balancim elétrico tipo plataforma para transporte vertical, com altura até 60 m</t>
  </si>
  <si>
    <t>Demolição de forro / divisórias</t>
  </si>
  <si>
    <t>05.09</t>
  </si>
  <si>
    <t>Taxas de recolhimento</t>
  </si>
  <si>
    <t>05.09.001</t>
  </si>
  <si>
    <t>Taxa de destinação de residuo sólido em aterro, tipo gesso</t>
  </si>
  <si>
    <t>t</t>
  </si>
  <si>
    <t>05.09.002</t>
  </si>
  <si>
    <t>Taxa de destinação de residuo sólido em aterro, tipo vidro</t>
  </si>
  <si>
    <t>05.09.003</t>
  </si>
  <si>
    <t>Taxa de destinação de residuo sólido em aterro, tipo madeira</t>
  </si>
  <si>
    <t>05.09.004</t>
  </si>
  <si>
    <t>Taxa de destinação de residuo sólido em aterro, tipo papel</t>
  </si>
  <si>
    <t>05.09.005</t>
  </si>
  <si>
    <t>Taxa de destinação de residuo sólido em aterro, tipo plástico</t>
  </si>
  <si>
    <t>05.09.006</t>
  </si>
  <si>
    <t>Taxa de destinação de residuo sólido em aterro, tipo inerte</t>
  </si>
  <si>
    <t>05.09.007</t>
  </si>
  <si>
    <t>Taxa de destinação de resíduo sólido em aterro, tipo solo/terra</t>
  </si>
  <si>
    <t>08.10.108</t>
  </si>
  <si>
    <t>Gabião tipo caixa em tela metálica, altura de 0,5m, com revestimento liga zinco/alumínio, malha hexagonal 8/10 cm, fio diâmetro 2,7mm, independente do formato ou utilização</t>
  </si>
  <si>
    <t>08.10.109</t>
  </si>
  <si>
    <t>Gabião tipo caixa em tela metálica, altura de 1,0m, com revestimento liga zinco/alumínio, malha hexagonal 8/10 cm, fio diâmetro 2,7mm, independente do formato ou utilização</t>
  </si>
  <si>
    <t>13.01.300</t>
  </si>
  <si>
    <t>Laje pré-fabricada unidirecional em vigota treliçada/lajota em EPS - LT 16 (12+4), sem capa com concreto</t>
  </si>
  <si>
    <t>Alvenaria de embasamento em bloco de concreto 14 x 19 x 39 cm - classe A</t>
  </si>
  <si>
    <t>Alvenaria de embasamento em bloco de concreto 19 x 19 x 39 cm - classe A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</si>
  <si>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</si>
  <si>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</si>
  <si>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</si>
  <si>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</si>
  <si>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</si>
  <si>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</si>
  <si>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</si>
  <si>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</si>
  <si>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</si>
  <si>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</si>
  <si>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</si>
  <si>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</si>
  <si>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</si>
  <si>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</si>
  <si>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Alvenaria em bloco de concreto celular autoclavado de 10 cm, uso revestido - classe C25</t>
  </si>
  <si>
    <t>Alvenaria em bloco de concreto celular autoclavado de 12,5 cm, uso revestido - classe C25</t>
  </si>
  <si>
    <t>Alvenaria em bloco de concreto celular autoclavado de 15 cm, uso revestido - classe C25</t>
  </si>
  <si>
    <t>Alvenaria em bloco de concreto celular autoclavado de 20 cm, uso revestido - classe C25</t>
  </si>
  <si>
    <t>Elemento vazado em vidro, tipo veneziana capelinha - 20 x 10 x 10 cm</t>
  </si>
  <si>
    <t>Elemento vazado em vidro, tipo veneziana - 20 x 10 x 10 cm</t>
  </si>
  <si>
    <t>Elemento vazado em vidro, tipo veneziana - 20 x 20 x 6 cm</t>
  </si>
  <si>
    <t>16.02.045</t>
  </si>
  <si>
    <t>Telhas de barro colonial/paulista</t>
  </si>
  <si>
    <t>17.02.030</t>
  </si>
  <si>
    <t>Chapisco 1:4 com areia grossa</t>
  </si>
  <si>
    <t>18.06.022</t>
  </si>
  <si>
    <t>Placa cerâmica esmaltada PEI-4 para área interna, grupo de absorção BIIa, resistência química A, assentado com argamassa colante industrializada</t>
  </si>
  <si>
    <t>18.06.023</t>
  </si>
  <si>
    <t>Rodapé em placa cerâmica esmaltada PEI-4 para áreas internas, grupo de absorção BIIa, resistência química A, assentado com argamassa colante industrializada</t>
  </si>
  <si>
    <t>18.06.062</t>
  </si>
  <si>
    <t>Placa cerâmica esmaltada PEI-5 para áreas internas, com textura semi-rugosa, grupo de absorção BIb, resistência química A, assentado com argamassa colante industrializada</t>
  </si>
  <si>
    <t>18.06.063</t>
  </si>
  <si>
    <t>Rodapé em placa cerâmica esmaltada PEI-5 para áreas internas, com textura semi-rugosa, grupo de absorção BIb, resistência química A, assentado com argamassa colante industrializada</t>
  </si>
  <si>
    <t>18.06.102</t>
  </si>
  <si>
    <t>Placa cerâmica esmaltada PEI-5 para área interna, grupo de absorção BIIb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</si>
  <si>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</si>
  <si>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</si>
  <si>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</si>
  <si>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</si>
  <si>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</si>
  <si>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</si>
  <si>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</si>
  <si>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</si>
  <si>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</si>
  <si>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</si>
  <si>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18.06.222</t>
  </si>
  <si>
    <t>Placa cerâmica esmaltada PEI-5 para áreas externas, grupo de absorção BIIb, resistência química B, assentado com argamassa colante industrializada</t>
  </si>
  <si>
    <t>18.06.223</t>
  </si>
  <si>
    <t>Rodapé em placa cerâmica esmaltada PEI-5 para áreas externas, grupo de absorção BIIb, resistência química B, assentado com argamassa colante industrializada</t>
  </si>
  <si>
    <t>18.06.302</t>
  </si>
  <si>
    <t>Placa em cerâmica esmaltada antiderrapante PEI-4 para áreas externas, grupo de absorção BIb, resistência química A, assentado com argamassa colante industrializada</t>
  </si>
  <si>
    <t>18.06.303</t>
  </si>
  <si>
    <t>Rodapé em placa cerâmica esmaltada antiderrapante PEI-4 para áreas externas, grupo de absorção BIb, resistência química A, assentado com argamassa colante industrializada</t>
  </si>
  <si>
    <t>18.06.350</t>
  </si>
  <si>
    <t>Assentamento de pisos e revestimentos cerâmicos com argamassa mista</t>
  </si>
  <si>
    <t>Placas cerâmicas não esmaltadas extrudadas</t>
  </si>
  <si>
    <t>Placa cerâmica não esmaltada extrudada para áreas com altas temperaturas, de alta resistência química e mecânica, espessura de 14 mm, uso em indústrias e cozinhas profissionais, assentado com argamassa industrializada</t>
  </si>
  <si>
    <t>Rodapé em placa cerâmica não esmaltada extrudada para áreas com altas temperaturas, de alta resistência química e mecânica, altura de 10cm, para uso em indústrias e cozinhas profissionais, assentado com argamassa industrializada</t>
  </si>
  <si>
    <t>18.07.200</t>
  </si>
  <si>
    <t>Rejuntamento em placa cerâmica extrudada antiácida de 9 mm, com argamassa industrializada bicomponente, à base de resina furânica, juntas de 3 até 6 mm</t>
  </si>
  <si>
    <t>Rejuntamento de placa cerâmica extrudada de 9 mm, com argamassa sintética industrializada tricomponente,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</si>
  <si>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</si>
  <si>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</si>
  <si>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Rejuntamento em placa cerâmica extrudada antiácida de 14 mm, com argamassa sintética industrializada tricomponente, à base de resina epóxi, juntas de 3 até 6 mm</t>
  </si>
  <si>
    <t>Rejuntamento em placa cerâmica extrudada antiácida, com argamassa industrializada anticorrosiva bicomponente, à base de bauxita, para áreas de altas temperaturas, juntas de 3 até 6mm</t>
  </si>
  <si>
    <t>18.07.300</t>
  </si>
  <si>
    <t>Rejuntamento de rodapé em placa cerâmica extrudada antiácida de 9 mm, com argamassa industrializada bicomponente à base de resina furânica, juntas de 3 até 6 mm</t>
  </si>
  <si>
    <t>Rejuntamento de rodapé em placa cerâmica extrudada antiácida de 9 mm, com argamassa sintética  industrializada tricomponente, à base de resina epóxi, juntas de 3 até 6 mm</t>
  </si>
  <si>
    <t>18.08.032</t>
  </si>
  <si>
    <t>Revestimento em porcelanato esmaltado antiderrapante para áreas externas e ambientes com alto tráfego, grupo de absorção BIa, assentado com argamassa colante industrializada, rejuntado</t>
  </si>
  <si>
    <t>18.08.042</t>
  </si>
  <si>
    <t>Rodapé em porcelanato esmaltado antiderrapante para áreas externas e ambientes com alto tráfego, grupo de absorção BIa, assentado com argamassa colante industrializada, rejuntado</t>
  </si>
  <si>
    <t>18.08.062</t>
  </si>
  <si>
    <t>Revestimento em porcelanato esmaltado polido para áreas internas e ambientes com tráfego médio, grupo de absorção BIa, assentado com argamassa colante industrializada, rejuntado</t>
  </si>
  <si>
    <t>18.08.072</t>
  </si>
  <si>
    <t>Rodapé em porcelanato esmaltado polido para áreas internas e ambientes com tráfego médio, grupo de absorção BIa, assentado com argamassa colante industrializada, rejuntado</t>
  </si>
  <si>
    <t>18.08.152</t>
  </si>
  <si>
    <t>Revestimento em porcelanato técnico natural para áreas internas e ambientes com acesso ao exterior, grupo de absorção BIa, assentado com argamassa colante industrializada, rejuntado</t>
  </si>
  <si>
    <t>18.08.162</t>
  </si>
  <si>
    <t>Rodapé em porcelanato técnico natural, para áreas internas e ambientes com acesso ao exterior, grupo de absorção BIa, assentado com argamassa colante industrializada, rejuntado</t>
  </si>
  <si>
    <t>Revestimentos em placas cerâmicas esmaltadas</t>
  </si>
  <si>
    <t>Revestimento em placa cerâmica esmaltada de 5x5 cm, assentado e rejuntado com argamassa industrializada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</si>
  <si>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</si>
  <si>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</si>
  <si>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</si>
  <si>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</si>
  <si>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</si>
  <si>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</si>
  <si>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</si>
  <si>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</si>
  <si>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</si>
  <si>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retangular, assentado e rejuntado com argamassa industrializada</t>
  </si>
  <si>
    <t>18.12.140</t>
  </si>
  <si>
    <t>Revestimento em pastilha de porcelana natural ou esmaltada de 2,5 x 5 cm, assentado e rejuntado com argamassa colante industrializada</t>
  </si>
  <si>
    <t>Revestimento cerâmico não esmaltado extrudado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</si>
  <si>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</si>
  <si>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</si>
  <si>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</si>
  <si>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</si>
  <si>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</si>
  <si>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21.05.100</t>
  </si>
  <si>
    <t>Piso elevado de concreto retificado em placas de 600 x 600 mm, antiderrapante, sem acabamento</t>
  </si>
  <si>
    <t>Fita adesiva antiderrapante fosforescente, baixo tráfego, largura de 5 cm</t>
  </si>
  <si>
    <t>Fita adesiva antiderrapante fosforescente, alto tráfego, largura de 5 cm</t>
  </si>
  <si>
    <t>Testeira em tábua aparelhada, com largura até 20 cm</t>
  </si>
  <si>
    <t>22.03.122</t>
  </si>
  <si>
    <t>Forro em fibra mineral com placas acústicas removíveis de 625 x 1250 mm</t>
  </si>
  <si>
    <t>Porta comum completa - uso coletivo (padrão dimensional médio)</t>
  </si>
  <si>
    <t>Porta comum completa - uso público (padrão dimensional médio/pesado)</t>
  </si>
  <si>
    <t>30.06.062</t>
  </si>
  <si>
    <t>Sistema tipo botoeira para pessoas com mobilidade reduzida ou cadeirante, sem fio</t>
  </si>
  <si>
    <t>30.06.122</t>
  </si>
  <si>
    <t>Sinalização com pictograma adesivo de piso 120 x 80 cm, para área de resgate/reservado</t>
  </si>
  <si>
    <t>32.06.396</t>
  </si>
  <si>
    <t>Manta termo-acústica em fibra cerâmica aluminizada, espessura de 38 mm</t>
  </si>
  <si>
    <t>32.17.012</t>
  </si>
  <si>
    <t>Impermeabilização em argamassa de concreto não estrutural com aditivo hidrófugo</t>
  </si>
  <si>
    <t>33.07.102</t>
  </si>
  <si>
    <t>Esmalte a base de água em estrutura metálica</t>
  </si>
  <si>
    <t>Eletroduto galvanizado - médio</t>
  </si>
  <si>
    <t>Eletroduto galvanizado, médio de 1/2´ - com acessórios</t>
  </si>
  <si>
    <t>Eletroduto galvanizado, médio de 3/4´ - com acessórios</t>
  </si>
  <si>
    <t>Eletroduto galvanizado, médio de 1´ - com acessórios</t>
  </si>
  <si>
    <t>Eletroduto galvanizado, médio de 1 1/4´ - com acessórios</t>
  </si>
  <si>
    <t>Eletroduto galvanizado, médio de 1 1/2´ - com acessórios</t>
  </si>
  <si>
    <t>Eletroduto galvanizado, médio de 2´ - com acessórios</t>
  </si>
  <si>
    <t>Eletroduto galvanizado, médio de 2 1/2´ - com acessórios</t>
  </si>
  <si>
    <t>Eletroduto galvanizado, médio de 3´ - com acessórios</t>
  </si>
  <si>
    <t>Eletroduto galvanizado, médio de 4´ - com acessórios</t>
  </si>
  <si>
    <t>Eletroduto galvanizado - pesado</t>
  </si>
  <si>
    <t>Eletroduto galvanizado, pesado de 1/2´ - com acessórios</t>
  </si>
  <si>
    <t>Eletroduto galvanizado, pesado de 3/4´ - com acessórios</t>
  </si>
  <si>
    <t>Eletroduto galvanizado, pesado de 1´ - com acessórios</t>
  </si>
  <si>
    <t>Eletroduto galvanizado, pesado de 1 1/4´ - com acessórios</t>
  </si>
  <si>
    <t>Eletroduto galvanizado, pesado de 1 1/2´ - com acessórios</t>
  </si>
  <si>
    <t>Eletroduto galvanizado, pesado de 2´ - com acessórios</t>
  </si>
  <si>
    <t>Eletroduto galvanizado, pesado de 2 1/2´ - com acessórios</t>
  </si>
  <si>
    <t>Eletroduto galvanizado, pesado de 3´ - com acessórios</t>
  </si>
  <si>
    <t>Eletroduto galvanizado, pesado de 4´ - com acessórios</t>
  </si>
  <si>
    <t>Eletroduto galvanizado a quente - pesado</t>
  </si>
  <si>
    <t>Eletroduto galvanizado a quente, pesado de 1/2´ - com acessórios</t>
  </si>
  <si>
    <t>Eletroduto galvanizado a quente, pesado de 3/4´ - com acessórios</t>
  </si>
  <si>
    <t>Eletroduto galvanizado a quente, pesado de 1´ - com acessórios</t>
  </si>
  <si>
    <t>Eletroduto galvanizado a quente, pesado de 1 1/4´ - com acessórios</t>
  </si>
  <si>
    <t>Eletroduto galvanizado a quente, pesado de 1 1/2´ - com acessórios</t>
  </si>
  <si>
    <t>Eletroduto galvanizado a quente, pesado de 2´ - com acessórios</t>
  </si>
  <si>
    <t>Eletroduto galvanizado a quente, pesado de 2 1/2´ - com acessórios</t>
  </si>
  <si>
    <t>Eletroduto galvanizado a quente, pesado de 3´ - com acessórios</t>
  </si>
  <si>
    <t>Eletroduto galvanizado a quente, pesado de 4´ - com acessórios</t>
  </si>
  <si>
    <t>39.21.125</t>
  </si>
  <si>
    <t>Cabo de cobre flexível de 150 mm², isolamento 0,6/1 kV - isolação HEPR 90°C</t>
  </si>
  <si>
    <t>40.10.132</t>
  </si>
  <si>
    <t>Contator de potência 65 A - 2na+2nf</t>
  </si>
  <si>
    <t>Chave de fluxo de água com retardo para tubulações com diâmetro nominal de 1" a 6" - conexão BSP</t>
  </si>
  <si>
    <t>49.03.036</t>
  </si>
  <si>
    <t>Caixa de gordura em PVC com tampa reforçada - capacidade 19 litros</t>
  </si>
  <si>
    <t>Boca de lobo simples tipo PMSP com tampa de concreto</t>
  </si>
  <si>
    <t>Boca de lobo dupla tipo PMSP com tampa de concreto</t>
  </si>
  <si>
    <t>Boca de lobo tripla tipo PMSP com tampa de concreto</t>
  </si>
  <si>
    <t>49.12.058</t>
  </si>
  <si>
    <t>Boca de leão simples tipo PMSP com grelha</t>
  </si>
  <si>
    <t>50.05.214</t>
  </si>
  <si>
    <t>Detector de gás liquefeito (GLP), gás natural (GN) ou derivados de metano</t>
  </si>
  <si>
    <t>61.20.092</t>
  </si>
  <si>
    <t>Cortina de ar com duas velocidades, para vão de 1,50 m</t>
  </si>
  <si>
    <t>2.3</t>
  </si>
  <si>
    <t>2.4</t>
  </si>
  <si>
    <r>
      <t xml:space="preserve">Base de Cálculo: </t>
    </r>
    <r>
      <rPr>
        <sz val="12"/>
        <rFont val="Arial Narrow"/>
        <family val="2"/>
      </rPr>
      <t>CPOS- Companhia Paulista de Obras e Serviços - Versão 171 - Vigência: 01/11/2017</t>
    </r>
  </si>
  <si>
    <t>Jambeiro, 6 de dezembro de 2017</t>
  </si>
  <si>
    <t>CREA 5069773037 / ART 28027230172873015</t>
  </si>
  <si>
    <t>VALOR TOTAL SEM BDI (R$)</t>
  </si>
  <si>
    <t>VALOR TOTAL DO CONVÊNIO COM BDI DE 20%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</si>
</sst>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28" x14ac:knownFonts="1"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b/>
      <sz val="12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9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sz val="9"/>
      <color theme="0"/>
      <name val="Arial Narrow"/>
      <family val="2"/>
    </font>
    <font>
      <sz val="12"/>
      <color theme="0"/>
      <name val="Arial Narrow"/>
      <family val="2"/>
    </font>
    <font>
      <sz val="12"/>
      <name val="Arial Narrow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i/>
      <sz val="10"/>
      <color rgb="FF000000"/>
      <name val="Arial"/>
      <family val="2"/>
    </font>
    <font>
      <b/>
      <i/>
      <sz val="11"/>
      <color indexed="8"/>
      <name val="Cambria"/>
      <family val="2"/>
      <scheme val="maj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rgb="FFFF0000"/>
      <name val="Arial"/>
      <family val="2"/>
    </font>
    <font>
      <b/>
      <sz val="10"/>
      <name val="Segoe UI Semilight"/>
      <family val="2"/>
    </font>
    <font>
      <sz val="10"/>
      <name val="Segoe UI Semilight"/>
      <family val="2"/>
    </font>
    <font>
      <b/>
      <i/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/>
      <right/>
      <top style="thin">
        <color theme="5" tint="-0.499984740745262"/>
      </top>
      <bottom style="thin">
        <color theme="5" tint="-0.499984740745262"/>
      </bottom>
      <diagonal/>
    </border>
    <border>
      <left/>
      <right/>
      <top style="thin">
        <color theme="5" tint="-0.499984740745262"/>
      </top>
      <bottom/>
      <diagonal/>
    </border>
    <border>
      <left/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/>
      <diagonal/>
    </border>
    <border>
      <left style="thin">
        <color theme="5" tint="-0.499984740745262"/>
      </left>
      <right style="thin">
        <color theme="5" tint="-0.499984740745262"/>
      </right>
      <top/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/>
      <bottom/>
      <diagonal/>
    </border>
    <border>
      <left style="thin">
        <color theme="5" tint="-0.49998474074526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5" tint="-0.499984740745262"/>
      </left>
      <right style="thin">
        <color theme="0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0"/>
      </left>
      <right style="thin">
        <color theme="0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/>
      <top style="thin">
        <color theme="5" tint="-0.499984740745262"/>
      </top>
      <bottom/>
      <diagonal/>
    </border>
    <border>
      <left style="thin">
        <color theme="5" tint="-0.499984740745262"/>
      </left>
      <right/>
      <top style="thin">
        <color theme="5" tint="-0.499984740745262"/>
      </top>
      <bottom style="thin">
        <color theme="5" tint="-0.499984740745262"/>
      </bottom>
      <diagonal/>
    </border>
    <border>
      <left/>
      <right style="thin">
        <color theme="0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/>
      <top style="thin">
        <color theme="5" tint="-0.499984740745262"/>
      </top>
      <bottom style="thin">
        <color indexed="64"/>
      </bottom>
      <diagonal/>
    </border>
    <border>
      <left style="thin">
        <color theme="0"/>
      </left>
      <right style="thin">
        <color theme="5" tint="-0.499984740745262"/>
      </right>
      <top style="thin">
        <color theme="5" tint="-0.49998474074526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4" fillId="0" borderId="0"/>
    <xf numFmtId="43" fontId="14" fillId="0" borderId="0" applyFont="0" applyFill="0" applyBorder="0" applyAlignment="0" applyProtection="0"/>
  </cellStyleXfs>
  <cellXfs count="143">
    <xf numFmtId="0" fontId="0" fillId="0" borderId="0" xfId="0"/>
    <xf numFmtId="0" fontId="5" fillId="0" borderId="0" xfId="0" applyFont="1"/>
    <xf numFmtId="0" fontId="5" fillId="0" borderId="0" xfId="0" applyFont="1" applyFill="1" applyBorder="1"/>
    <xf numFmtId="0" fontId="6" fillId="0" borderId="0" xfId="0" applyFont="1" applyFill="1" applyBorder="1"/>
    <xf numFmtId="4" fontId="8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left" vertical="center"/>
    </xf>
    <xf numFmtId="4" fontId="5" fillId="0" borderId="0" xfId="0" applyNumberFormat="1" applyFont="1"/>
    <xf numFmtId="4" fontId="5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left" vertical="center"/>
    </xf>
    <xf numFmtId="4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4" borderId="0" xfId="0" applyFont="1" applyFill="1" applyBorder="1"/>
    <xf numFmtId="49" fontId="5" fillId="0" borderId="0" xfId="0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4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4" fontId="5" fillId="0" borderId="6" xfId="0" applyNumberFormat="1" applyFont="1" applyFill="1" applyBorder="1" applyAlignment="1">
      <alignment horizontal="center" vertical="center"/>
    </xf>
    <xf numFmtId="4" fontId="5" fillId="0" borderId="6" xfId="1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4" fontId="5" fillId="0" borderId="9" xfId="1" applyNumberFormat="1" applyFont="1" applyFill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4" fontId="5" fillId="0" borderId="12" xfId="0" applyNumberFormat="1" applyFont="1" applyFill="1" applyBorder="1" applyAlignment="1">
      <alignment horizontal="center" vertical="center"/>
    </xf>
    <xf numFmtId="4" fontId="5" fillId="0" borderId="12" xfId="1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/>
    </xf>
    <xf numFmtId="49" fontId="4" fillId="5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/>
    </xf>
    <xf numFmtId="4" fontId="6" fillId="5" borderId="8" xfId="0" applyNumberFormat="1" applyFont="1" applyFill="1" applyBorder="1" applyAlignment="1">
      <alignment vertical="center"/>
    </xf>
    <xf numFmtId="4" fontId="7" fillId="5" borderId="2" xfId="0" applyNumberFormat="1" applyFont="1" applyFill="1" applyBorder="1" applyAlignment="1">
      <alignment vertical="center"/>
    </xf>
    <xf numFmtId="4" fontId="7" fillId="5" borderId="4" xfId="0" applyNumberFormat="1" applyFont="1" applyFill="1" applyBorder="1" applyAlignment="1">
      <alignment vertical="center"/>
    </xf>
    <xf numFmtId="4" fontId="6" fillId="5" borderId="9" xfId="0" applyNumberFormat="1" applyFont="1" applyFill="1" applyBorder="1" applyAlignment="1">
      <alignment horizontal="center" vertical="center"/>
    </xf>
    <xf numFmtId="4" fontId="5" fillId="5" borderId="9" xfId="0" applyNumberFormat="1" applyFont="1" applyFill="1" applyBorder="1" applyAlignment="1">
      <alignment horizontal="center" vertical="center"/>
    </xf>
    <xf numFmtId="49" fontId="5" fillId="5" borderId="9" xfId="1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/>
    </xf>
    <xf numFmtId="4" fontId="6" fillId="5" borderId="10" xfId="0" applyNumberFormat="1" applyFont="1" applyFill="1" applyBorder="1" applyAlignment="1">
      <alignment vertical="center"/>
    </xf>
    <xf numFmtId="4" fontId="6" fillId="5" borderId="13" xfId="0" applyNumberFormat="1" applyFont="1" applyFill="1" applyBorder="1" applyAlignment="1">
      <alignment vertical="center"/>
    </xf>
    <xf numFmtId="4" fontId="5" fillId="5" borderId="13" xfId="0" applyNumberFormat="1" applyFont="1" applyFill="1" applyBorder="1" applyAlignment="1">
      <alignment horizontal="center" vertical="center"/>
    </xf>
    <xf numFmtId="4" fontId="5" fillId="5" borderId="11" xfId="0" applyNumberFormat="1" applyFont="1" applyFill="1" applyBorder="1" applyAlignment="1">
      <alignment horizontal="center" vertical="center"/>
    </xf>
    <xf numFmtId="49" fontId="6" fillId="5" borderId="9" xfId="0" applyNumberFormat="1" applyFont="1" applyFill="1" applyBorder="1" applyAlignment="1">
      <alignment horizontal="center" vertical="center"/>
    </xf>
    <xf numFmtId="4" fontId="10" fillId="0" borderId="0" xfId="0" applyNumberFormat="1" applyFont="1"/>
    <xf numFmtId="49" fontId="11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/>
    </xf>
    <xf numFmtId="0" fontId="10" fillId="0" borderId="0" xfId="0" applyFont="1"/>
    <xf numFmtId="4" fontId="10" fillId="0" borderId="0" xfId="0" applyNumberFormat="1" applyFont="1" applyBorder="1" applyAlignment="1">
      <alignment horizontal="left" vertical="center"/>
    </xf>
    <xf numFmtId="4" fontId="11" fillId="0" borderId="0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" fontId="9" fillId="2" borderId="14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" fontId="9" fillId="2" borderId="15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3" fillId="3" borderId="9" xfId="0" applyNumberFormat="1" applyFont="1" applyFill="1" applyBorder="1" applyAlignment="1">
      <alignment horizontal="center" vertical="center"/>
    </xf>
    <xf numFmtId="4" fontId="5" fillId="0" borderId="5" xfId="1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4" fontId="5" fillId="0" borderId="17" xfId="1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4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left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0" xfId="0" applyAlignment="1">
      <alignment wrapText="1"/>
    </xf>
    <xf numFmtId="43" fontId="0" fillId="0" borderId="0" xfId="1" applyNumberFormat="1" applyFont="1"/>
    <xf numFmtId="0" fontId="24" fillId="0" borderId="0" xfId="0" applyFont="1" applyAlignment="1">
      <alignment horizontal="centerContinuous" wrapText="1"/>
    </xf>
    <xf numFmtId="0" fontId="0" fillId="0" borderId="0" xfId="0" applyAlignment="1">
      <alignment horizontal="centerContinuous"/>
    </xf>
    <xf numFmtId="43" fontId="0" fillId="0" borderId="0" xfId="1" applyNumberFormat="1" applyFont="1" applyAlignment="1">
      <alignment horizontal="centerContinuous"/>
    </xf>
    <xf numFmtId="0" fontId="23" fillId="0" borderId="0" xfId="0" applyFont="1" applyAlignment="1">
      <alignment horizontal="centerContinuous" wrapText="1"/>
    </xf>
    <xf numFmtId="0" fontId="22" fillId="0" borderId="0" xfId="0" applyFont="1" applyAlignment="1">
      <alignment horizontal="centerContinuous" wrapText="1"/>
    </xf>
    <xf numFmtId="0" fontId="20" fillId="0" borderId="0" xfId="0" applyFont="1" applyAlignment="1">
      <alignment horizontal="right" wrapText="1"/>
    </xf>
    <xf numFmtId="0" fontId="21" fillId="0" borderId="0" xfId="0" applyFont="1" applyAlignment="1">
      <alignment horizontal="right"/>
    </xf>
    <xf numFmtId="0" fontId="20" fillId="0" borderId="0" xfId="0" applyFont="1" applyAlignment="1">
      <alignment wrapText="1"/>
    </xf>
    <xf numFmtId="43" fontId="21" fillId="0" borderId="0" xfId="1" applyNumberFormat="1" applyFont="1" applyAlignment="1">
      <alignment horizontal="right"/>
    </xf>
    <xf numFmtId="0" fontId="19" fillId="0" borderId="0" xfId="0" applyFont="1"/>
    <xf numFmtId="0" fontId="19" fillId="0" borderId="0" xfId="0" applyFont="1" applyAlignment="1">
      <alignment horizontal="right"/>
    </xf>
    <xf numFmtId="0" fontId="18" fillId="7" borderId="9" xfId="0" applyNumberFormat="1" applyFont="1" applyFill="1" applyBorder="1" applyAlignment="1" applyProtection="1">
      <alignment horizontal="center" vertical="center" wrapText="1"/>
    </xf>
    <xf numFmtId="0" fontId="18" fillId="7" borderId="9" xfId="0" applyNumberFormat="1" applyFont="1" applyFill="1" applyBorder="1" applyAlignment="1" applyProtection="1">
      <alignment horizontal="left" vertical="center"/>
    </xf>
    <xf numFmtId="0" fontId="17" fillId="0" borderId="9" xfId="0" applyFont="1" applyBorder="1" applyAlignment="1">
      <alignment horizontal="center" vertical="center" wrapText="1"/>
    </xf>
    <xf numFmtId="0" fontId="16" fillId="6" borderId="9" xfId="0" applyFont="1" applyFill="1" applyBorder="1"/>
    <xf numFmtId="0" fontId="16" fillId="6" borderId="9" xfId="0" applyFont="1" applyFill="1" applyBorder="1" applyAlignment="1"/>
    <xf numFmtId="0" fontId="16" fillId="6" borderId="9" xfId="0" applyFont="1" applyFill="1" applyBorder="1" applyAlignment="1">
      <alignment wrapText="1"/>
    </xf>
    <xf numFmtId="43" fontId="16" fillId="6" borderId="9" xfId="1" applyNumberFormat="1" applyFont="1" applyFill="1" applyBorder="1"/>
    <xf numFmtId="0" fontId="16" fillId="5" borderId="9" xfId="0" applyFont="1" applyFill="1" applyBorder="1" applyAlignment="1">
      <alignment horizontal="left" vertical="top" wrapText="1"/>
    </xf>
    <xf numFmtId="0" fontId="27" fillId="5" borderId="9" xfId="0" applyFont="1" applyFill="1" applyBorder="1" applyAlignment="1">
      <alignment horizontal="left" vertical="top"/>
    </xf>
    <xf numFmtId="0" fontId="16" fillId="5" borderId="9" xfId="0" applyFont="1" applyFill="1" applyBorder="1" applyAlignment="1">
      <alignment wrapText="1"/>
    </xf>
    <xf numFmtId="0" fontId="16" fillId="5" borderId="9" xfId="0" applyFont="1" applyFill="1" applyBorder="1"/>
    <xf numFmtId="43" fontId="16" fillId="5" borderId="9" xfId="1" applyNumberFormat="1" applyFont="1" applyFill="1" applyBorder="1"/>
    <xf numFmtId="0" fontId="15" fillId="0" borderId="9" xfId="0" applyFont="1" applyBorder="1"/>
    <xf numFmtId="0" fontId="15" fillId="0" borderId="9" xfId="0" applyFont="1" applyBorder="1" applyAlignment="1">
      <alignment wrapText="1"/>
    </xf>
    <xf numFmtId="43" fontId="15" fillId="0" borderId="9" xfId="1" applyNumberFormat="1" applyFont="1" applyBorder="1"/>
    <xf numFmtId="0" fontId="0" fillId="0" borderId="0" xfId="0" applyAlignment="1"/>
    <xf numFmtId="4" fontId="7" fillId="0" borderId="0" xfId="0" applyNumberFormat="1" applyFont="1" applyAlignment="1">
      <alignment horizontal="center" vertical="center"/>
    </xf>
    <xf numFmtId="4" fontId="9" fillId="2" borderId="18" xfId="0" applyNumberFormat="1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6" fillId="5" borderId="13" xfId="0" applyNumberFormat="1" applyFont="1" applyFill="1" applyBorder="1" applyAlignment="1">
      <alignment horizontal="center" vertical="center"/>
    </xf>
    <xf numFmtId="4" fontId="6" fillId="5" borderId="10" xfId="0" applyNumberFormat="1" applyFont="1" applyFill="1" applyBorder="1" applyAlignment="1">
      <alignment horizontal="center" vertical="center"/>
    </xf>
    <xf numFmtId="4" fontId="5" fillId="0" borderId="17" xfId="0" applyNumberFormat="1" applyFont="1" applyFill="1" applyBorder="1" applyAlignment="1">
      <alignment horizontal="center" vertical="center"/>
    </xf>
    <xf numFmtId="4" fontId="5" fillId="0" borderId="16" xfId="0" applyNumberFormat="1" applyFont="1" applyFill="1" applyBorder="1" applyAlignment="1">
      <alignment horizontal="center" vertical="center"/>
    </xf>
    <xf numFmtId="4" fontId="9" fillId="2" borderId="20" xfId="0" applyNumberFormat="1" applyFont="1" applyFill="1" applyBorder="1" applyAlignment="1">
      <alignment horizontal="center" vertical="center" wrapText="1"/>
    </xf>
    <xf numFmtId="4" fontId="7" fillId="5" borderId="21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" fontId="5" fillId="0" borderId="22" xfId="0" applyNumberFormat="1" applyFont="1" applyFill="1" applyBorder="1" applyAlignment="1">
      <alignment horizontal="center" vertical="center"/>
    </xf>
    <xf numFmtId="4" fontId="5" fillId="0" borderId="22" xfId="1" applyNumberFormat="1" applyFont="1" applyFill="1" applyBorder="1" applyAlignment="1">
      <alignment horizontal="center" vertical="center"/>
    </xf>
    <xf numFmtId="4" fontId="5" fillId="0" borderId="23" xfId="0" applyNumberFormat="1" applyFont="1" applyFill="1" applyBorder="1" applyAlignment="1">
      <alignment horizontal="center" vertical="center"/>
    </xf>
    <xf numFmtId="4" fontId="7" fillId="3" borderId="9" xfId="0" applyNumberFormat="1" applyFont="1" applyFill="1" applyBorder="1" applyAlignment="1">
      <alignment vertical="center"/>
    </xf>
    <xf numFmtId="4" fontId="4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4" fontId="6" fillId="5" borderId="10" xfId="0" applyNumberFormat="1" applyFont="1" applyFill="1" applyBorder="1" applyAlignment="1">
      <alignment horizontal="left" vertical="center"/>
    </xf>
    <xf numFmtId="4" fontId="6" fillId="5" borderId="13" xfId="0" applyNumberFormat="1" applyFont="1" applyFill="1" applyBorder="1" applyAlignment="1">
      <alignment horizontal="left" vertical="center"/>
    </xf>
    <xf numFmtId="4" fontId="6" fillId="5" borderId="11" xfId="0" applyNumberFormat="1" applyFont="1" applyFill="1" applyBorder="1" applyAlignment="1">
      <alignment horizontal="left" vertical="center"/>
    </xf>
    <xf numFmtId="4" fontId="3" fillId="0" borderId="2" xfId="2" applyNumberFormat="1" applyFont="1" applyFill="1" applyBorder="1" applyAlignment="1">
      <alignment horizontal="left" vertical="center"/>
    </xf>
    <xf numFmtId="4" fontId="13" fillId="0" borderId="2" xfId="2" applyNumberFormat="1" applyFont="1" applyFill="1" applyBorder="1" applyAlignment="1">
      <alignment horizontal="left" vertical="center"/>
    </xf>
    <xf numFmtId="4" fontId="13" fillId="0" borderId="0" xfId="2" applyNumberFormat="1" applyFont="1" applyFill="1" applyBorder="1" applyAlignment="1">
      <alignment horizontal="left" vertical="center"/>
    </xf>
    <xf numFmtId="4" fontId="13" fillId="0" borderId="2" xfId="2" applyNumberFormat="1" applyFont="1" applyBorder="1" applyAlignment="1">
      <alignment horizontal="left" vertical="center"/>
    </xf>
    <xf numFmtId="4" fontId="13" fillId="0" borderId="0" xfId="2" applyNumberFormat="1" applyFont="1" applyBorder="1" applyAlignment="1">
      <alignment horizontal="left" vertical="center"/>
    </xf>
    <xf numFmtId="4" fontId="3" fillId="0" borderId="2" xfId="2" applyNumberFormat="1" applyFont="1" applyBorder="1" applyAlignment="1">
      <alignment horizontal="left" vertical="center"/>
    </xf>
    <xf numFmtId="4" fontId="3" fillId="0" borderId="0" xfId="2" applyNumberFormat="1" applyFont="1" applyBorder="1" applyAlignment="1">
      <alignment horizontal="left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3" borderId="9" xfId="0" applyNumberFormat="1" applyFont="1" applyFill="1" applyBorder="1" applyAlignment="1">
      <alignment horizontal="center"/>
    </xf>
    <xf numFmtId="4" fontId="7" fillId="0" borderId="0" xfId="0" applyNumberFormat="1" applyFont="1" applyAlignment="1">
      <alignment horizontal="center" vertical="center"/>
    </xf>
    <xf numFmtId="4" fontId="7" fillId="0" borderId="24" xfId="0" applyNumberFormat="1" applyFont="1" applyBorder="1" applyAlignment="1">
      <alignment horizontal="right"/>
    </xf>
  </cellXfs>
  <cellStyles count="5">
    <cellStyle name="Normal" xfId="0" builtinId="0"/>
    <cellStyle name="Normal 2" xfId="3"/>
    <cellStyle name="Normal_Plan1" xfId="2"/>
    <cellStyle name="Vírgula" xfId="1" builtinId="3"/>
    <cellStyle name="Vírgula 2" xfId="4"/>
  </cellStyles>
  <dxfs count="0"/>
  <tableStyles count="0" defaultTableStyle="TableStyleMedium9" defaultPivotStyle="PivotStyleLight16"/>
  <colors>
    <mruColors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142875</xdr:rowOff>
    </xdr:from>
    <xdr:ext cx="1191746" cy="830356"/>
    <xdr:pic>
      <xdr:nvPicPr>
        <xdr:cNvPr id="2" name="Picture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14300" y="333375"/>
          <a:ext cx="1191746" cy="830356"/>
        </a:xfrm>
        <a:prstGeom prst="rect">
          <a:avLst/>
        </a:prstGeom>
      </xdr:spPr>
    </xdr:pic>
    <xdr:clientData/>
  </xdr:oneCellAnchor>
  <xdr:twoCellAnchor editAs="oneCell">
    <xdr:from>
      <xdr:col>0</xdr:col>
      <xdr:colOff>103094</xdr:colOff>
      <xdr:row>1</xdr:row>
      <xdr:rowOff>194981</xdr:rowOff>
    </xdr:from>
    <xdr:to>
      <xdr:col>2</xdr:col>
      <xdr:colOff>470646</xdr:colOff>
      <xdr:row>6</xdr:row>
      <xdr:rowOff>81386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94" y="280706"/>
          <a:ext cx="1167652" cy="80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380013</xdr:colOff>
      <xdr:row>8</xdr:row>
      <xdr:rowOff>157929</xdr:rowOff>
    </xdr:from>
    <xdr:to>
      <xdr:col>3</xdr:col>
      <xdr:colOff>637188</xdr:colOff>
      <xdr:row>8</xdr:row>
      <xdr:rowOff>157929</xdr:rowOff>
    </xdr:to>
    <xdr:pic>
      <xdr:nvPicPr>
        <xdr:cNvPr id="16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7530" y="3586929"/>
          <a:ext cx="828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37"/>
  <sheetViews>
    <sheetView zoomScale="85" zoomScaleNormal="85" workbookViewId="0">
      <selection sqref="A1:XFD1048576"/>
    </sheetView>
  </sheetViews>
  <sheetFormatPr defaultRowHeight="12.75" x14ac:dyDescent="0.2"/>
  <cols>
    <col min="1" max="1" width="11.7109375" customWidth="1"/>
    <col min="2" max="2" width="0.28515625" style="111" customWidth="1"/>
    <col min="3" max="3" width="68" style="83" customWidth="1"/>
    <col min="4" max="4" width="9.28515625" customWidth="1"/>
    <col min="5" max="5" width="16" style="84" customWidth="1"/>
    <col min="6" max="6" width="13" style="84" customWidth="1"/>
    <col min="7" max="7" width="16" style="84" customWidth="1"/>
  </cols>
  <sheetData>
    <row r="1" spans="1:7" ht="6.75" customHeight="1" x14ac:dyDescent="0.2">
      <c r="B1"/>
    </row>
    <row r="2" spans="1:7" ht="18" customHeight="1" x14ac:dyDescent="0.25">
      <c r="B2"/>
      <c r="C2" s="85" t="s">
        <v>8726</v>
      </c>
      <c r="D2" s="86"/>
      <c r="E2" s="87"/>
      <c r="F2" s="87"/>
      <c r="G2" s="87"/>
    </row>
    <row r="3" spans="1:7" x14ac:dyDescent="0.2">
      <c r="B3"/>
      <c r="C3" s="88" t="s">
        <v>8725</v>
      </c>
      <c r="D3" s="86"/>
      <c r="E3" s="87"/>
      <c r="F3" s="87"/>
      <c r="G3" s="87"/>
    </row>
    <row r="4" spans="1:7" x14ac:dyDescent="0.2">
      <c r="B4"/>
      <c r="C4" s="89" t="s">
        <v>8731</v>
      </c>
      <c r="D4" s="86"/>
      <c r="E4" s="87"/>
      <c r="F4" s="87"/>
      <c r="G4" s="87"/>
    </row>
    <row r="5" spans="1:7" ht="15" x14ac:dyDescent="0.25">
      <c r="B5"/>
      <c r="F5" s="90"/>
      <c r="G5" s="91" t="s">
        <v>8732</v>
      </c>
    </row>
    <row r="6" spans="1:7" ht="15" x14ac:dyDescent="0.25">
      <c r="B6"/>
      <c r="C6" s="92"/>
      <c r="G6" s="93" t="s">
        <v>8733</v>
      </c>
    </row>
    <row r="7" spans="1:7" ht="15" customHeight="1" x14ac:dyDescent="0.2">
      <c r="B7"/>
      <c r="C7" s="92"/>
      <c r="D7" s="94" t="s">
        <v>8724</v>
      </c>
      <c r="G7" s="95" t="s">
        <v>8723</v>
      </c>
    </row>
    <row r="8" spans="1:7" ht="30" customHeight="1" x14ac:dyDescent="0.2">
      <c r="A8" s="96" t="s">
        <v>8722</v>
      </c>
      <c r="B8" s="97" t="s">
        <v>8721</v>
      </c>
      <c r="C8" s="98"/>
      <c r="D8" s="96" t="s">
        <v>8720</v>
      </c>
      <c r="E8" s="96" t="s">
        <v>8719</v>
      </c>
      <c r="F8" s="96" t="s">
        <v>8718</v>
      </c>
      <c r="G8" s="96" t="s">
        <v>8717</v>
      </c>
    </row>
    <row r="9" spans="1:7" ht="15" x14ac:dyDescent="0.25">
      <c r="A9" s="99" t="s">
        <v>8716</v>
      </c>
      <c r="B9" s="100" t="s">
        <v>8715</v>
      </c>
      <c r="C9" s="101"/>
      <c r="D9" s="102"/>
      <c r="E9" s="102"/>
      <c r="F9" s="102"/>
      <c r="G9" s="102"/>
    </row>
    <row r="10" spans="1:7" ht="15" x14ac:dyDescent="0.25">
      <c r="A10" s="103" t="s">
        <v>8714</v>
      </c>
      <c r="B10" s="104" t="s">
        <v>8713</v>
      </c>
      <c r="C10" s="105"/>
      <c r="D10" s="106"/>
      <c r="E10" s="107"/>
      <c r="F10" s="107"/>
      <c r="G10" s="107"/>
    </row>
    <row r="11" spans="1:7" ht="25.5" x14ac:dyDescent="0.2">
      <c r="A11" s="108" t="s">
        <v>8712</v>
      </c>
      <c r="B11" s="108"/>
      <c r="C11" s="109" t="s">
        <v>8711</v>
      </c>
      <c r="D11" s="108" t="s">
        <v>32</v>
      </c>
      <c r="E11" s="110">
        <v>7241.6</v>
      </c>
      <c r="F11" s="110">
        <v>0</v>
      </c>
      <c r="G11" s="110">
        <v>7241.6</v>
      </c>
    </row>
    <row r="12" spans="1:7" ht="25.5" x14ac:dyDescent="0.2">
      <c r="A12" s="108" t="s">
        <v>8710</v>
      </c>
      <c r="B12" s="108"/>
      <c r="C12" s="109" t="s">
        <v>8709</v>
      </c>
      <c r="D12" s="108" t="s">
        <v>32</v>
      </c>
      <c r="E12" s="110">
        <v>9957.2000000000007</v>
      </c>
      <c r="F12" s="110">
        <v>0</v>
      </c>
      <c r="G12" s="110">
        <v>9957.2000000000007</v>
      </c>
    </row>
    <row r="13" spans="1:7" ht="25.5" x14ac:dyDescent="0.2">
      <c r="A13" s="108" t="s">
        <v>8708</v>
      </c>
      <c r="B13" s="108"/>
      <c r="C13" s="109" t="s">
        <v>8707</v>
      </c>
      <c r="D13" s="108" t="s">
        <v>32</v>
      </c>
      <c r="E13" s="110">
        <v>12672.8</v>
      </c>
      <c r="F13" s="110">
        <v>0</v>
      </c>
      <c r="G13" s="110">
        <v>12672.8</v>
      </c>
    </row>
    <row r="14" spans="1:7" ht="25.5" x14ac:dyDescent="0.2">
      <c r="A14" s="108" t="s">
        <v>8706</v>
      </c>
      <c r="B14" s="108"/>
      <c r="C14" s="109" t="s">
        <v>8705</v>
      </c>
      <c r="D14" s="108" t="s">
        <v>32</v>
      </c>
      <c r="E14" s="110">
        <v>17198.8</v>
      </c>
      <c r="F14" s="110">
        <v>0</v>
      </c>
      <c r="G14" s="110">
        <v>17198.8</v>
      </c>
    </row>
    <row r="15" spans="1:7" ht="25.5" x14ac:dyDescent="0.2">
      <c r="A15" s="108" t="s">
        <v>8704</v>
      </c>
      <c r="B15" s="108"/>
      <c r="C15" s="109" t="s">
        <v>8703</v>
      </c>
      <c r="D15" s="108" t="s">
        <v>32</v>
      </c>
      <c r="E15" s="110">
        <v>20819.599999999999</v>
      </c>
      <c r="F15" s="110">
        <v>0</v>
      </c>
      <c r="G15" s="110">
        <v>20819.599999999999</v>
      </c>
    </row>
    <row r="16" spans="1:7" ht="15" x14ac:dyDescent="0.25">
      <c r="A16" s="103" t="s">
        <v>8702</v>
      </c>
      <c r="B16" s="104" t="s">
        <v>8701</v>
      </c>
      <c r="C16" s="105"/>
      <c r="D16" s="106"/>
      <c r="E16" s="107"/>
      <c r="F16" s="107"/>
      <c r="G16" s="107"/>
    </row>
    <row r="17" spans="1:7" ht="25.5" x14ac:dyDescent="0.2">
      <c r="A17" s="108" t="s">
        <v>8700</v>
      </c>
      <c r="B17" s="108"/>
      <c r="C17" s="109" t="s">
        <v>8699</v>
      </c>
      <c r="D17" s="108" t="s">
        <v>32</v>
      </c>
      <c r="E17" s="110">
        <v>18229.63</v>
      </c>
      <c r="F17" s="110">
        <v>0</v>
      </c>
      <c r="G17" s="110">
        <v>18229.63</v>
      </c>
    </row>
    <row r="18" spans="1:7" ht="25.5" x14ac:dyDescent="0.2">
      <c r="A18" s="108" t="s">
        <v>8698</v>
      </c>
      <c r="B18" s="108"/>
      <c r="C18" s="109" t="s">
        <v>8697</v>
      </c>
      <c r="D18" s="108" t="s">
        <v>32</v>
      </c>
      <c r="E18" s="110">
        <v>31901.86</v>
      </c>
      <c r="F18" s="110">
        <v>0</v>
      </c>
      <c r="G18" s="110">
        <v>31901.86</v>
      </c>
    </row>
    <row r="19" spans="1:7" ht="38.25" x14ac:dyDescent="0.2">
      <c r="A19" s="108" t="s">
        <v>8696</v>
      </c>
      <c r="B19" s="108"/>
      <c r="C19" s="109" t="s">
        <v>8695</v>
      </c>
      <c r="D19" s="108" t="s">
        <v>32</v>
      </c>
      <c r="E19" s="110">
        <v>45574.080000000002</v>
      </c>
      <c r="F19" s="110">
        <v>0</v>
      </c>
      <c r="G19" s="110">
        <v>45574.080000000002</v>
      </c>
    </row>
    <row r="20" spans="1:7" ht="15" x14ac:dyDescent="0.25">
      <c r="A20" s="103" t="s">
        <v>8694</v>
      </c>
      <c r="B20" s="104" t="s">
        <v>8693</v>
      </c>
      <c r="C20" s="105"/>
      <c r="D20" s="106"/>
      <c r="E20" s="107"/>
      <c r="F20" s="107"/>
      <c r="G20" s="107"/>
    </row>
    <row r="21" spans="1:7" x14ac:dyDescent="0.2">
      <c r="A21" s="108" t="s">
        <v>8692</v>
      </c>
      <c r="B21" s="108"/>
      <c r="C21" s="109" t="s">
        <v>8691</v>
      </c>
      <c r="D21" s="108" t="s">
        <v>32</v>
      </c>
      <c r="E21" s="110">
        <v>2792.58</v>
      </c>
      <c r="F21" s="110">
        <v>0</v>
      </c>
      <c r="G21" s="110">
        <v>2792.58</v>
      </c>
    </row>
    <row r="22" spans="1:7" x14ac:dyDescent="0.2">
      <c r="A22" s="108" t="s">
        <v>8690</v>
      </c>
      <c r="B22" s="108"/>
      <c r="C22" s="109" t="s">
        <v>8689</v>
      </c>
      <c r="D22" s="108" t="s">
        <v>32</v>
      </c>
      <c r="E22" s="110">
        <v>3881.59</v>
      </c>
      <c r="F22" s="110">
        <v>0</v>
      </c>
      <c r="G22" s="110">
        <v>3881.59</v>
      </c>
    </row>
    <row r="23" spans="1:7" x14ac:dyDescent="0.2">
      <c r="A23" s="108" t="s">
        <v>8688</v>
      </c>
      <c r="B23" s="108"/>
      <c r="C23" s="109" t="s">
        <v>8687</v>
      </c>
      <c r="D23" s="108" t="s">
        <v>32</v>
      </c>
      <c r="E23" s="110">
        <v>1207.17</v>
      </c>
      <c r="F23" s="110">
        <v>0</v>
      </c>
      <c r="G23" s="110">
        <v>1207.17</v>
      </c>
    </row>
    <row r="24" spans="1:7" x14ac:dyDescent="0.2">
      <c r="A24" s="108" t="s">
        <v>8686</v>
      </c>
      <c r="B24" s="108"/>
      <c r="C24" s="109" t="s">
        <v>8685</v>
      </c>
      <c r="D24" s="108" t="s">
        <v>32</v>
      </c>
      <c r="E24" s="110">
        <v>1614.18</v>
      </c>
      <c r="F24" s="110">
        <v>0</v>
      </c>
      <c r="G24" s="110">
        <v>1614.18</v>
      </c>
    </row>
    <row r="25" spans="1:7" x14ac:dyDescent="0.2">
      <c r="A25" s="108" t="s">
        <v>8684</v>
      </c>
      <c r="B25" s="108"/>
      <c r="C25" s="109" t="s">
        <v>8683</v>
      </c>
      <c r="D25" s="108" t="s">
        <v>32</v>
      </c>
      <c r="E25" s="110">
        <v>1320.2</v>
      </c>
      <c r="F25" s="110">
        <v>0</v>
      </c>
      <c r="G25" s="110">
        <v>1320.2</v>
      </c>
    </row>
    <row r="26" spans="1:7" x14ac:dyDescent="0.2">
      <c r="A26" s="108" t="s">
        <v>8682</v>
      </c>
      <c r="B26" s="108"/>
      <c r="C26" s="109" t="s">
        <v>8681</v>
      </c>
      <c r="D26" s="108" t="s">
        <v>32</v>
      </c>
      <c r="E26" s="110">
        <v>1860.79</v>
      </c>
      <c r="F26" s="110">
        <v>0</v>
      </c>
      <c r="G26" s="110">
        <v>1860.79</v>
      </c>
    </row>
    <row r="27" spans="1:7" x14ac:dyDescent="0.2">
      <c r="A27" s="108" t="s">
        <v>8680</v>
      </c>
      <c r="B27" s="108"/>
      <c r="C27" s="109" t="s">
        <v>8679</v>
      </c>
      <c r="D27" s="108" t="s">
        <v>32</v>
      </c>
      <c r="E27" s="110">
        <v>3999.75</v>
      </c>
      <c r="F27" s="110">
        <v>0</v>
      </c>
      <c r="G27" s="110">
        <v>3999.75</v>
      </c>
    </row>
    <row r="28" spans="1:7" x14ac:dyDescent="0.2">
      <c r="A28" s="108" t="s">
        <v>8678</v>
      </c>
      <c r="B28" s="108"/>
      <c r="C28" s="109" t="s">
        <v>8677</v>
      </c>
      <c r="D28" s="108" t="s">
        <v>32</v>
      </c>
      <c r="E28" s="110">
        <v>5519.26</v>
      </c>
      <c r="F28" s="110">
        <v>0</v>
      </c>
      <c r="G28" s="110">
        <v>5519.26</v>
      </c>
    </row>
    <row r="29" spans="1:7" ht="15" x14ac:dyDescent="0.25">
      <c r="A29" s="103" t="s">
        <v>8676</v>
      </c>
      <c r="B29" s="104" t="s">
        <v>8675</v>
      </c>
      <c r="C29" s="105"/>
      <c r="D29" s="106"/>
      <c r="E29" s="107"/>
      <c r="F29" s="107"/>
      <c r="G29" s="107"/>
    </row>
    <row r="30" spans="1:7" ht="25.5" x14ac:dyDescent="0.2">
      <c r="A30" s="108" t="s">
        <v>8674</v>
      </c>
      <c r="B30" s="108"/>
      <c r="C30" s="109" t="s">
        <v>8673</v>
      </c>
      <c r="D30" s="108" t="s">
        <v>7301</v>
      </c>
      <c r="E30" s="110">
        <v>894.71</v>
      </c>
      <c r="F30" s="110">
        <v>0</v>
      </c>
      <c r="G30" s="110">
        <v>894.71</v>
      </c>
    </row>
    <row r="31" spans="1:7" ht="25.5" x14ac:dyDescent="0.2">
      <c r="A31" s="108" t="s">
        <v>8672</v>
      </c>
      <c r="B31" s="108"/>
      <c r="C31" s="109" t="s">
        <v>8671</v>
      </c>
      <c r="D31" s="108" t="s">
        <v>1</v>
      </c>
      <c r="E31" s="110">
        <v>1.1000000000000001</v>
      </c>
      <c r="F31" s="110">
        <v>1.28</v>
      </c>
      <c r="G31" s="110">
        <v>2.38</v>
      </c>
    </row>
    <row r="32" spans="1:7" ht="38.25" x14ac:dyDescent="0.2">
      <c r="A32" s="108" t="s">
        <v>8670</v>
      </c>
      <c r="B32" s="108"/>
      <c r="C32" s="109" t="s">
        <v>8669</v>
      </c>
      <c r="D32" s="108" t="s">
        <v>1</v>
      </c>
      <c r="E32" s="110">
        <v>0.97</v>
      </c>
      <c r="F32" s="110">
        <v>1.1399999999999999</v>
      </c>
      <c r="G32" s="110">
        <v>2.11</v>
      </c>
    </row>
    <row r="33" spans="1:7" ht="25.5" x14ac:dyDescent="0.2">
      <c r="A33" s="108" t="s">
        <v>8668</v>
      </c>
      <c r="B33" s="108"/>
      <c r="C33" s="109" t="s">
        <v>8667</v>
      </c>
      <c r="D33" s="108" t="s">
        <v>1</v>
      </c>
      <c r="E33" s="110">
        <v>0.9</v>
      </c>
      <c r="F33" s="110">
        <v>1.04</v>
      </c>
      <c r="G33" s="110">
        <v>1.94</v>
      </c>
    </row>
    <row r="34" spans="1:7" ht="25.5" x14ac:dyDescent="0.2">
      <c r="A34" s="108" t="s">
        <v>8666</v>
      </c>
      <c r="B34" s="108"/>
      <c r="C34" s="109" t="s">
        <v>8665</v>
      </c>
      <c r="D34" s="108" t="s">
        <v>1</v>
      </c>
      <c r="E34" s="110">
        <v>0.6</v>
      </c>
      <c r="F34" s="110">
        <v>0.71</v>
      </c>
      <c r="G34" s="110">
        <v>1.31</v>
      </c>
    </row>
    <row r="35" spans="1:7" ht="25.5" x14ac:dyDescent="0.2">
      <c r="A35" s="108" t="s">
        <v>8664</v>
      </c>
      <c r="B35" s="108"/>
      <c r="C35" s="109" t="s">
        <v>8663</v>
      </c>
      <c r="D35" s="108" t="s">
        <v>1</v>
      </c>
      <c r="E35" s="110">
        <v>0.52</v>
      </c>
      <c r="F35" s="110">
        <v>0.62</v>
      </c>
      <c r="G35" s="110">
        <v>1.1399999999999999</v>
      </c>
    </row>
    <row r="36" spans="1:7" ht="25.5" x14ac:dyDescent="0.2">
      <c r="A36" s="108" t="s">
        <v>8662</v>
      </c>
      <c r="B36" s="108"/>
      <c r="C36" s="109" t="s">
        <v>8661</v>
      </c>
      <c r="D36" s="108" t="s">
        <v>1</v>
      </c>
      <c r="E36" s="110">
        <v>0.45</v>
      </c>
      <c r="F36" s="110">
        <v>0.56000000000000005</v>
      </c>
      <c r="G36" s="110">
        <v>1.01</v>
      </c>
    </row>
    <row r="37" spans="1:7" ht="25.5" x14ac:dyDescent="0.2">
      <c r="A37" s="108" t="s">
        <v>8660</v>
      </c>
      <c r="B37" s="108"/>
      <c r="C37" s="109" t="s">
        <v>8659</v>
      </c>
      <c r="D37" s="108" t="s">
        <v>1</v>
      </c>
      <c r="E37" s="110">
        <v>0.76</v>
      </c>
      <c r="F37" s="110">
        <v>0.9</v>
      </c>
      <c r="G37" s="110">
        <v>1.66</v>
      </c>
    </row>
    <row r="38" spans="1:7" ht="25.5" x14ac:dyDescent="0.2">
      <c r="A38" s="108" t="s">
        <v>8658</v>
      </c>
      <c r="B38" s="108"/>
      <c r="C38" s="109" t="s">
        <v>8657</v>
      </c>
      <c r="D38" s="108" t="s">
        <v>1</v>
      </c>
      <c r="E38" s="110">
        <v>0.7</v>
      </c>
      <c r="F38" s="110">
        <v>0.84</v>
      </c>
      <c r="G38" s="110">
        <v>1.54</v>
      </c>
    </row>
    <row r="39" spans="1:7" ht="25.5" x14ac:dyDescent="0.2">
      <c r="A39" s="108" t="s">
        <v>8656</v>
      </c>
      <c r="B39" s="108"/>
      <c r="C39" s="109" t="s">
        <v>8655</v>
      </c>
      <c r="D39" s="108" t="s">
        <v>1</v>
      </c>
      <c r="E39" s="110">
        <v>0.64</v>
      </c>
      <c r="F39" s="110">
        <v>0.75</v>
      </c>
      <c r="G39" s="110">
        <v>1.39</v>
      </c>
    </row>
    <row r="40" spans="1:7" ht="25.5" x14ac:dyDescent="0.2">
      <c r="A40" s="108" t="s">
        <v>8654</v>
      </c>
      <c r="B40" s="108"/>
      <c r="C40" s="109" t="s">
        <v>8653</v>
      </c>
      <c r="D40" s="108" t="s">
        <v>1</v>
      </c>
      <c r="E40" s="110">
        <v>1.28</v>
      </c>
      <c r="F40" s="110">
        <v>1.5</v>
      </c>
      <c r="G40" s="110">
        <v>2.78</v>
      </c>
    </row>
    <row r="41" spans="1:7" ht="38.25" x14ac:dyDescent="0.2">
      <c r="A41" s="108" t="s">
        <v>8652</v>
      </c>
      <c r="B41" s="108"/>
      <c r="C41" s="109" t="s">
        <v>8651</v>
      </c>
      <c r="D41" s="108" t="s">
        <v>1</v>
      </c>
      <c r="E41" s="110">
        <v>1.19</v>
      </c>
      <c r="F41" s="110">
        <v>1.4</v>
      </c>
      <c r="G41" s="110">
        <v>2.59</v>
      </c>
    </row>
    <row r="42" spans="1:7" ht="25.5" x14ac:dyDescent="0.2">
      <c r="A42" s="108" t="s">
        <v>8650</v>
      </c>
      <c r="B42" s="108"/>
      <c r="C42" s="109" t="s">
        <v>8649</v>
      </c>
      <c r="D42" s="108" t="s">
        <v>1</v>
      </c>
      <c r="E42" s="110">
        <v>1.06</v>
      </c>
      <c r="F42" s="110">
        <v>1.24</v>
      </c>
      <c r="G42" s="110">
        <v>2.2999999999999998</v>
      </c>
    </row>
    <row r="43" spans="1:7" ht="25.5" x14ac:dyDescent="0.2">
      <c r="A43" s="108" t="s">
        <v>8648</v>
      </c>
      <c r="B43" s="108"/>
      <c r="C43" s="109" t="s">
        <v>8647</v>
      </c>
      <c r="D43" s="108" t="s">
        <v>1</v>
      </c>
      <c r="E43" s="110">
        <v>0.68</v>
      </c>
      <c r="F43" s="110">
        <v>0.78</v>
      </c>
      <c r="G43" s="110">
        <v>1.46</v>
      </c>
    </row>
    <row r="44" spans="1:7" ht="25.5" x14ac:dyDescent="0.2">
      <c r="A44" s="108" t="s">
        <v>8646</v>
      </c>
      <c r="B44" s="108"/>
      <c r="C44" s="109" t="s">
        <v>8645</v>
      </c>
      <c r="D44" s="108" t="s">
        <v>1</v>
      </c>
      <c r="E44" s="110">
        <v>0.62</v>
      </c>
      <c r="F44" s="110">
        <v>0.73</v>
      </c>
      <c r="G44" s="110">
        <v>1.35</v>
      </c>
    </row>
    <row r="45" spans="1:7" ht="25.5" x14ac:dyDescent="0.2">
      <c r="A45" s="108" t="s">
        <v>8644</v>
      </c>
      <c r="B45" s="108"/>
      <c r="C45" s="109" t="s">
        <v>8643</v>
      </c>
      <c r="D45" s="108" t="s">
        <v>1</v>
      </c>
      <c r="E45" s="110">
        <v>0.59</v>
      </c>
      <c r="F45" s="110">
        <v>0.7</v>
      </c>
      <c r="G45" s="110">
        <v>1.29</v>
      </c>
    </row>
    <row r="46" spans="1:7" ht="25.5" x14ac:dyDescent="0.2">
      <c r="A46" s="108" t="s">
        <v>8642</v>
      </c>
      <c r="B46" s="108"/>
      <c r="C46" s="109" t="s">
        <v>8641</v>
      </c>
      <c r="D46" s="108" t="s">
        <v>1</v>
      </c>
      <c r="E46" s="110">
        <v>0.93</v>
      </c>
      <c r="F46" s="110">
        <v>1.0900000000000001</v>
      </c>
      <c r="G46" s="110">
        <v>2.02</v>
      </c>
    </row>
    <row r="47" spans="1:7" ht="25.5" x14ac:dyDescent="0.2">
      <c r="A47" s="108" t="s">
        <v>8640</v>
      </c>
      <c r="B47" s="108"/>
      <c r="C47" s="109" t="s">
        <v>8639</v>
      </c>
      <c r="D47" s="108" t="s">
        <v>1</v>
      </c>
      <c r="E47" s="110">
        <v>0.87</v>
      </c>
      <c r="F47" s="110">
        <v>1.02</v>
      </c>
      <c r="G47" s="110">
        <v>1.89</v>
      </c>
    </row>
    <row r="48" spans="1:7" ht="25.5" x14ac:dyDescent="0.2">
      <c r="A48" s="108" t="s">
        <v>8638</v>
      </c>
      <c r="B48" s="108"/>
      <c r="C48" s="109" t="s">
        <v>8637</v>
      </c>
      <c r="D48" s="108" t="s">
        <v>1</v>
      </c>
      <c r="E48" s="110">
        <v>0.76</v>
      </c>
      <c r="F48" s="110">
        <v>0.9</v>
      </c>
      <c r="G48" s="110">
        <v>1.66</v>
      </c>
    </row>
    <row r="49" spans="1:7" x14ac:dyDescent="0.2">
      <c r="A49" s="108" t="s">
        <v>8636</v>
      </c>
      <c r="B49" s="108"/>
      <c r="C49" s="109" t="s">
        <v>8635</v>
      </c>
      <c r="D49" s="108" t="s">
        <v>1</v>
      </c>
      <c r="E49" s="110">
        <v>0.4</v>
      </c>
      <c r="F49" s="110">
        <v>0.46</v>
      </c>
      <c r="G49" s="110">
        <v>0.86</v>
      </c>
    </row>
    <row r="50" spans="1:7" ht="25.5" x14ac:dyDescent="0.2">
      <c r="A50" s="108" t="s">
        <v>8634</v>
      </c>
      <c r="B50" s="108"/>
      <c r="C50" s="109" t="s">
        <v>8633</v>
      </c>
      <c r="D50" s="108" t="s">
        <v>1</v>
      </c>
      <c r="E50" s="110">
        <v>0.28000000000000003</v>
      </c>
      <c r="F50" s="110">
        <v>0.32</v>
      </c>
      <c r="G50" s="110">
        <v>0.6</v>
      </c>
    </row>
    <row r="51" spans="1:7" ht="25.5" x14ac:dyDescent="0.2">
      <c r="A51" s="108" t="s">
        <v>8632</v>
      </c>
      <c r="B51" s="108"/>
      <c r="C51" s="109" t="s">
        <v>8631</v>
      </c>
      <c r="D51" s="108" t="s">
        <v>1</v>
      </c>
      <c r="E51" s="110">
        <v>0.16</v>
      </c>
      <c r="F51" s="110">
        <v>0.18</v>
      </c>
      <c r="G51" s="110">
        <v>0.34</v>
      </c>
    </row>
    <row r="52" spans="1:7" x14ac:dyDescent="0.2">
      <c r="A52" s="108" t="s">
        <v>8630</v>
      </c>
      <c r="B52" s="108"/>
      <c r="C52" s="109" t="s">
        <v>8629</v>
      </c>
      <c r="D52" s="108" t="s">
        <v>1</v>
      </c>
      <c r="E52" s="110">
        <v>0.16</v>
      </c>
      <c r="F52" s="110">
        <v>0.18</v>
      </c>
      <c r="G52" s="110">
        <v>0.34</v>
      </c>
    </row>
    <row r="53" spans="1:7" x14ac:dyDescent="0.2">
      <c r="A53" s="108" t="s">
        <v>8628</v>
      </c>
      <c r="B53" s="108"/>
      <c r="C53" s="109" t="s">
        <v>8627</v>
      </c>
      <c r="D53" s="108" t="s">
        <v>8626</v>
      </c>
      <c r="E53" s="110">
        <v>920.91</v>
      </c>
      <c r="F53" s="110">
        <v>882.58</v>
      </c>
      <c r="G53" s="110">
        <v>1803.49</v>
      </c>
    </row>
    <row r="54" spans="1:7" x14ac:dyDescent="0.2">
      <c r="A54" s="108" t="s">
        <v>8625</v>
      </c>
      <c r="B54" s="108"/>
      <c r="C54" s="109" t="s">
        <v>8624</v>
      </c>
      <c r="D54" s="108" t="s">
        <v>32</v>
      </c>
      <c r="E54" s="110">
        <v>1510.27</v>
      </c>
      <c r="F54" s="110">
        <v>834.55</v>
      </c>
      <c r="G54" s="110">
        <v>2344.8200000000002</v>
      </c>
    </row>
    <row r="55" spans="1:7" ht="15" x14ac:dyDescent="0.25">
      <c r="A55" s="103" t="s">
        <v>8623</v>
      </c>
      <c r="B55" s="104" t="s">
        <v>8622</v>
      </c>
      <c r="C55" s="105"/>
      <c r="D55" s="106"/>
      <c r="E55" s="107"/>
      <c r="F55" s="107"/>
      <c r="G55" s="107"/>
    </row>
    <row r="56" spans="1:7" ht="25.5" x14ac:dyDescent="0.2">
      <c r="A56" s="108" t="s">
        <v>8621</v>
      </c>
      <c r="B56" s="108"/>
      <c r="C56" s="109" t="s">
        <v>8620</v>
      </c>
      <c r="D56" s="108" t="s">
        <v>7301</v>
      </c>
      <c r="E56" s="110">
        <v>803.42</v>
      </c>
      <c r="F56" s="110">
        <v>0</v>
      </c>
      <c r="G56" s="110">
        <v>803.42</v>
      </c>
    </row>
    <row r="57" spans="1:7" ht="25.5" x14ac:dyDescent="0.2">
      <c r="A57" s="108" t="s">
        <v>8619</v>
      </c>
      <c r="B57" s="108"/>
      <c r="C57" s="109" t="s">
        <v>8618</v>
      </c>
      <c r="D57" s="108" t="s">
        <v>7301</v>
      </c>
      <c r="E57" s="110">
        <v>5339.88</v>
      </c>
      <c r="F57" s="110">
        <v>0</v>
      </c>
      <c r="G57" s="110">
        <v>5339.88</v>
      </c>
    </row>
    <row r="58" spans="1:7" x14ac:dyDescent="0.2">
      <c r="A58" s="108" t="s">
        <v>8617</v>
      </c>
      <c r="B58" s="108"/>
      <c r="C58" s="109" t="s">
        <v>8616</v>
      </c>
      <c r="D58" s="108" t="s">
        <v>33</v>
      </c>
      <c r="E58" s="110">
        <v>77.27</v>
      </c>
      <c r="F58" s="110">
        <v>0</v>
      </c>
      <c r="G58" s="110">
        <v>77.27</v>
      </c>
    </row>
    <row r="59" spans="1:7" x14ac:dyDescent="0.2">
      <c r="A59" s="108" t="s">
        <v>8615</v>
      </c>
      <c r="B59" s="108"/>
      <c r="C59" s="109" t="s">
        <v>8614</v>
      </c>
      <c r="D59" s="108" t="s">
        <v>33</v>
      </c>
      <c r="E59" s="110">
        <v>90.92</v>
      </c>
      <c r="F59" s="110">
        <v>0</v>
      </c>
      <c r="G59" s="110">
        <v>90.92</v>
      </c>
    </row>
    <row r="60" spans="1:7" x14ac:dyDescent="0.2">
      <c r="A60" s="108" t="s">
        <v>8613</v>
      </c>
      <c r="B60" s="108"/>
      <c r="C60" s="109" t="s">
        <v>8612</v>
      </c>
      <c r="D60" s="108" t="s">
        <v>33</v>
      </c>
      <c r="E60" s="110">
        <v>278.95</v>
      </c>
      <c r="F60" s="110">
        <v>0</v>
      </c>
      <c r="G60" s="110">
        <v>278.95</v>
      </c>
    </row>
    <row r="61" spans="1:7" x14ac:dyDescent="0.2">
      <c r="A61" s="108" t="s">
        <v>8611</v>
      </c>
      <c r="B61" s="108"/>
      <c r="C61" s="109" t="s">
        <v>8610</v>
      </c>
      <c r="D61" s="108" t="s">
        <v>33</v>
      </c>
      <c r="E61" s="110">
        <v>1085.78</v>
      </c>
      <c r="F61" s="110">
        <v>0</v>
      </c>
      <c r="G61" s="110">
        <v>1085.78</v>
      </c>
    </row>
    <row r="62" spans="1:7" ht="25.5" x14ac:dyDescent="0.2">
      <c r="A62" s="108" t="s">
        <v>8609</v>
      </c>
      <c r="B62" s="108"/>
      <c r="C62" s="109" t="s">
        <v>8608</v>
      </c>
      <c r="D62" s="108" t="s">
        <v>33</v>
      </c>
      <c r="E62" s="110">
        <v>98.4</v>
      </c>
      <c r="F62" s="110">
        <v>0</v>
      </c>
      <c r="G62" s="110">
        <v>98.4</v>
      </c>
    </row>
    <row r="63" spans="1:7" ht="15" x14ac:dyDescent="0.25">
      <c r="A63" s="103" t="s">
        <v>8607</v>
      </c>
      <c r="B63" s="104" t="s">
        <v>8606</v>
      </c>
      <c r="C63" s="105"/>
      <c r="D63" s="106"/>
      <c r="E63" s="107"/>
      <c r="F63" s="107"/>
      <c r="G63" s="107"/>
    </row>
    <row r="64" spans="1:7" ht="25.5" x14ac:dyDescent="0.2">
      <c r="A64" s="108" t="s">
        <v>8605</v>
      </c>
      <c r="B64" s="108"/>
      <c r="C64" s="109" t="s">
        <v>8604</v>
      </c>
      <c r="D64" s="108" t="s">
        <v>7301</v>
      </c>
      <c r="E64" s="110">
        <v>342.11</v>
      </c>
      <c r="F64" s="110">
        <v>0</v>
      </c>
      <c r="G64" s="110">
        <v>342.11</v>
      </c>
    </row>
    <row r="65" spans="1:7" x14ac:dyDescent="0.2">
      <c r="A65" s="108" t="s">
        <v>8603</v>
      </c>
      <c r="B65" s="108"/>
      <c r="C65" s="109" t="s">
        <v>8602</v>
      </c>
      <c r="D65" s="108" t="s">
        <v>1</v>
      </c>
      <c r="E65" s="110">
        <v>1.8</v>
      </c>
      <c r="F65" s="110">
        <v>3.8</v>
      </c>
      <c r="G65" s="110">
        <v>5.6</v>
      </c>
    </row>
    <row r="66" spans="1:7" x14ac:dyDescent="0.2">
      <c r="A66" s="108" t="s">
        <v>8601</v>
      </c>
      <c r="B66" s="108"/>
      <c r="C66" s="109" t="s">
        <v>8600</v>
      </c>
      <c r="D66" s="108" t="s">
        <v>1</v>
      </c>
      <c r="E66" s="110">
        <v>73.27</v>
      </c>
      <c r="F66" s="110">
        <v>28.04</v>
      </c>
      <c r="G66" s="110">
        <v>101.31</v>
      </c>
    </row>
    <row r="67" spans="1:7" x14ac:dyDescent="0.2">
      <c r="A67" s="108" t="s">
        <v>8599</v>
      </c>
      <c r="B67" s="108"/>
      <c r="C67" s="109" t="s">
        <v>8598</v>
      </c>
      <c r="D67" s="108" t="s">
        <v>1</v>
      </c>
      <c r="E67" s="110">
        <v>11.59</v>
      </c>
      <c r="F67" s="110">
        <v>24.24</v>
      </c>
      <c r="G67" s="110">
        <v>35.83</v>
      </c>
    </row>
    <row r="68" spans="1:7" x14ac:dyDescent="0.2">
      <c r="A68" s="108" t="s">
        <v>8597</v>
      </c>
      <c r="B68" s="108"/>
      <c r="C68" s="109" t="s">
        <v>8596</v>
      </c>
      <c r="D68" s="108" t="s">
        <v>1</v>
      </c>
      <c r="E68" s="110">
        <v>0</v>
      </c>
      <c r="F68" s="110">
        <v>19.02</v>
      </c>
      <c r="G68" s="110">
        <v>19.02</v>
      </c>
    </row>
    <row r="69" spans="1:7" x14ac:dyDescent="0.2">
      <c r="A69" s="108" t="s">
        <v>8595</v>
      </c>
      <c r="B69" s="108"/>
      <c r="C69" s="109" t="s">
        <v>8594</v>
      </c>
      <c r="D69" s="108" t="s">
        <v>33</v>
      </c>
      <c r="E69" s="110">
        <v>0.61</v>
      </c>
      <c r="F69" s="110">
        <v>2.8</v>
      </c>
      <c r="G69" s="110">
        <v>3.41</v>
      </c>
    </row>
    <row r="70" spans="1:7" ht="25.5" x14ac:dyDescent="0.2">
      <c r="A70" s="108" t="s">
        <v>8593</v>
      </c>
      <c r="B70" s="108"/>
      <c r="C70" s="109" t="s">
        <v>8592</v>
      </c>
      <c r="D70" s="108" t="s">
        <v>4</v>
      </c>
      <c r="E70" s="110">
        <v>0</v>
      </c>
      <c r="F70" s="110">
        <v>317</v>
      </c>
      <c r="G70" s="110">
        <v>317</v>
      </c>
    </row>
    <row r="71" spans="1:7" x14ac:dyDescent="0.2">
      <c r="A71" s="108" t="s">
        <v>8591</v>
      </c>
      <c r="B71" s="108"/>
      <c r="C71" s="109" t="s">
        <v>8590</v>
      </c>
      <c r="D71" s="108" t="s">
        <v>33</v>
      </c>
      <c r="E71" s="110">
        <v>150.18</v>
      </c>
      <c r="F71" s="110">
        <v>0</v>
      </c>
      <c r="G71" s="110">
        <v>150.18</v>
      </c>
    </row>
    <row r="72" spans="1:7" x14ac:dyDescent="0.2">
      <c r="A72" s="108" t="s">
        <v>8589</v>
      </c>
      <c r="B72" s="108"/>
      <c r="C72" s="109" t="s">
        <v>8588</v>
      </c>
      <c r="D72" s="108" t="s">
        <v>33</v>
      </c>
      <c r="E72" s="110">
        <v>139.55000000000001</v>
      </c>
      <c r="F72" s="110">
        <v>0</v>
      </c>
      <c r="G72" s="110">
        <v>139.55000000000001</v>
      </c>
    </row>
    <row r="73" spans="1:7" x14ac:dyDescent="0.2">
      <c r="A73" s="108" t="s">
        <v>8587</v>
      </c>
      <c r="B73" s="108"/>
      <c r="C73" s="109" t="s">
        <v>8586</v>
      </c>
      <c r="D73" s="108" t="s">
        <v>33</v>
      </c>
      <c r="E73" s="110">
        <v>157.56</v>
      </c>
      <c r="F73" s="110">
        <v>0</v>
      </c>
      <c r="G73" s="110">
        <v>157.56</v>
      </c>
    </row>
    <row r="74" spans="1:7" x14ac:dyDescent="0.2">
      <c r="A74" s="108" t="s">
        <v>8585</v>
      </c>
      <c r="B74" s="108"/>
      <c r="C74" s="109" t="s">
        <v>8584</v>
      </c>
      <c r="D74" s="108" t="s">
        <v>33</v>
      </c>
      <c r="E74" s="110">
        <v>173.73</v>
      </c>
      <c r="F74" s="110">
        <v>0</v>
      </c>
      <c r="G74" s="110">
        <v>173.73</v>
      </c>
    </row>
    <row r="75" spans="1:7" x14ac:dyDescent="0.2">
      <c r="A75" s="108" t="s">
        <v>8583</v>
      </c>
      <c r="B75" s="108"/>
      <c r="C75" s="109" t="s">
        <v>8582</v>
      </c>
      <c r="D75" s="108" t="s">
        <v>33</v>
      </c>
      <c r="E75" s="110">
        <v>191.12</v>
      </c>
      <c r="F75" s="110">
        <v>0</v>
      </c>
      <c r="G75" s="110">
        <v>191.12</v>
      </c>
    </row>
    <row r="76" spans="1:7" x14ac:dyDescent="0.2">
      <c r="A76" s="108" t="s">
        <v>8581</v>
      </c>
      <c r="B76" s="108"/>
      <c r="C76" s="109" t="s">
        <v>8580</v>
      </c>
      <c r="D76" s="108" t="s">
        <v>33</v>
      </c>
      <c r="E76" s="110">
        <v>324.82</v>
      </c>
      <c r="F76" s="110">
        <v>0</v>
      </c>
      <c r="G76" s="110">
        <v>324.82</v>
      </c>
    </row>
    <row r="77" spans="1:7" ht="25.5" x14ac:dyDescent="0.2">
      <c r="A77" s="108" t="s">
        <v>8579</v>
      </c>
      <c r="B77" s="108"/>
      <c r="C77" s="109" t="s">
        <v>8578</v>
      </c>
      <c r="D77" s="108" t="s">
        <v>7301</v>
      </c>
      <c r="E77" s="110">
        <v>136.49</v>
      </c>
      <c r="F77" s="110">
        <v>0</v>
      </c>
      <c r="G77" s="110">
        <v>136.49</v>
      </c>
    </row>
    <row r="78" spans="1:7" ht="25.5" x14ac:dyDescent="0.2">
      <c r="A78" s="108" t="s">
        <v>8577</v>
      </c>
      <c r="B78" s="108"/>
      <c r="C78" s="109" t="s">
        <v>8576</v>
      </c>
      <c r="D78" s="108" t="s">
        <v>32</v>
      </c>
      <c r="E78" s="110">
        <v>17.39</v>
      </c>
      <c r="F78" s="110">
        <v>0</v>
      </c>
      <c r="G78" s="110">
        <v>17.39</v>
      </c>
    </row>
    <row r="79" spans="1:7" ht="25.5" x14ac:dyDescent="0.2">
      <c r="A79" s="108" t="s">
        <v>8575</v>
      </c>
      <c r="B79" s="108"/>
      <c r="C79" s="109" t="s">
        <v>8574</v>
      </c>
      <c r="D79" s="108" t="s">
        <v>32</v>
      </c>
      <c r="E79" s="110">
        <v>19.64</v>
      </c>
      <c r="F79" s="110">
        <v>0</v>
      </c>
      <c r="G79" s="110">
        <v>19.64</v>
      </c>
    </row>
    <row r="80" spans="1:7" ht="25.5" x14ac:dyDescent="0.2">
      <c r="A80" s="108" t="s">
        <v>8573</v>
      </c>
      <c r="B80" s="108"/>
      <c r="C80" s="109" t="s">
        <v>8572</v>
      </c>
      <c r="D80" s="108" t="s">
        <v>32</v>
      </c>
      <c r="E80" s="110">
        <v>22.39</v>
      </c>
      <c r="F80" s="110">
        <v>0</v>
      </c>
      <c r="G80" s="110">
        <v>22.39</v>
      </c>
    </row>
    <row r="81" spans="1:7" ht="25.5" x14ac:dyDescent="0.2">
      <c r="A81" s="108" t="s">
        <v>8571</v>
      </c>
      <c r="B81" s="108"/>
      <c r="C81" s="109" t="s">
        <v>8570</v>
      </c>
      <c r="D81" s="108" t="s">
        <v>32</v>
      </c>
      <c r="E81" s="110">
        <v>24.39</v>
      </c>
      <c r="F81" s="110">
        <v>0</v>
      </c>
      <c r="G81" s="110">
        <v>24.39</v>
      </c>
    </row>
    <row r="82" spans="1:7" ht="25.5" x14ac:dyDescent="0.2">
      <c r="A82" s="108" t="s">
        <v>8569</v>
      </c>
      <c r="B82" s="108"/>
      <c r="C82" s="109" t="s">
        <v>8568</v>
      </c>
      <c r="D82" s="108" t="s">
        <v>32</v>
      </c>
      <c r="E82" s="110">
        <v>21.64</v>
      </c>
      <c r="F82" s="110">
        <v>0</v>
      </c>
      <c r="G82" s="110">
        <v>21.64</v>
      </c>
    </row>
    <row r="83" spans="1:7" ht="25.5" x14ac:dyDescent="0.2">
      <c r="A83" s="108" t="s">
        <v>8567</v>
      </c>
      <c r="B83" s="108"/>
      <c r="C83" s="109" t="s">
        <v>8566</v>
      </c>
      <c r="D83" s="108" t="s">
        <v>32</v>
      </c>
      <c r="E83" s="110">
        <v>23.14</v>
      </c>
      <c r="F83" s="110">
        <v>0</v>
      </c>
      <c r="G83" s="110">
        <v>23.14</v>
      </c>
    </row>
    <row r="84" spans="1:7" ht="25.5" x14ac:dyDescent="0.2">
      <c r="A84" s="108" t="s">
        <v>8565</v>
      </c>
      <c r="B84" s="108"/>
      <c r="C84" s="109" t="s">
        <v>8564</v>
      </c>
      <c r="D84" s="108" t="s">
        <v>32</v>
      </c>
      <c r="E84" s="110">
        <v>26.14</v>
      </c>
      <c r="F84" s="110">
        <v>0</v>
      </c>
      <c r="G84" s="110">
        <v>26.14</v>
      </c>
    </row>
    <row r="85" spans="1:7" ht="25.5" x14ac:dyDescent="0.2">
      <c r="A85" s="108" t="s">
        <v>8563</v>
      </c>
      <c r="B85" s="108"/>
      <c r="C85" s="109" t="s">
        <v>8562</v>
      </c>
      <c r="D85" s="108" t="s">
        <v>32</v>
      </c>
      <c r="E85" s="110">
        <v>27.64</v>
      </c>
      <c r="F85" s="110">
        <v>0</v>
      </c>
      <c r="G85" s="110">
        <v>27.64</v>
      </c>
    </row>
    <row r="86" spans="1:7" ht="25.5" x14ac:dyDescent="0.2">
      <c r="A86" s="108" t="s">
        <v>8561</v>
      </c>
      <c r="B86" s="108"/>
      <c r="C86" s="109" t="s">
        <v>8560</v>
      </c>
      <c r="D86" s="108" t="s">
        <v>32</v>
      </c>
      <c r="E86" s="110">
        <v>24.89</v>
      </c>
      <c r="F86" s="110">
        <v>0</v>
      </c>
      <c r="G86" s="110">
        <v>24.89</v>
      </c>
    </row>
    <row r="87" spans="1:7" ht="25.5" x14ac:dyDescent="0.2">
      <c r="A87" s="108" t="s">
        <v>8559</v>
      </c>
      <c r="B87" s="108"/>
      <c r="C87" s="109" t="s">
        <v>8558</v>
      </c>
      <c r="D87" s="108" t="s">
        <v>32</v>
      </c>
      <c r="E87" s="110">
        <v>26.64</v>
      </c>
      <c r="F87" s="110">
        <v>0</v>
      </c>
      <c r="G87" s="110">
        <v>26.64</v>
      </c>
    </row>
    <row r="88" spans="1:7" ht="25.5" x14ac:dyDescent="0.2">
      <c r="A88" s="108" t="s">
        <v>8557</v>
      </c>
      <c r="B88" s="108"/>
      <c r="C88" s="109" t="s">
        <v>8556</v>
      </c>
      <c r="D88" s="108" t="s">
        <v>32</v>
      </c>
      <c r="E88" s="110">
        <v>28.14</v>
      </c>
      <c r="F88" s="110">
        <v>0</v>
      </c>
      <c r="G88" s="110">
        <v>28.14</v>
      </c>
    </row>
    <row r="89" spans="1:7" ht="25.5" x14ac:dyDescent="0.2">
      <c r="A89" s="108" t="s">
        <v>8555</v>
      </c>
      <c r="B89" s="108"/>
      <c r="C89" s="109" t="s">
        <v>8554</v>
      </c>
      <c r="D89" s="108" t="s">
        <v>32</v>
      </c>
      <c r="E89" s="110">
        <v>29.64</v>
      </c>
      <c r="F89" s="110">
        <v>0</v>
      </c>
      <c r="G89" s="110">
        <v>29.64</v>
      </c>
    </row>
    <row r="90" spans="1:7" x14ac:dyDescent="0.2">
      <c r="A90" s="108" t="s">
        <v>8553</v>
      </c>
      <c r="B90" s="108"/>
      <c r="C90" s="109" t="s">
        <v>8552</v>
      </c>
      <c r="D90" s="108" t="s">
        <v>33</v>
      </c>
      <c r="E90" s="110">
        <v>147.34</v>
      </c>
      <c r="F90" s="110">
        <v>0</v>
      </c>
      <c r="G90" s="110">
        <v>147.34</v>
      </c>
    </row>
    <row r="91" spans="1:7" x14ac:dyDescent="0.2">
      <c r="A91" s="108" t="s">
        <v>8551</v>
      </c>
      <c r="B91" s="108"/>
      <c r="C91" s="109" t="s">
        <v>8550</v>
      </c>
      <c r="D91" s="108" t="s">
        <v>33</v>
      </c>
      <c r="E91" s="110">
        <v>175.89</v>
      </c>
      <c r="F91" s="110">
        <v>0</v>
      </c>
      <c r="G91" s="110">
        <v>175.89</v>
      </c>
    </row>
    <row r="92" spans="1:7" x14ac:dyDescent="0.2">
      <c r="A92" s="108" t="s">
        <v>8549</v>
      </c>
      <c r="B92" s="108"/>
      <c r="C92" s="109" t="s">
        <v>8548</v>
      </c>
      <c r="D92" s="108" t="s">
        <v>33</v>
      </c>
      <c r="E92" s="110">
        <v>203.5</v>
      </c>
      <c r="F92" s="110">
        <v>0</v>
      </c>
      <c r="G92" s="110">
        <v>203.5</v>
      </c>
    </row>
    <row r="93" spans="1:7" x14ac:dyDescent="0.2">
      <c r="A93" s="108" t="s">
        <v>8547</v>
      </c>
      <c r="B93" s="108"/>
      <c r="C93" s="109" t="s">
        <v>8546</v>
      </c>
      <c r="D93" s="108" t="s">
        <v>33</v>
      </c>
      <c r="E93" s="110">
        <v>233.69</v>
      </c>
      <c r="F93" s="110">
        <v>0</v>
      </c>
      <c r="G93" s="110">
        <v>233.69</v>
      </c>
    </row>
    <row r="94" spans="1:7" x14ac:dyDescent="0.2">
      <c r="A94" s="108" t="s">
        <v>8545</v>
      </c>
      <c r="B94" s="108"/>
      <c r="C94" s="109" t="s">
        <v>8544</v>
      </c>
      <c r="D94" s="108" t="s">
        <v>33</v>
      </c>
      <c r="E94" s="110">
        <v>274.98</v>
      </c>
      <c r="F94" s="110">
        <v>0</v>
      </c>
      <c r="G94" s="110">
        <v>274.98</v>
      </c>
    </row>
    <row r="95" spans="1:7" x14ac:dyDescent="0.2">
      <c r="A95" s="108" t="s">
        <v>8543</v>
      </c>
      <c r="B95" s="108"/>
      <c r="C95" s="109" t="s">
        <v>8542</v>
      </c>
      <c r="D95" s="108" t="s">
        <v>33</v>
      </c>
      <c r="E95" s="110">
        <v>328.5</v>
      </c>
      <c r="F95" s="110">
        <v>0</v>
      </c>
      <c r="G95" s="110">
        <v>328.5</v>
      </c>
    </row>
    <row r="96" spans="1:7" x14ac:dyDescent="0.2">
      <c r="A96" s="108" t="s">
        <v>8541</v>
      </c>
      <c r="B96" s="108"/>
      <c r="C96" s="109" t="s">
        <v>8540</v>
      </c>
      <c r="D96" s="108" t="s">
        <v>33</v>
      </c>
      <c r="E96" s="110">
        <v>373.83</v>
      </c>
      <c r="F96" s="110">
        <v>0</v>
      </c>
      <c r="G96" s="110">
        <v>373.83</v>
      </c>
    </row>
    <row r="97" spans="1:7" x14ac:dyDescent="0.2">
      <c r="A97" s="108" t="s">
        <v>8539</v>
      </c>
      <c r="B97" s="108"/>
      <c r="C97" s="109" t="s">
        <v>8538</v>
      </c>
      <c r="D97" s="108" t="s">
        <v>33</v>
      </c>
      <c r="E97" s="110">
        <v>453.73</v>
      </c>
      <c r="F97" s="110">
        <v>0</v>
      </c>
      <c r="G97" s="110">
        <v>453.73</v>
      </c>
    </row>
    <row r="98" spans="1:7" x14ac:dyDescent="0.2">
      <c r="A98" s="108" t="s">
        <v>8537</v>
      </c>
      <c r="B98" s="108"/>
      <c r="C98" s="109" t="s">
        <v>8536</v>
      </c>
      <c r="D98" s="108" t="s">
        <v>33</v>
      </c>
      <c r="E98" s="110">
        <v>191.64</v>
      </c>
      <c r="F98" s="110">
        <v>0</v>
      </c>
      <c r="G98" s="110">
        <v>191.64</v>
      </c>
    </row>
    <row r="99" spans="1:7" ht="15" x14ac:dyDescent="0.25">
      <c r="A99" s="103" t="s">
        <v>8535</v>
      </c>
      <c r="B99" s="104" t="s">
        <v>8534</v>
      </c>
      <c r="C99" s="105"/>
      <c r="D99" s="106"/>
      <c r="E99" s="107"/>
      <c r="F99" s="107"/>
      <c r="G99" s="107"/>
    </row>
    <row r="100" spans="1:7" ht="25.5" x14ac:dyDescent="0.2">
      <c r="A100" s="108" t="s">
        <v>8533</v>
      </c>
      <c r="B100" s="108"/>
      <c r="C100" s="109" t="s">
        <v>8532</v>
      </c>
      <c r="D100" s="108" t="s">
        <v>32</v>
      </c>
      <c r="E100" s="110">
        <v>10424.49</v>
      </c>
      <c r="F100" s="110">
        <v>0</v>
      </c>
      <c r="G100" s="110">
        <v>10424.49</v>
      </c>
    </row>
    <row r="101" spans="1:7" x14ac:dyDescent="0.2">
      <c r="A101" s="108" t="s">
        <v>8531</v>
      </c>
      <c r="B101" s="108"/>
      <c r="C101" s="109" t="s">
        <v>8530</v>
      </c>
      <c r="D101" s="108" t="s">
        <v>32</v>
      </c>
      <c r="E101" s="110">
        <v>14708.09</v>
      </c>
      <c r="F101" s="110">
        <v>0</v>
      </c>
      <c r="G101" s="110">
        <v>14708.09</v>
      </c>
    </row>
    <row r="102" spans="1:7" x14ac:dyDescent="0.2">
      <c r="A102" s="108" t="s">
        <v>8529</v>
      </c>
      <c r="B102" s="108"/>
      <c r="C102" s="109" t="s">
        <v>8528</v>
      </c>
      <c r="D102" s="108" t="s">
        <v>32</v>
      </c>
      <c r="E102" s="110">
        <v>14946.89</v>
      </c>
      <c r="F102" s="110">
        <v>0</v>
      </c>
      <c r="G102" s="110">
        <v>14946.89</v>
      </c>
    </row>
    <row r="103" spans="1:7" x14ac:dyDescent="0.2">
      <c r="A103" s="108" t="s">
        <v>8527</v>
      </c>
      <c r="B103" s="108"/>
      <c r="C103" s="109" t="s">
        <v>8526</v>
      </c>
      <c r="D103" s="108" t="s">
        <v>32</v>
      </c>
      <c r="E103" s="110">
        <v>28889.97</v>
      </c>
      <c r="F103" s="110">
        <v>0</v>
      </c>
      <c r="G103" s="110">
        <v>28889.97</v>
      </c>
    </row>
    <row r="104" spans="1:7" x14ac:dyDescent="0.2">
      <c r="A104" s="108" t="s">
        <v>8525</v>
      </c>
      <c r="B104" s="108"/>
      <c r="C104" s="109" t="s">
        <v>8524</v>
      </c>
      <c r="D104" s="108" t="s">
        <v>32</v>
      </c>
      <c r="E104" s="110">
        <v>44408.13</v>
      </c>
      <c r="F104" s="110">
        <v>0</v>
      </c>
      <c r="G104" s="110">
        <v>44408.13</v>
      </c>
    </row>
    <row r="105" spans="1:7" x14ac:dyDescent="0.2">
      <c r="A105" s="108" t="s">
        <v>8523</v>
      </c>
      <c r="B105" s="108"/>
      <c r="C105" s="109" t="s">
        <v>8522</v>
      </c>
      <c r="D105" s="108" t="s">
        <v>32</v>
      </c>
      <c r="E105" s="110">
        <v>17679.21</v>
      </c>
      <c r="F105" s="110">
        <v>0</v>
      </c>
      <c r="G105" s="110">
        <v>17679.21</v>
      </c>
    </row>
    <row r="106" spans="1:7" x14ac:dyDescent="0.2">
      <c r="A106" s="108" t="s">
        <v>8521</v>
      </c>
      <c r="B106" s="108"/>
      <c r="C106" s="109" t="s">
        <v>8520</v>
      </c>
      <c r="D106" s="108" t="s">
        <v>32</v>
      </c>
      <c r="E106" s="110">
        <v>21041.13</v>
      </c>
      <c r="F106" s="110">
        <v>0</v>
      </c>
      <c r="G106" s="110">
        <v>21041.13</v>
      </c>
    </row>
    <row r="107" spans="1:7" x14ac:dyDescent="0.2">
      <c r="A107" s="108" t="s">
        <v>8519</v>
      </c>
      <c r="B107" s="108"/>
      <c r="C107" s="109" t="s">
        <v>8518</v>
      </c>
      <c r="D107" s="108" t="s">
        <v>32</v>
      </c>
      <c r="E107" s="110">
        <v>18967.5</v>
      </c>
      <c r="F107" s="110">
        <v>0</v>
      </c>
      <c r="G107" s="110">
        <v>18967.5</v>
      </c>
    </row>
    <row r="108" spans="1:7" ht="15" x14ac:dyDescent="0.25">
      <c r="A108" s="103" t="s">
        <v>8517</v>
      </c>
      <c r="B108" s="104" t="s">
        <v>8516</v>
      </c>
      <c r="C108" s="105"/>
      <c r="D108" s="106"/>
      <c r="E108" s="107"/>
      <c r="F108" s="107"/>
      <c r="G108" s="107"/>
    </row>
    <row r="109" spans="1:7" ht="25.5" x14ac:dyDescent="0.2">
      <c r="A109" s="108" t="s">
        <v>8515</v>
      </c>
      <c r="B109" s="108"/>
      <c r="C109" s="109" t="s">
        <v>8514</v>
      </c>
      <c r="D109" s="108" t="s">
        <v>7301</v>
      </c>
      <c r="E109" s="110">
        <v>7493.91</v>
      </c>
      <c r="F109" s="110">
        <v>0</v>
      </c>
      <c r="G109" s="110">
        <v>7493.91</v>
      </c>
    </row>
    <row r="110" spans="1:7" ht="25.5" x14ac:dyDescent="0.2">
      <c r="A110" s="108" t="s">
        <v>8513</v>
      </c>
      <c r="B110" s="108"/>
      <c r="C110" s="109" t="s">
        <v>8512</v>
      </c>
      <c r="D110" s="108" t="s">
        <v>7301</v>
      </c>
      <c r="E110" s="110">
        <v>11445</v>
      </c>
      <c r="F110" s="110">
        <v>0</v>
      </c>
      <c r="G110" s="110">
        <v>11445</v>
      </c>
    </row>
    <row r="111" spans="1:7" ht="25.5" x14ac:dyDescent="0.2">
      <c r="A111" s="108" t="s">
        <v>8511</v>
      </c>
      <c r="B111" s="108"/>
      <c r="C111" s="109" t="s">
        <v>8510</v>
      </c>
      <c r="D111" s="108" t="s">
        <v>7301</v>
      </c>
      <c r="E111" s="110">
        <v>17054.98</v>
      </c>
      <c r="F111" s="110">
        <v>0</v>
      </c>
      <c r="G111" s="110">
        <v>17054.98</v>
      </c>
    </row>
    <row r="112" spans="1:7" ht="25.5" x14ac:dyDescent="0.2">
      <c r="A112" s="108" t="s">
        <v>8509</v>
      </c>
      <c r="B112" s="108"/>
      <c r="C112" s="109" t="s">
        <v>8508</v>
      </c>
      <c r="D112" s="108" t="s">
        <v>33</v>
      </c>
      <c r="E112" s="110">
        <v>346.95</v>
      </c>
      <c r="F112" s="110">
        <v>0</v>
      </c>
      <c r="G112" s="110">
        <v>346.95</v>
      </c>
    </row>
    <row r="113" spans="1:7" ht="25.5" x14ac:dyDescent="0.2">
      <c r="A113" s="108" t="s">
        <v>8507</v>
      </c>
      <c r="B113" s="108"/>
      <c r="C113" s="109" t="s">
        <v>8506</v>
      </c>
      <c r="D113" s="108" t="s">
        <v>33</v>
      </c>
      <c r="E113" s="110">
        <v>375.74</v>
      </c>
      <c r="F113" s="110">
        <v>0</v>
      </c>
      <c r="G113" s="110">
        <v>375.74</v>
      </c>
    </row>
    <row r="114" spans="1:7" ht="25.5" x14ac:dyDescent="0.2">
      <c r="A114" s="108" t="s">
        <v>8505</v>
      </c>
      <c r="B114" s="108"/>
      <c r="C114" s="109" t="s">
        <v>8504</v>
      </c>
      <c r="D114" s="108" t="s">
        <v>33</v>
      </c>
      <c r="E114" s="110">
        <v>473.4</v>
      </c>
      <c r="F114" s="110">
        <v>0</v>
      </c>
      <c r="G114" s="110">
        <v>473.4</v>
      </c>
    </row>
    <row r="115" spans="1:7" ht="25.5" x14ac:dyDescent="0.2">
      <c r="A115" s="108" t="s">
        <v>8503</v>
      </c>
      <c r="B115" s="108"/>
      <c r="C115" s="109" t="s">
        <v>8502</v>
      </c>
      <c r="D115" s="108" t="s">
        <v>33</v>
      </c>
      <c r="E115" s="110">
        <v>582.82000000000005</v>
      </c>
      <c r="F115" s="110">
        <v>0</v>
      </c>
      <c r="G115" s="110">
        <v>582.82000000000005</v>
      </c>
    </row>
    <row r="116" spans="1:7" ht="25.5" x14ac:dyDescent="0.2">
      <c r="A116" s="108" t="s">
        <v>8501</v>
      </c>
      <c r="B116" s="108"/>
      <c r="C116" s="109" t="s">
        <v>8500</v>
      </c>
      <c r="D116" s="108" t="s">
        <v>33</v>
      </c>
      <c r="E116" s="110">
        <v>686.63</v>
      </c>
      <c r="F116" s="110">
        <v>0</v>
      </c>
      <c r="G116" s="110">
        <v>686.63</v>
      </c>
    </row>
    <row r="117" spans="1:7" ht="25.5" x14ac:dyDescent="0.2">
      <c r="A117" s="108" t="s">
        <v>8499</v>
      </c>
      <c r="B117" s="108"/>
      <c r="C117" s="109" t="s">
        <v>8498</v>
      </c>
      <c r="D117" s="108" t="s">
        <v>33</v>
      </c>
      <c r="E117" s="110">
        <v>793.49</v>
      </c>
      <c r="F117" s="110">
        <v>0</v>
      </c>
      <c r="G117" s="110">
        <v>793.49</v>
      </c>
    </row>
    <row r="118" spans="1:7" ht="25.5" x14ac:dyDescent="0.2">
      <c r="A118" s="108" t="s">
        <v>8497</v>
      </c>
      <c r="B118" s="108"/>
      <c r="C118" s="109" t="s">
        <v>8496</v>
      </c>
      <c r="D118" s="108" t="s">
        <v>33</v>
      </c>
      <c r="E118" s="110">
        <v>1056.8699999999999</v>
      </c>
      <c r="F118" s="110">
        <v>0</v>
      </c>
      <c r="G118" s="110">
        <v>1056.8699999999999</v>
      </c>
    </row>
    <row r="119" spans="1:7" ht="25.5" x14ac:dyDescent="0.2">
      <c r="A119" s="108" t="s">
        <v>8495</v>
      </c>
      <c r="B119" s="108"/>
      <c r="C119" s="109" t="s">
        <v>8494</v>
      </c>
      <c r="D119" s="108" t="s">
        <v>33</v>
      </c>
      <c r="E119" s="110">
        <v>1227.79</v>
      </c>
      <c r="F119" s="110">
        <v>0</v>
      </c>
      <c r="G119" s="110">
        <v>1227.79</v>
      </c>
    </row>
    <row r="120" spans="1:7" ht="25.5" x14ac:dyDescent="0.2">
      <c r="A120" s="108" t="s">
        <v>8493</v>
      </c>
      <c r="B120" s="108"/>
      <c r="C120" s="109" t="s">
        <v>8492</v>
      </c>
      <c r="D120" s="108" t="s">
        <v>33</v>
      </c>
      <c r="E120" s="110">
        <v>1782.88</v>
      </c>
      <c r="F120" s="110">
        <v>0</v>
      </c>
      <c r="G120" s="110">
        <v>1782.88</v>
      </c>
    </row>
    <row r="121" spans="1:7" ht="25.5" x14ac:dyDescent="0.2">
      <c r="A121" s="108" t="s">
        <v>8491</v>
      </c>
      <c r="B121" s="108"/>
      <c r="C121" s="109" t="s">
        <v>8490</v>
      </c>
      <c r="D121" s="108" t="s">
        <v>33</v>
      </c>
      <c r="E121" s="110">
        <v>858.53</v>
      </c>
      <c r="F121" s="110">
        <v>0</v>
      </c>
      <c r="G121" s="110">
        <v>858.53</v>
      </c>
    </row>
    <row r="122" spans="1:7" ht="25.5" x14ac:dyDescent="0.2">
      <c r="A122" s="108" t="s">
        <v>8489</v>
      </c>
      <c r="B122" s="108"/>
      <c r="C122" s="109" t="s">
        <v>8488</v>
      </c>
      <c r="D122" s="108" t="s">
        <v>33</v>
      </c>
      <c r="E122" s="110">
        <v>820.18</v>
      </c>
      <c r="F122" s="110">
        <v>0</v>
      </c>
      <c r="G122" s="110">
        <v>820.18</v>
      </c>
    </row>
    <row r="123" spans="1:7" ht="25.5" x14ac:dyDescent="0.2">
      <c r="A123" s="108" t="s">
        <v>8487</v>
      </c>
      <c r="B123" s="108"/>
      <c r="C123" s="109" t="s">
        <v>8486</v>
      </c>
      <c r="D123" s="108" t="s">
        <v>33</v>
      </c>
      <c r="E123" s="110">
        <v>3184.78</v>
      </c>
      <c r="F123" s="110">
        <v>0</v>
      </c>
      <c r="G123" s="110">
        <v>3184.78</v>
      </c>
    </row>
    <row r="124" spans="1:7" ht="25.5" x14ac:dyDescent="0.2">
      <c r="A124" s="108" t="s">
        <v>8485</v>
      </c>
      <c r="B124" s="108"/>
      <c r="C124" s="109" t="s">
        <v>8484</v>
      </c>
      <c r="D124" s="108" t="s">
        <v>33</v>
      </c>
      <c r="E124" s="110">
        <v>295.61</v>
      </c>
      <c r="F124" s="110">
        <v>0</v>
      </c>
      <c r="G124" s="110">
        <v>295.61</v>
      </c>
    </row>
    <row r="125" spans="1:7" ht="25.5" x14ac:dyDescent="0.2">
      <c r="A125" s="108" t="s">
        <v>8483</v>
      </c>
      <c r="B125" s="108"/>
      <c r="C125" s="109" t="s">
        <v>8482</v>
      </c>
      <c r="D125" s="108" t="s">
        <v>33</v>
      </c>
      <c r="E125" s="110">
        <v>413.89</v>
      </c>
      <c r="F125" s="110">
        <v>0</v>
      </c>
      <c r="G125" s="110">
        <v>413.89</v>
      </c>
    </row>
    <row r="126" spans="1:7" ht="25.5" x14ac:dyDescent="0.2">
      <c r="A126" s="108" t="s">
        <v>8481</v>
      </c>
      <c r="B126" s="108"/>
      <c r="C126" s="109" t="s">
        <v>8480</v>
      </c>
      <c r="D126" s="108" t="s">
        <v>33</v>
      </c>
      <c r="E126" s="110">
        <v>540.30999999999995</v>
      </c>
      <c r="F126" s="110">
        <v>0</v>
      </c>
      <c r="G126" s="110">
        <v>540.30999999999995</v>
      </c>
    </row>
    <row r="127" spans="1:7" ht="25.5" x14ac:dyDescent="0.2">
      <c r="A127" s="108" t="s">
        <v>8479</v>
      </c>
      <c r="B127" s="108"/>
      <c r="C127" s="109" t="s">
        <v>8478</v>
      </c>
      <c r="D127" s="108" t="s">
        <v>33</v>
      </c>
      <c r="E127" s="110">
        <v>238.71</v>
      </c>
      <c r="F127" s="110">
        <v>0</v>
      </c>
      <c r="G127" s="110">
        <v>238.71</v>
      </c>
    </row>
    <row r="128" spans="1:7" ht="25.5" x14ac:dyDescent="0.2">
      <c r="A128" s="108" t="s">
        <v>8477</v>
      </c>
      <c r="B128" s="108"/>
      <c r="C128" s="109" t="s">
        <v>8476</v>
      </c>
      <c r="D128" s="108" t="s">
        <v>33</v>
      </c>
      <c r="E128" s="110">
        <v>365.7</v>
      </c>
      <c r="F128" s="110">
        <v>0</v>
      </c>
      <c r="G128" s="110">
        <v>365.7</v>
      </c>
    </row>
    <row r="129" spans="1:7" ht="25.5" x14ac:dyDescent="0.2">
      <c r="A129" s="108" t="s">
        <v>8475</v>
      </c>
      <c r="B129" s="108"/>
      <c r="C129" s="109" t="s">
        <v>8474</v>
      </c>
      <c r="D129" s="108" t="s">
        <v>33</v>
      </c>
      <c r="E129" s="110">
        <v>545.54</v>
      </c>
      <c r="F129" s="110">
        <v>0</v>
      </c>
      <c r="G129" s="110">
        <v>545.54</v>
      </c>
    </row>
    <row r="130" spans="1:7" ht="25.5" x14ac:dyDescent="0.2">
      <c r="A130" s="108" t="s">
        <v>8473</v>
      </c>
      <c r="B130" s="108"/>
      <c r="C130" s="109" t="s">
        <v>8472</v>
      </c>
      <c r="D130" s="108" t="s">
        <v>33</v>
      </c>
      <c r="E130" s="110">
        <v>1365.53</v>
      </c>
      <c r="F130" s="110">
        <v>0</v>
      </c>
      <c r="G130" s="110">
        <v>1365.53</v>
      </c>
    </row>
    <row r="131" spans="1:7" ht="25.5" x14ac:dyDescent="0.2">
      <c r="A131" s="108" t="s">
        <v>8471</v>
      </c>
      <c r="B131" s="108"/>
      <c r="C131" s="109" t="s">
        <v>8470</v>
      </c>
      <c r="D131" s="108" t="s">
        <v>33</v>
      </c>
      <c r="E131" s="110">
        <v>1852.93</v>
      </c>
      <c r="F131" s="110">
        <v>0</v>
      </c>
      <c r="G131" s="110">
        <v>1852.93</v>
      </c>
    </row>
    <row r="132" spans="1:7" ht="25.5" x14ac:dyDescent="0.2">
      <c r="A132" s="108" t="s">
        <v>8469</v>
      </c>
      <c r="B132" s="108"/>
      <c r="C132" s="109" t="s">
        <v>8468</v>
      </c>
      <c r="D132" s="108" t="s">
        <v>33</v>
      </c>
      <c r="E132" s="110">
        <v>2554.6999999999998</v>
      </c>
      <c r="F132" s="110">
        <v>0</v>
      </c>
      <c r="G132" s="110">
        <v>2554.6999999999998</v>
      </c>
    </row>
    <row r="133" spans="1:7" ht="25.5" x14ac:dyDescent="0.2">
      <c r="A133" s="108" t="s">
        <v>8467</v>
      </c>
      <c r="B133" s="108"/>
      <c r="C133" s="109" t="s">
        <v>8466</v>
      </c>
      <c r="D133" s="108" t="s">
        <v>33</v>
      </c>
      <c r="E133" s="110">
        <v>377.29</v>
      </c>
      <c r="F133" s="110">
        <v>0</v>
      </c>
      <c r="G133" s="110">
        <v>377.29</v>
      </c>
    </row>
    <row r="134" spans="1:7" ht="25.5" x14ac:dyDescent="0.2">
      <c r="A134" s="108" t="s">
        <v>8465</v>
      </c>
      <c r="B134" s="108"/>
      <c r="C134" s="109" t="s">
        <v>8464</v>
      </c>
      <c r="D134" s="108" t="s">
        <v>33</v>
      </c>
      <c r="E134" s="110">
        <v>259.43</v>
      </c>
      <c r="F134" s="110">
        <v>0</v>
      </c>
      <c r="G134" s="110">
        <v>259.43</v>
      </c>
    </row>
    <row r="135" spans="1:7" ht="25.5" x14ac:dyDescent="0.2">
      <c r="A135" s="108" t="s">
        <v>8463</v>
      </c>
      <c r="B135" s="108"/>
      <c r="C135" s="109" t="s">
        <v>8462</v>
      </c>
      <c r="D135" s="108" t="s">
        <v>33</v>
      </c>
      <c r="E135" s="110">
        <v>525.11</v>
      </c>
      <c r="F135" s="110">
        <v>0</v>
      </c>
      <c r="G135" s="110">
        <v>525.11</v>
      </c>
    </row>
    <row r="136" spans="1:7" ht="25.5" x14ac:dyDescent="0.2">
      <c r="A136" s="108" t="s">
        <v>8461</v>
      </c>
      <c r="B136" s="108"/>
      <c r="C136" s="109" t="s">
        <v>8460</v>
      </c>
      <c r="D136" s="108" t="s">
        <v>33</v>
      </c>
      <c r="E136" s="110">
        <v>298.55</v>
      </c>
      <c r="F136" s="110">
        <v>0</v>
      </c>
      <c r="G136" s="110">
        <v>298.55</v>
      </c>
    </row>
    <row r="137" spans="1:7" ht="25.5" x14ac:dyDescent="0.2">
      <c r="A137" s="108" t="s">
        <v>8459</v>
      </c>
      <c r="B137" s="108"/>
      <c r="C137" s="109" t="s">
        <v>8458</v>
      </c>
      <c r="D137" s="108" t="s">
        <v>33</v>
      </c>
      <c r="E137" s="110">
        <v>322.45999999999998</v>
      </c>
      <c r="F137" s="110">
        <v>0</v>
      </c>
      <c r="G137" s="110">
        <v>322.45999999999998</v>
      </c>
    </row>
    <row r="138" spans="1:7" ht="25.5" x14ac:dyDescent="0.2">
      <c r="A138" s="108" t="s">
        <v>8457</v>
      </c>
      <c r="B138" s="108"/>
      <c r="C138" s="109" t="s">
        <v>8456</v>
      </c>
      <c r="D138" s="108" t="s">
        <v>33</v>
      </c>
      <c r="E138" s="110">
        <v>498.24</v>
      </c>
      <c r="F138" s="110">
        <v>0</v>
      </c>
      <c r="G138" s="110">
        <v>498.24</v>
      </c>
    </row>
    <row r="139" spans="1:7" ht="25.5" x14ac:dyDescent="0.2">
      <c r="A139" s="108" t="s">
        <v>8455</v>
      </c>
      <c r="B139" s="108"/>
      <c r="C139" s="109" t="s">
        <v>8454</v>
      </c>
      <c r="D139" s="108" t="s">
        <v>33</v>
      </c>
      <c r="E139" s="110">
        <v>863.63</v>
      </c>
      <c r="F139" s="110">
        <v>0</v>
      </c>
      <c r="G139" s="110">
        <v>863.63</v>
      </c>
    </row>
    <row r="140" spans="1:7" ht="25.5" x14ac:dyDescent="0.2">
      <c r="A140" s="108" t="s">
        <v>8453</v>
      </c>
      <c r="B140" s="108"/>
      <c r="C140" s="109" t="s">
        <v>8452</v>
      </c>
      <c r="D140" s="108" t="s">
        <v>33</v>
      </c>
      <c r="E140" s="110">
        <v>606.55999999999995</v>
      </c>
      <c r="F140" s="110">
        <v>0</v>
      </c>
      <c r="G140" s="110">
        <v>606.55999999999995</v>
      </c>
    </row>
    <row r="141" spans="1:7" ht="25.5" x14ac:dyDescent="0.2">
      <c r="A141" s="108" t="s">
        <v>8451</v>
      </c>
      <c r="B141" s="108"/>
      <c r="C141" s="109" t="s">
        <v>8450</v>
      </c>
      <c r="D141" s="108" t="s">
        <v>33</v>
      </c>
      <c r="E141" s="110">
        <v>1646.86</v>
      </c>
      <c r="F141" s="110">
        <v>0</v>
      </c>
      <c r="G141" s="110">
        <v>1646.86</v>
      </c>
    </row>
    <row r="142" spans="1:7" ht="25.5" x14ac:dyDescent="0.2">
      <c r="A142" s="108" t="s">
        <v>8449</v>
      </c>
      <c r="B142" s="108"/>
      <c r="C142" s="109" t="s">
        <v>8448</v>
      </c>
      <c r="D142" s="108" t="s">
        <v>33</v>
      </c>
      <c r="E142" s="110">
        <v>1766.98</v>
      </c>
      <c r="F142" s="110">
        <v>0</v>
      </c>
      <c r="G142" s="110">
        <v>1766.98</v>
      </c>
    </row>
    <row r="143" spans="1:7" x14ac:dyDescent="0.2">
      <c r="A143" s="108" t="s">
        <v>8447</v>
      </c>
      <c r="B143" s="108"/>
      <c r="C143" s="109" t="s">
        <v>8446</v>
      </c>
      <c r="D143" s="108" t="s">
        <v>33</v>
      </c>
      <c r="E143" s="110">
        <v>699.31</v>
      </c>
      <c r="F143" s="110">
        <v>0</v>
      </c>
      <c r="G143" s="110">
        <v>699.31</v>
      </c>
    </row>
    <row r="144" spans="1:7" x14ac:dyDescent="0.2">
      <c r="A144" s="108" t="s">
        <v>8445</v>
      </c>
      <c r="B144" s="108"/>
      <c r="C144" s="109" t="s">
        <v>8444</v>
      </c>
      <c r="D144" s="108" t="s">
        <v>33</v>
      </c>
      <c r="E144" s="110">
        <v>768.46</v>
      </c>
      <c r="F144" s="110">
        <v>0</v>
      </c>
      <c r="G144" s="110">
        <v>768.46</v>
      </c>
    </row>
    <row r="145" spans="1:7" x14ac:dyDescent="0.2">
      <c r="A145" s="108" t="s">
        <v>8443</v>
      </c>
      <c r="B145" s="108"/>
      <c r="C145" s="109" t="s">
        <v>8442</v>
      </c>
      <c r="D145" s="108" t="s">
        <v>33</v>
      </c>
      <c r="E145" s="110">
        <v>932.79</v>
      </c>
      <c r="F145" s="110">
        <v>0</v>
      </c>
      <c r="G145" s="110">
        <v>932.79</v>
      </c>
    </row>
    <row r="146" spans="1:7" x14ac:dyDescent="0.2">
      <c r="A146" s="108" t="s">
        <v>8441</v>
      </c>
      <c r="B146" s="108"/>
      <c r="C146" s="109" t="s">
        <v>8440</v>
      </c>
      <c r="D146" s="108" t="s">
        <v>33</v>
      </c>
      <c r="E146" s="110">
        <v>925.99</v>
      </c>
      <c r="F146" s="110">
        <v>0</v>
      </c>
      <c r="G146" s="110">
        <v>925.99</v>
      </c>
    </row>
    <row r="147" spans="1:7" ht="25.5" x14ac:dyDescent="0.2">
      <c r="A147" s="108" t="s">
        <v>8439</v>
      </c>
      <c r="B147" s="108"/>
      <c r="C147" s="109" t="s">
        <v>8438</v>
      </c>
      <c r="D147" s="108" t="s">
        <v>33</v>
      </c>
      <c r="E147" s="110">
        <v>329.4</v>
      </c>
      <c r="F147" s="110">
        <v>0</v>
      </c>
      <c r="G147" s="110">
        <v>329.4</v>
      </c>
    </row>
    <row r="148" spans="1:7" ht="25.5" x14ac:dyDescent="0.2">
      <c r="A148" s="108" t="s">
        <v>8437</v>
      </c>
      <c r="B148" s="108"/>
      <c r="C148" s="109" t="s">
        <v>8436</v>
      </c>
      <c r="D148" s="108" t="s">
        <v>33</v>
      </c>
      <c r="E148" s="110">
        <v>637.78</v>
      </c>
      <c r="F148" s="110">
        <v>0</v>
      </c>
      <c r="G148" s="110">
        <v>637.78</v>
      </c>
    </row>
    <row r="149" spans="1:7" ht="25.5" x14ac:dyDescent="0.2">
      <c r="A149" s="108" t="s">
        <v>8435</v>
      </c>
      <c r="B149" s="108"/>
      <c r="C149" s="109" t="s">
        <v>8434</v>
      </c>
      <c r="D149" s="108" t="s">
        <v>33</v>
      </c>
      <c r="E149" s="110">
        <v>638.48</v>
      </c>
      <c r="F149" s="110">
        <v>0</v>
      </c>
      <c r="G149" s="110">
        <v>638.48</v>
      </c>
    </row>
    <row r="150" spans="1:7" ht="25.5" x14ac:dyDescent="0.2">
      <c r="A150" s="108" t="s">
        <v>8433</v>
      </c>
      <c r="B150" s="108"/>
      <c r="C150" s="109" t="s">
        <v>8432</v>
      </c>
      <c r="D150" s="108" t="s">
        <v>33</v>
      </c>
      <c r="E150" s="110">
        <v>770.12</v>
      </c>
      <c r="F150" s="110">
        <v>0</v>
      </c>
      <c r="G150" s="110">
        <v>770.12</v>
      </c>
    </row>
    <row r="151" spans="1:7" ht="25.5" x14ac:dyDescent="0.2">
      <c r="A151" s="108" t="s">
        <v>8431</v>
      </c>
      <c r="B151" s="108"/>
      <c r="C151" s="109" t="s">
        <v>8430</v>
      </c>
      <c r="D151" s="108" t="s">
        <v>33</v>
      </c>
      <c r="E151" s="110">
        <v>1590.32</v>
      </c>
      <c r="F151" s="110">
        <v>0</v>
      </c>
      <c r="G151" s="110">
        <v>1590.32</v>
      </c>
    </row>
    <row r="152" spans="1:7" x14ac:dyDescent="0.2">
      <c r="A152" s="108" t="s">
        <v>8429</v>
      </c>
      <c r="B152" s="108"/>
      <c r="C152" s="109" t="s">
        <v>8428</v>
      </c>
      <c r="D152" s="108" t="s">
        <v>33</v>
      </c>
      <c r="E152" s="110">
        <v>556.58000000000004</v>
      </c>
      <c r="F152" s="110">
        <v>0</v>
      </c>
      <c r="G152" s="110">
        <v>556.58000000000004</v>
      </c>
    </row>
    <row r="153" spans="1:7" x14ac:dyDescent="0.2">
      <c r="A153" s="108" t="s">
        <v>8427</v>
      </c>
      <c r="B153" s="108"/>
      <c r="C153" s="109" t="s">
        <v>8426</v>
      </c>
      <c r="D153" s="108" t="s">
        <v>4</v>
      </c>
      <c r="E153" s="110">
        <v>1462.74</v>
      </c>
      <c r="F153" s="110">
        <v>0</v>
      </c>
      <c r="G153" s="110">
        <v>1462.74</v>
      </c>
    </row>
    <row r="154" spans="1:7" x14ac:dyDescent="0.2">
      <c r="A154" s="108" t="s">
        <v>8425</v>
      </c>
      <c r="B154" s="108"/>
      <c r="C154" s="109" t="s">
        <v>8424</v>
      </c>
      <c r="D154" s="108" t="s">
        <v>4</v>
      </c>
      <c r="E154" s="110">
        <v>1206.67</v>
      </c>
      <c r="F154" s="110">
        <v>0</v>
      </c>
      <c r="G154" s="110">
        <v>1206.67</v>
      </c>
    </row>
    <row r="155" spans="1:7" x14ac:dyDescent="0.2">
      <c r="A155" s="108" t="s">
        <v>8423</v>
      </c>
      <c r="B155" s="108"/>
      <c r="C155" s="109" t="s">
        <v>8422</v>
      </c>
      <c r="D155" s="108" t="s">
        <v>33</v>
      </c>
      <c r="E155" s="110">
        <v>57.65</v>
      </c>
      <c r="F155" s="110">
        <v>0</v>
      </c>
      <c r="G155" s="110">
        <v>57.65</v>
      </c>
    </row>
    <row r="156" spans="1:7" x14ac:dyDescent="0.2">
      <c r="A156" s="108" t="s">
        <v>8421</v>
      </c>
      <c r="B156" s="108"/>
      <c r="C156" s="109" t="s">
        <v>8420</v>
      </c>
      <c r="D156" s="108" t="s">
        <v>33</v>
      </c>
      <c r="E156" s="110">
        <v>117.18</v>
      </c>
      <c r="F156" s="110">
        <v>0</v>
      </c>
      <c r="G156" s="110">
        <v>117.18</v>
      </c>
    </row>
    <row r="157" spans="1:7" ht="25.5" x14ac:dyDescent="0.2">
      <c r="A157" s="108" t="s">
        <v>8419</v>
      </c>
      <c r="B157" s="108"/>
      <c r="C157" s="109" t="s">
        <v>8418</v>
      </c>
      <c r="D157" s="108" t="s">
        <v>7301</v>
      </c>
      <c r="E157" s="110">
        <v>2695.48</v>
      </c>
      <c r="F157" s="110">
        <v>0</v>
      </c>
      <c r="G157" s="110">
        <v>2695.48</v>
      </c>
    </row>
    <row r="158" spans="1:7" x14ac:dyDescent="0.2">
      <c r="A158" s="108" t="s">
        <v>8417</v>
      </c>
      <c r="B158" s="108"/>
      <c r="C158" s="109" t="s">
        <v>8416</v>
      </c>
      <c r="D158" s="108" t="s">
        <v>8409</v>
      </c>
      <c r="E158" s="110">
        <v>249.78</v>
      </c>
      <c r="F158" s="110">
        <v>0</v>
      </c>
      <c r="G158" s="110">
        <v>249.78</v>
      </c>
    </row>
    <row r="159" spans="1:7" x14ac:dyDescent="0.2">
      <c r="A159" s="108" t="s">
        <v>8415</v>
      </c>
      <c r="B159" s="108"/>
      <c r="C159" s="109" t="s">
        <v>8414</v>
      </c>
      <c r="D159" s="108" t="s">
        <v>8409</v>
      </c>
      <c r="E159" s="110">
        <v>212.36</v>
      </c>
      <c r="F159" s="110">
        <v>0</v>
      </c>
      <c r="G159" s="110">
        <v>212.36</v>
      </c>
    </row>
    <row r="160" spans="1:7" x14ac:dyDescent="0.2">
      <c r="A160" s="108" t="s">
        <v>8413</v>
      </c>
      <c r="B160" s="108"/>
      <c r="C160" s="109" t="s">
        <v>8412</v>
      </c>
      <c r="D160" s="108" t="s">
        <v>8409</v>
      </c>
      <c r="E160" s="110">
        <v>271.64</v>
      </c>
      <c r="F160" s="110">
        <v>0</v>
      </c>
      <c r="G160" s="110">
        <v>271.64</v>
      </c>
    </row>
    <row r="161" spans="1:7" x14ac:dyDescent="0.2">
      <c r="A161" s="108" t="s">
        <v>8411</v>
      </c>
      <c r="B161" s="108"/>
      <c r="C161" s="109" t="s">
        <v>8410</v>
      </c>
      <c r="D161" s="108" t="s">
        <v>8409</v>
      </c>
      <c r="E161" s="110">
        <v>271.64</v>
      </c>
      <c r="F161" s="110">
        <v>0</v>
      </c>
      <c r="G161" s="110">
        <v>271.64</v>
      </c>
    </row>
    <row r="162" spans="1:7" x14ac:dyDescent="0.2">
      <c r="A162" s="108" t="s">
        <v>8408</v>
      </c>
      <c r="B162" s="108"/>
      <c r="C162" s="109" t="s">
        <v>8407</v>
      </c>
      <c r="D162" s="108" t="s">
        <v>32</v>
      </c>
      <c r="E162" s="110">
        <v>1191.21</v>
      </c>
      <c r="F162" s="110">
        <v>0</v>
      </c>
      <c r="G162" s="110">
        <v>1191.21</v>
      </c>
    </row>
    <row r="163" spans="1:7" x14ac:dyDescent="0.2">
      <c r="A163" s="108" t="s">
        <v>8406</v>
      </c>
      <c r="B163" s="108"/>
      <c r="C163" s="109" t="s">
        <v>8405</v>
      </c>
      <c r="D163" s="108" t="s">
        <v>152</v>
      </c>
      <c r="E163" s="110">
        <v>2470.6999999999998</v>
      </c>
      <c r="F163" s="110">
        <v>0</v>
      </c>
      <c r="G163" s="110">
        <v>2470.6999999999998</v>
      </c>
    </row>
    <row r="164" spans="1:7" x14ac:dyDescent="0.2">
      <c r="A164" s="108" t="s">
        <v>8404</v>
      </c>
      <c r="B164" s="108"/>
      <c r="C164" s="109" t="s">
        <v>8403</v>
      </c>
      <c r="D164" s="108" t="s">
        <v>32</v>
      </c>
      <c r="E164" s="110">
        <v>260.24</v>
      </c>
      <c r="F164" s="110">
        <v>0</v>
      </c>
      <c r="G164" s="110">
        <v>260.24</v>
      </c>
    </row>
    <row r="165" spans="1:7" ht="25.5" x14ac:dyDescent="0.2">
      <c r="A165" s="108" t="s">
        <v>8402</v>
      </c>
      <c r="B165" s="108"/>
      <c r="C165" s="109" t="s">
        <v>8401</v>
      </c>
      <c r="D165" s="108" t="s">
        <v>4</v>
      </c>
      <c r="E165" s="110">
        <v>1353.84</v>
      </c>
      <c r="F165" s="110">
        <v>0</v>
      </c>
      <c r="G165" s="110">
        <v>1353.84</v>
      </c>
    </row>
    <row r="166" spans="1:7" ht="25.5" x14ac:dyDescent="0.2">
      <c r="A166" s="108" t="s">
        <v>8400</v>
      </c>
      <c r="B166" s="108"/>
      <c r="C166" s="109" t="s">
        <v>8399</v>
      </c>
      <c r="D166" s="108" t="s">
        <v>32</v>
      </c>
      <c r="E166" s="110">
        <v>554.53</v>
      </c>
      <c r="F166" s="110">
        <v>323.01</v>
      </c>
      <c r="G166" s="110">
        <v>877.54</v>
      </c>
    </row>
    <row r="167" spans="1:7" x14ac:dyDescent="0.2">
      <c r="A167" s="108" t="s">
        <v>8398</v>
      </c>
      <c r="B167" s="108"/>
      <c r="C167" s="109" t="s">
        <v>8397</v>
      </c>
      <c r="D167" s="108" t="s">
        <v>32</v>
      </c>
      <c r="E167" s="110">
        <v>730.91</v>
      </c>
      <c r="F167" s="110">
        <v>0</v>
      </c>
      <c r="G167" s="110">
        <v>730.91</v>
      </c>
    </row>
    <row r="168" spans="1:7" x14ac:dyDescent="0.2">
      <c r="A168" s="108" t="s">
        <v>8396</v>
      </c>
      <c r="B168" s="108"/>
      <c r="C168" s="109" t="s">
        <v>8395</v>
      </c>
      <c r="D168" s="108" t="s">
        <v>32</v>
      </c>
      <c r="E168" s="110">
        <v>5078.55</v>
      </c>
      <c r="F168" s="110">
        <v>0</v>
      </c>
      <c r="G168" s="110">
        <v>5078.55</v>
      </c>
    </row>
    <row r="169" spans="1:7" x14ac:dyDescent="0.2">
      <c r="A169" s="108" t="s">
        <v>8394</v>
      </c>
      <c r="B169" s="108"/>
      <c r="C169" s="109" t="s">
        <v>8393</v>
      </c>
      <c r="D169" s="108" t="s">
        <v>32</v>
      </c>
      <c r="E169" s="110">
        <v>3360.5</v>
      </c>
      <c r="F169" s="110">
        <v>0</v>
      </c>
      <c r="G169" s="110">
        <v>3360.5</v>
      </c>
    </row>
    <row r="170" spans="1:7" x14ac:dyDescent="0.2">
      <c r="A170" s="108" t="s">
        <v>8392</v>
      </c>
      <c r="B170" s="108"/>
      <c r="C170" s="109" t="s">
        <v>8391</v>
      </c>
      <c r="D170" s="108" t="s">
        <v>32</v>
      </c>
      <c r="E170" s="110">
        <v>3985.06</v>
      </c>
      <c r="F170" s="110">
        <v>0</v>
      </c>
      <c r="G170" s="110">
        <v>3985.06</v>
      </c>
    </row>
    <row r="171" spans="1:7" ht="15" x14ac:dyDescent="0.25">
      <c r="A171" s="99" t="s">
        <v>8390</v>
      </c>
      <c r="B171" s="100" t="s">
        <v>8389</v>
      </c>
      <c r="C171" s="101"/>
      <c r="D171" s="102"/>
      <c r="E171" s="102"/>
      <c r="F171" s="102"/>
      <c r="G171" s="102"/>
    </row>
    <row r="172" spans="1:7" ht="15" x14ac:dyDescent="0.25">
      <c r="A172" s="103" t="s">
        <v>8388</v>
      </c>
      <c r="B172" s="104" t="s">
        <v>8387</v>
      </c>
      <c r="C172" s="105"/>
      <c r="D172" s="106"/>
      <c r="E172" s="107"/>
      <c r="F172" s="107"/>
      <c r="G172" s="107"/>
    </row>
    <row r="173" spans="1:7" x14ac:dyDescent="0.2">
      <c r="A173" s="108" t="s">
        <v>8386</v>
      </c>
      <c r="B173" s="108"/>
      <c r="C173" s="109" t="s">
        <v>8385</v>
      </c>
      <c r="D173" s="108" t="s">
        <v>1</v>
      </c>
      <c r="E173" s="110">
        <v>189.97</v>
      </c>
      <c r="F173" s="110">
        <v>73.900000000000006</v>
      </c>
      <c r="G173" s="110">
        <v>263.87</v>
      </c>
    </row>
    <row r="174" spans="1:7" x14ac:dyDescent="0.2">
      <c r="A174" s="108" t="s">
        <v>8384</v>
      </c>
      <c r="B174" s="108"/>
      <c r="C174" s="109" t="s">
        <v>8383</v>
      </c>
      <c r="D174" s="108" t="s">
        <v>1</v>
      </c>
      <c r="E174" s="110">
        <v>328.16</v>
      </c>
      <c r="F174" s="110">
        <v>198.88</v>
      </c>
      <c r="G174" s="110">
        <v>527.04</v>
      </c>
    </row>
    <row r="175" spans="1:7" ht="25.5" x14ac:dyDescent="0.2">
      <c r="A175" s="108" t="s">
        <v>8382</v>
      </c>
      <c r="B175" s="108"/>
      <c r="C175" s="109" t="s">
        <v>8381</v>
      </c>
      <c r="D175" s="108" t="s">
        <v>8319</v>
      </c>
      <c r="E175" s="110">
        <v>500</v>
      </c>
      <c r="F175" s="110">
        <v>0</v>
      </c>
      <c r="G175" s="110">
        <v>500</v>
      </c>
    </row>
    <row r="176" spans="1:7" x14ac:dyDescent="0.2">
      <c r="A176" s="108" t="s">
        <v>8380</v>
      </c>
      <c r="B176" s="108"/>
      <c r="C176" s="109" t="s">
        <v>8379</v>
      </c>
      <c r="D176" s="108" t="s">
        <v>1</v>
      </c>
      <c r="E176" s="110">
        <v>8.42</v>
      </c>
      <c r="F176" s="110">
        <v>4.42</v>
      </c>
      <c r="G176" s="110">
        <v>12.84</v>
      </c>
    </row>
    <row r="177" spans="1:7" ht="15" x14ac:dyDescent="0.25">
      <c r="A177" s="103" t="s">
        <v>8378</v>
      </c>
      <c r="B177" s="104" t="s">
        <v>8377</v>
      </c>
      <c r="C177" s="105"/>
      <c r="D177" s="106"/>
      <c r="E177" s="107"/>
      <c r="F177" s="107"/>
      <c r="G177" s="107"/>
    </row>
    <row r="178" spans="1:7" x14ac:dyDescent="0.2">
      <c r="A178" s="108" t="s">
        <v>8376</v>
      </c>
      <c r="B178" s="108"/>
      <c r="C178" s="109" t="s">
        <v>8375</v>
      </c>
      <c r="D178" s="108" t="s">
        <v>8319</v>
      </c>
      <c r="E178" s="110">
        <v>503.95</v>
      </c>
      <c r="F178" s="110">
        <v>50.06</v>
      </c>
      <c r="G178" s="110">
        <v>554.01</v>
      </c>
    </row>
    <row r="179" spans="1:7" ht="25.5" x14ac:dyDescent="0.2">
      <c r="A179" s="108" t="s">
        <v>8374</v>
      </c>
      <c r="B179" s="108"/>
      <c r="C179" s="109" t="s">
        <v>8373</v>
      </c>
      <c r="D179" s="108" t="s">
        <v>8319</v>
      </c>
      <c r="E179" s="110">
        <v>608.03</v>
      </c>
      <c r="F179" s="110">
        <v>85</v>
      </c>
      <c r="G179" s="110">
        <v>693.03</v>
      </c>
    </row>
    <row r="180" spans="1:7" ht="25.5" x14ac:dyDescent="0.2">
      <c r="A180" s="108" t="s">
        <v>8372</v>
      </c>
      <c r="B180" s="108"/>
      <c r="C180" s="109" t="s">
        <v>8371</v>
      </c>
      <c r="D180" s="108" t="s">
        <v>8319</v>
      </c>
      <c r="E180" s="110">
        <v>697.58</v>
      </c>
      <c r="F180" s="110">
        <v>85</v>
      </c>
      <c r="G180" s="110">
        <v>782.58</v>
      </c>
    </row>
    <row r="181" spans="1:7" x14ac:dyDescent="0.2">
      <c r="A181" s="108" t="s">
        <v>8370</v>
      </c>
      <c r="B181" s="108"/>
      <c r="C181" s="109" t="s">
        <v>8369</v>
      </c>
      <c r="D181" s="108" t="s">
        <v>8319</v>
      </c>
      <c r="E181" s="110">
        <v>453.29</v>
      </c>
      <c r="F181" s="110">
        <v>50.06</v>
      </c>
      <c r="G181" s="110">
        <v>503.35</v>
      </c>
    </row>
    <row r="182" spans="1:7" x14ac:dyDescent="0.2">
      <c r="A182" s="108" t="s">
        <v>8368</v>
      </c>
      <c r="B182" s="108"/>
      <c r="C182" s="109" t="s">
        <v>8367</v>
      </c>
      <c r="D182" s="108" t="s">
        <v>8319</v>
      </c>
      <c r="E182" s="110">
        <v>362.93</v>
      </c>
      <c r="F182" s="110">
        <v>16.690000000000001</v>
      </c>
      <c r="G182" s="110">
        <v>379.62</v>
      </c>
    </row>
    <row r="183" spans="1:7" ht="15" x14ac:dyDescent="0.25">
      <c r="A183" s="103" t="s">
        <v>8366</v>
      </c>
      <c r="B183" s="104" t="s">
        <v>8365</v>
      </c>
      <c r="C183" s="105"/>
      <c r="D183" s="106"/>
      <c r="E183" s="107"/>
      <c r="F183" s="107"/>
      <c r="G183" s="107"/>
    </row>
    <row r="184" spans="1:7" x14ac:dyDescent="0.2">
      <c r="A184" s="108" t="s">
        <v>8364</v>
      </c>
      <c r="B184" s="108"/>
      <c r="C184" s="109" t="s">
        <v>8363</v>
      </c>
      <c r="D184" s="108" t="s">
        <v>1</v>
      </c>
      <c r="E184" s="110">
        <v>0.43</v>
      </c>
      <c r="F184" s="110">
        <v>1.26</v>
      </c>
      <c r="G184" s="110">
        <v>1.69</v>
      </c>
    </row>
    <row r="185" spans="1:7" x14ac:dyDescent="0.2">
      <c r="A185" s="108" t="s">
        <v>8362</v>
      </c>
      <c r="B185" s="108"/>
      <c r="C185" s="109" t="s">
        <v>8361</v>
      </c>
      <c r="D185" s="108" t="s">
        <v>1</v>
      </c>
      <c r="E185" s="110">
        <v>2.94</v>
      </c>
      <c r="F185" s="110">
        <v>12.14</v>
      </c>
      <c r="G185" s="110">
        <v>15.08</v>
      </c>
    </row>
    <row r="186" spans="1:7" x14ac:dyDescent="0.2">
      <c r="A186" s="108" t="s">
        <v>8360</v>
      </c>
      <c r="B186" s="108"/>
      <c r="C186" s="109" t="s">
        <v>8359</v>
      </c>
      <c r="D186" s="108" t="s">
        <v>1</v>
      </c>
      <c r="E186" s="110">
        <v>7.32</v>
      </c>
      <c r="F186" s="110">
        <v>17.57</v>
      </c>
      <c r="G186" s="110">
        <v>24.89</v>
      </c>
    </row>
    <row r="187" spans="1:7" x14ac:dyDescent="0.2">
      <c r="A187" s="108" t="s">
        <v>8358</v>
      </c>
      <c r="B187" s="108"/>
      <c r="C187" s="109" t="s">
        <v>8357</v>
      </c>
      <c r="D187" s="108" t="s">
        <v>1</v>
      </c>
      <c r="E187" s="110">
        <v>15.53</v>
      </c>
      <c r="F187" s="110">
        <v>17.57</v>
      </c>
      <c r="G187" s="110">
        <v>33.1</v>
      </c>
    </row>
    <row r="188" spans="1:7" x14ac:dyDescent="0.2">
      <c r="A188" s="108" t="s">
        <v>8356</v>
      </c>
      <c r="B188" s="108"/>
      <c r="C188" s="109" t="s">
        <v>8355</v>
      </c>
      <c r="D188" s="108" t="s">
        <v>1</v>
      </c>
      <c r="E188" s="110">
        <v>21.96</v>
      </c>
      <c r="F188" s="110">
        <v>32.35</v>
      </c>
      <c r="G188" s="110">
        <v>54.31</v>
      </c>
    </row>
    <row r="189" spans="1:7" x14ac:dyDescent="0.2">
      <c r="A189" s="108" t="s">
        <v>8354</v>
      </c>
      <c r="B189" s="108"/>
      <c r="C189" s="109" t="s">
        <v>8353</v>
      </c>
      <c r="D189" s="108" t="s">
        <v>1</v>
      </c>
      <c r="E189" s="110">
        <v>21.96</v>
      </c>
      <c r="F189" s="110">
        <v>31.97</v>
      </c>
      <c r="G189" s="110">
        <v>53.93</v>
      </c>
    </row>
    <row r="190" spans="1:7" ht="25.5" x14ac:dyDescent="0.2">
      <c r="A190" s="108" t="s">
        <v>8352</v>
      </c>
      <c r="B190" s="108"/>
      <c r="C190" s="109" t="s">
        <v>8351</v>
      </c>
      <c r="D190" s="108" t="s">
        <v>8326</v>
      </c>
      <c r="E190" s="110">
        <v>17.350000000000001</v>
      </c>
      <c r="F190" s="110">
        <v>0.61</v>
      </c>
      <c r="G190" s="110">
        <v>17.96</v>
      </c>
    </row>
    <row r="191" spans="1:7" x14ac:dyDescent="0.2">
      <c r="A191" s="108" t="s">
        <v>8350</v>
      </c>
      <c r="B191" s="108"/>
      <c r="C191" s="109" t="s">
        <v>8349</v>
      </c>
      <c r="D191" s="108" t="s">
        <v>1</v>
      </c>
      <c r="E191" s="110">
        <v>7.42</v>
      </c>
      <c r="F191" s="110">
        <v>2.54</v>
      </c>
      <c r="G191" s="110">
        <v>9.9600000000000009</v>
      </c>
    </row>
    <row r="192" spans="1:7" x14ac:dyDescent="0.2">
      <c r="A192" s="108" t="s">
        <v>8348</v>
      </c>
      <c r="B192" s="108"/>
      <c r="C192" s="109" t="s">
        <v>8347</v>
      </c>
      <c r="D192" s="108" t="s">
        <v>1</v>
      </c>
      <c r="E192" s="110">
        <v>30.44</v>
      </c>
      <c r="F192" s="110">
        <v>23.67</v>
      </c>
      <c r="G192" s="110">
        <v>54.11</v>
      </c>
    </row>
    <row r="193" spans="1:7" x14ac:dyDescent="0.2">
      <c r="A193" s="108" t="s">
        <v>8346</v>
      </c>
      <c r="B193" s="108"/>
      <c r="C193" s="109" t="s">
        <v>8345</v>
      </c>
      <c r="D193" s="108" t="s">
        <v>1</v>
      </c>
      <c r="E193" s="110">
        <v>34.26</v>
      </c>
      <c r="F193" s="110">
        <v>23.67</v>
      </c>
      <c r="G193" s="110">
        <v>57.93</v>
      </c>
    </row>
    <row r="194" spans="1:7" x14ac:dyDescent="0.2">
      <c r="A194" s="108" t="s">
        <v>8344</v>
      </c>
      <c r="B194" s="108"/>
      <c r="C194" s="109" t="s">
        <v>8343</v>
      </c>
      <c r="D194" s="108" t="s">
        <v>1</v>
      </c>
      <c r="E194" s="110">
        <v>35.82</v>
      </c>
      <c r="F194" s="110">
        <v>23.67</v>
      </c>
      <c r="G194" s="110">
        <v>59.49</v>
      </c>
    </row>
    <row r="195" spans="1:7" ht="25.5" x14ac:dyDescent="0.2">
      <c r="A195" s="108" t="s">
        <v>8342</v>
      </c>
      <c r="B195" s="108"/>
      <c r="C195" s="109" t="s">
        <v>8341</v>
      </c>
      <c r="D195" s="108" t="s">
        <v>4</v>
      </c>
      <c r="E195" s="110">
        <v>25.74</v>
      </c>
      <c r="F195" s="110">
        <v>27.22</v>
      </c>
      <c r="G195" s="110">
        <v>52.96</v>
      </c>
    </row>
    <row r="196" spans="1:7" ht="15" x14ac:dyDescent="0.25">
      <c r="A196" s="103" t="s">
        <v>8340</v>
      </c>
      <c r="B196" s="104" t="s">
        <v>8339</v>
      </c>
      <c r="C196" s="105"/>
      <c r="D196" s="106"/>
      <c r="E196" s="107"/>
      <c r="F196" s="107"/>
      <c r="G196" s="107"/>
    </row>
    <row r="197" spans="1:7" x14ac:dyDescent="0.2">
      <c r="A197" s="108" t="s">
        <v>8338</v>
      </c>
      <c r="B197" s="108"/>
      <c r="C197" s="109" t="s">
        <v>8337</v>
      </c>
      <c r="D197" s="108" t="s">
        <v>33</v>
      </c>
      <c r="E197" s="110">
        <v>0</v>
      </c>
      <c r="F197" s="110">
        <v>7.74</v>
      </c>
      <c r="G197" s="110">
        <v>7.74</v>
      </c>
    </row>
    <row r="198" spans="1:7" ht="25.5" x14ac:dyDescent="0.2">
      <c r="A198" s="108" t="s">
        <v>8336</v>
      </c>
      <c r="B198" s="108"/>
      <c r="C198" s="109" t="s">
        <v>8335</v>
      </c>
      <c r="D198" s="108" t="s">
        <v>33</v>
      </c>
      <c r="E198" s="110">
        <v>0</v>
      </c>
      <c r="F198" s="110">
        <v>19.54</v>
      </c>
      <c r="G198" s="110">
        <v>19.54</v>
      </c>
    </row>
    <row r="199" spans="1:7" ht="25.5" x14ac:dyDescent="0.2">
      <c r="A199" s="108" t="s">
        <v>8334</v>
      </c>
      <c r="B199" s="108"/>
      <c r="C199" s="109" t="s">
        <v>8333</v>
      </c>
      <c r="D199" s="108" t="s">
        <v>1</v>
      </c>
      <c r="E199" s="110">
        <v>0</v>
      </c>
      <c r="F199" s="110">
        <v>7.74</v>
      </c>
      <c r="G199" s="110">
        <v>7.74</v>
      </c>
    </row>
    <row r="200" spans="1:7" ht="25.5" x14ac:dyDescent="0.2">
      <c r="A200" s="108" t="s">
        <v>8332</v>
      </c>
      <c r="B200" s="108"/>
      <c r="C200" s="109" t="s">
        <v>8331</v>
      </c>
      <c r="D200" s="108" t="s">
        <v>1</v>
      </c>
      <c r="E200" s="110">
        <v>0</v>
      </c>
      <c r="F200" s="110">
        <v>19.54</v>
      </c>
      <c r="G200" s="110">
        <v>19.54</v>
      </c>
    </row>
    <row r="201" spans="1:7" x14ac:dyDescent="0.2">
      <c r="A201" s="108" t="s">
        <v>8734</v>
      </c>
      <c r="B201" s="108"/>
      <c r="C201" s="109" t="s">
        <v>8735</v>
      </c>
      <c r="D201" s="108" t="s">
        <v>8319</v>
      </c>
      <c r="E201" s="110">
        <v>1415.07</v>
      </c>
      <c r="F201" s="110">
        <v>0</v>
      </c>
      <c r="G201" s="110">
        <v>1415.07</v>
      </c>
    </row>
    <row r="202" spans="1:7" x14ac:dyDescent="0.2">
      <c r="A202" s="108" t="s">
        <v>8330</v>
      </c>
      <c r="B202" s="108"/>
      <c r="C202" s="109" t="s">
        <v>8329</v>
      </c>
      <c r="D202" s="108" t="s">
        <v>609</v>
      </c>
      <c r="E202" s="110">
        <v>64.099999999999994</v>
      </c>
      <c r="F202" s="110">
        <v>2.54</v>
      </c>
      <c r="G202" s="110">
        <v>66.64</v>
      </c>
    </row>
    <row r="203" spans="1:7" x14ac:dyDescent="0.2">
      <c r="A203" s="108" t="s">
        <v>8328</v>
      </c>
      <c r="B203" s="108"/>
      <c r="C203" s="109" t="s">
        <v>8327</v>
      </c>
      <c r="D203" s="108" t="s">
        <v>8326</v>
      </c>
      <c r="E203" s="110">
        <v>13.1</v>
      </c>
      <c r="F203" s="110">
        <v>1.26</v>
      </c>
      <c r="G203" s="110">
        <v>14.36</v>
      </c>
    </row>
    <row r="204" spans="1:7" ht="15" x14ac:dyDescent="0.25">
      <c r="A204" s="103" t="s">
        <v>8325</v>
      </c>
      <c r="B204" s="104" t="s">
        <v>8324</v>
      </c>
      <c r="C204" s="105"/>
      <c r="D204" s="106"/>
      <c r="E204" s="107"/>
      <c r="F204" s="107"/>
      <c r="G204" s="107"/>
    </row>
    <row r="205" spans="1:7" ht="25.5" x14ac:dyDescent="0.2">
      <c r="A205" s="108" t="s">
        <v>8323</v>
      </c>
      <c r="B205" s="108"/>
      <c r="C205" s="109" t="s">
        <v>8322</v>
      </c>
      <c r="D205" s="108" t="s">
        <v>8319</v>
      </c>
      <c r="E205" s="110">
        <v>6140.48</v>
      </c>
      <c r="F205" s="110">
        <v>2170.8000000000002</v>
      </c>
      <c r="G205" s="110">
        <v>8311.2800000000007</v>
      </c>
    </row>
    <row r="206" spans="1:7" ht="25.5" x14ac:dyDescent="0.2">
      <c r="A206" s="108" t="s">
        <v>8321</v>
      </c>
      <c r="B206" s="108"/>
      <c r="C206" s="109" t="s">
        <v>8320</v>
      </c>
      <c r="D206" s="108" t="s">
        <v>8319</v>
      </c>
      <c r="E206" s="110">
        <v>12600</v>
      </c>
      <c r="F206" s="110">
        <v>2170.8000000000002</v>
      </c>
      <c r="G206" s="110">
        <v>14770.8</v>
      </c>
    </row>
    <row r="207" spans="1:7" ht="15" x14ac:dyDescent="0.25">
      <c r="A207" s="103" t="s">
        <v>8318</v>
      </c>
      <c r="B207" s="104" t="s">
        <v>8317</v>
      </c>
      <c r="C207" s="105"/>
      <c r="D207" s="106"/>
      <c r="E207" s="107"/>
      <c r="F207" s="107"/>
      <c r="G207" s="107"/>
    </row>
    <row r="208" spans="1:7" x14ac:dyDescent="0.2">
      <c r="A208" s="108" t="s">
        <v>39</v>
      </c>
      <c r="B208" s="108"/>
      <c r="C208" s="109" t="s">
        <v>7</v>
      </c>
      <c r="D208" s="108" t="s">
        <v>1</v>
      </c>
      <c r="E208" s="110">
        <v>270.42</v>
      </c>
      <c r="F208" s="110">
        <v>56.49</v>
      </c>
      <c r="G208" s="110">
        <v>326.91000000000003</v>
      </c>
    </row>
    <row r="209" spans="1:7" x14ac:dyDescent="0.2">
      <c r="A209" s="108" t="s">
        <v>8316</v>
      </c>
      <c r="B209" s="108"/>
      <c r="C209" s="109" t="s">
        <v>8315</v>
      </c>
      <c r="D209" s="108" t="s">
        <v>1</v>
      </c>
      <c r="E209" s="110">
        <v>240.19</v>
      </c>
      <c r="F209" s="110">
        <v>16.29</v>
      </c>
      <c r="G209" s="110">
        <v>256.48</v>
      </c>
    </row>
    <row r="210" spans="1:7" x14ac:dyDescent="0.2">
      <c r="A210" s="108" t="s">
        <v>8314</v>
      </c>
      <c r="B210" s="108"/>
      <c r="C210" s="109" t="s">
        <v>8313</v>
      </c>
      <c r="D210" s="108" t="s">
        <v>1</v>
      </c>
      <c r="E210" s="110">
        <v>95.51</v>
      </c>
      <c r="F210" s="110">
        <v>31.61</v>
      </c>
      <c r="G210" s="110">
        <v>127.12</v>
      </c>
    </row>
    <row r="211" spans="1:7" ht="15" x14ac:dyDescent="0.25">
      <c r="A211" s="103" t="s">
        <v>8312</v>
      </c>
      <c r="B211" s="104" t="s">
        <v>8311</v>
      </c>
      <c r="C211" s="105"/>
      <c r="D211" s="106"/>
      <c r="E211" s="107"/>
      <c r="F211" s="107"/>
      <c r="G211" s="107"/>
    </row>
    <row r="212" spans="1:7" ht="25.5" x14ac:dyDescent="0.2">
      <c r="A212" s="108" t="s">
        <v>8310</v>
      </c>
      <c r="B212" s="108"/>
      <c r="C212" s="109" t="s">
        <v>8309</v>
      </c>
      <c r="D212" s="108" t="s">
        <v>1</v>
      </c>
      <c r="E212" s="110">
        <v>1.27</v>
      </c>
      <c r="F212" s="110">
        <v>3.17</v>
      </c>
      <c r="G212" s="110">
        <v>4.4400000000000004</v>
      </c>
    </row>
    <row r="213" spans="1:7" ht="38.25" x14ac:dyDescent="0.2">
      <c r="A213" s="108" t="s">
        <v>8308</v>
      </c>
      <c r="B213" s="108"/>
      <c r="C213" s="109" t="s">
        <v>8307</v>
      </c>
      <c r="D213" s="108" t="s">
        <v>1</v>
      </c>
      <c r="E213" s="110">
        <v>1.96</v>
      </c>
      <c r="F213" s="110">
        <v>0.1</v>
      </c>
      <c r="G213" s="110">
        <v>2.06</v>
      </c>
    </row>
    <row r="214" spans="1:7" ht="38.25" x14ac:dyDescent="0.2">
      <c r="A214" s="108" t="s">
        <v>8306</v>
      </c>
      <c r="B214" s="108"/>
      <c r="C214" s="109" t="s">
        <v>8305</v>
      </c>
      <c r="D214" s="108" t="s">
        <v>1</v>
      </c>
      <c r="E214" s="110">
        <v>2.1</v>
      </c>
      <c r="F214" s="110">
        <v>0.1</v>
      </c>
      <c r="G214" s="110">
        <v>2.2000000000000002</v>
      </c>
    </row>
    <row r="215" spans="1:7" x14ac:dyDescent="0.2">
      <c r="A215" s="108" t="s">
        <v>8304</v>
      </c>
      <c r="B215" s="108"/>
      <c r="C215" s="109" t="s">
        <v>8303</v>
      </c>
      <c r="D215" s="108" t="s">
        <v>4</v>
      </c>
      <c r="E215" s="110">
        <v>44.69</v>
      </c>
      <c r="F215" s="110">
        <v>5.71</v>
      </c>
      <c r="G215" s="110">
        <v>50.4</v>
      </c>
    </row>
    <row r="216" spans="1:7" x14ac:dyDescent="0.2">
      <c r="A216" s="108" t="s">
        <v>8302</v>
      </c>
      <c r="B216" s="108"/>
      <c r="C216" s="109" t="s">
        <v>8301</v>
      </c>
      <c r="D216" s="108" t="s">
        <v>4</v>
      </c>
      <c r="E216" s="110">
        <v>52.63</v>
      </c>
      <c r="F216" s="110">
        <v>6.72</v>
      </c>
      <c r="G216" s="110">
        <v>59.35</v>
      </c>
    </row>
    <row r="217" spans="1:7" ht="15" x14ac:dyDescent="0.25">
      <c r="A217" s="103" t="s">
        <v>8300</v>
      </c>
      <c r="B217" s="104" t="s">
        <v>8299</v>
      </c>
      <c r="C217" s="105"/>
      <c r="D217" s="106"/>
      <c r="E217" s="107"/>
      <c r="F217" s="107"/>
      <c r="G217" s="107"/>
    </row>
    <row r="218" spans="1:7" x14ac:dyDescent="0.2">
      <c r="A218" s="108" t="s">
        <v>8298</v>
      </c>
      <c r="B218" s="108"/>
      <c r="C218" s="109" t="s">
        <v>8297</v>
      </c>
      <c r="D218" s="108" t="s">
        <v>1</v>
      </c>
      <c r="E218" s="110">
        <v>4.5199999999999996</v>
      </c>
      <c r="F218" s="110">
        <v>3.6</v>
      </c>
      <c r="G218" s="110">
        <v>8.1199999999999992</v>
      </c>
    </row>
    <row r="219" spans="1:7" x14ac:dyDescent="0.2">
      <c r="A219" s="108" t="s">
        <v>8296</v>
      </c>
      <c r="B219" s="108"/>
      <c r="C219" s="109" t="s">
        <v>8295</v>
      </c>
      <c r="D219" s="108" t="s">
        <v>33</v>
      </c>
      <c r="E219" s="110">
        <v>0.51</v>
      </c>
      <c r="F219" s="110">
        <v>0.25</v>
      </c>
      <c r="G219" s="110">
        <v>0.76</v>
      </c>
    </row>
    <row r="220" spans="1:7" x14ac:dyDescent="0.2">
      <c r="A220" s="108" t="s">
        <v>8294</v>
      </c>
      <c r="B220" s="108"/>
      <c r="C220" s="109" t="s">
        <v>8293</v>
      </c>
      <c r="D220" s="108" t="s">
        <v>33</v>
      </c>
      <c r="E220" s="110">
        <v>0.51</v>
      </c>
      <c r="F220" s="110">
        <v>0.25</v>
      </c>
      <c r="G220" s="110">
        <v>0.76</v>
      </c>
    </row>
    <row r="221" spans="1:7" x14ac:dyDescent="0.2">
      <c r="A221" s="108" t="s">
        <v>8292</v>
      </c>
      <c r="B221" s="108"/>
      <c r="C221" s="109" t="s">
        <v>8291</v>
      </c>
      <c r="D221" s="108" t="s">
        <v>1</v>
      </c>
      <c r="E221" s="110">
        <v>0.45</v>
      </c>
      <c r="F221" s="110">
        <v>0.52</v>
      </c>
      <c r="G221" s="110">
        <v>0.97</v>
      </c>
    </row>
    <row r="222" spans="1:7" ht="15" x14ac:dyDescent="0.25">
      <c r="A222" s="99" t="s">
        <v>8290</v>
      </c>
      <c r="B222" s="100" t="s">
        <v>8289</v>
      </c>
      <c r="C222" s="101"/>
      <c r="D222" s="102"/>
      <c r="E222" s="102"/>
      <c r="F222" s="102"/>
      <c r="G222" s="102"/>
    </row>
    <row r="223" spans="1:7" ht="15" x14ac:dyDescent="0.25">
      <c r="A223" s="103" t="s">
        <v>8288</v>
      </c>
      <c r="B223" s="104" t="s">
        <v>8287</v>
      </c>
      <c r="C223" s="105"/>
      <c r="D223" s="106"/>
      <c r="E223" s="107"/>
      <c r="F223" s="107"/>
      <c r="G223" s="107"/>
    </row>
    <row r="224" spans="1:7" x14ac:dyDescent="0.2">
      <c r="A224" s="108" t="s">
        <v>8286</v>
      </c>
      <c r="B224" s="108"/>
      <c r="C224" s="109" t="s">
        <v>8285</v>
      </c>
      <c r="D224" s="108" t="s">
        <v>4</v>
      </c>
      <c r="E224" s="110">
        <v>0</v>
      </c>
      <c r="F224" s="110">
        <v>139.47999999999999</v>
      </c>
      <c r="G224" s="110">
        <v>139.47999999999999</v>
      </c>
    </row>
    <row r="225" spans="1:7" x14ac:dyDescent="0.2">
      <c r="A225" s="108" t="s">
        <v>8284</v>
      </c>
      <c r="B225" s="108"/>
      <c r="C225" s="109" t="s">
        <v>8283</v>
      </c>
      <c r="D225" s="108" t="s">
        <v>4</v>
      </c>
      <c r="E225" s="110">
        <v>0</v>
      </c>
      <c r="F225" s="110">
        <v>253.6</v>
      </c>
      <c r="G225" s="110">
        <v>253.6</v>
      </c>
    </row>
    <row r="226" spans="1:7" x14ac:dyDescent="0.2">
      <c r="A226" s="108" t="s">
        <v>8282</v>
      </c>
      <c r="B226" s="108"/>
      <c r="C226" s="109" t="s">
        <v>8281</v>
      </c>
      <c r="D226" s="108" t="s">
        <v>1</v>
      </c>
      <c r="E226" s="110">
        <v>0</v>
      </c>
      <c r="F226" s="110">
        <v>19.02</v>
      </c>
      <c r="G226" s="110">
        <v>19.02</v>
      </c>
    </row>
    <row r="227" spans="1:7" ht="25.5" x14ac:dyDescent="0.2">
      <c r="A227" s="108" t="s">
        <v>8280</v>
      </c>
      <c r="B227" s="108"/>
      <c r="C227" s="109" t="s">
        <v>8279</v>
      </c>
      <c r="D227" s="108" t="s">
        <v>4</v>
      </c>
      <c r="E227" s="110">
        <v>241.06</v>
      </c>
      <c r="F227" s="110">
        <v>76.08</v>
      </c>
      <c r="G227" s="110">
        <v>317.14</v>
      </c>
    </row>
    <row r="228" spans="1:7" ht="25.5" x14ac:dyDescent="0.2">
      <c r="A228" s="108" t="s">
        <v>8278</v>
      </c>
      <c r="B228" s="108"/>
      <c r="C228" s="109" t="s">
        <v>8277</v>
      </c>
      <c r="D228" s="108" t="s">
        <v>4</v>
      </c>
      <c r="E228" s="110">
        <v>230.42</v>
      </c>
      <c r="F228" s="110">
        <v>76.08</v>
      </c>
      <c r="G228" s="110">
        <v>306.5</v>
      </c>
    </row>
    <row r="229" spans="1:7" ht="25.5" x14ac:dyDescent="0.2">
      <c r="A229" s="108" t="s">
        <v>8276</v>
      </c>
      <c r="B229" s="108"/>
      <c r="C229" s="109" t="s">
        <v>8275</v>
      </c>
      <c r="D229" s="108" t="s">
        <v>4</v>
      </c>
      <c r="E229" s="110">
        <v>125.85</v>
      </c>
      <c r="F229" s="110">
        <v>50.72</v>
      </c>
      <c r="G229" s="110">
        <v>176.57</v>
      </c>
    </row>
    <row r="230" spans="1:7" ht="25.5" x14ac:dyDescent="0.2">
      <c r="A230" s="108" t="s">
        <v>8274</v>
      </c>
      <c r="B230" s="108"/>
      <c r="C230" s="109" t="s">
        <v>8273</v>
      </c>
      <c r="D230" s="108" t="s">
        <v>4</v>
      </c>
      <c r="E230" s="110">
        <v>115.21</v>
      </c>
      <c r="F230" s="110">
        <v>50.72</v>
      </c>
      <c r="G230" s="110">
        <v>165.93</v>
      </c>
    </row>
    <row r="231" spans="1:7" ht="38.25" x14ac:dyDescent="0.2">
      <c r="A231" s="108" t="s">
        <v>8272</v>
      </c>
      <c r="B231" s="108"/>
      <c r="C231" s="109" t="s">
        <v>8271</v>
      </c>
      <c r="D231" s="108" t="s">
        <v>1</v>
      </c>
      <c r="E231" s="110">
        <v>12.36</v>
      </c>
      <c r="F231" s="110">
        <v>5.08</v>
      </c>
      <c r="G231" s="110">
        <v>17.440000000000001</v>
      </c>
    </row>
    <row r="232" spans="1:7" ht="25.5" x14ac:dyDescent="0.2">
      <c r="A232" s="108" t="s">
        <v>8270</v>
      </c>
      <c r="B232" s="108"/>
      <c r="C232" s="109" t="s">
        <v>8269</v>
      </c>
      <c r="D232" s="108" t="s">
        <v>1</v>
      </c>
      <c r="E232" s="110">
        <v>11.52</v>
      </c>
      <c r="F232" s="110">
        <v>5.08</v>
      </c>
      <c r="G232" s="110">
        <v>16.600000000000001</v>
      </c>
    </row>
    <row r="233" spans="1:7" ht="25.5" x14ac:dyDescent="0.2">
      <c r="A233" s="108" t="s">
        <v>8268</v>
      </c>
      <c r="B233" s="108"/>
      <c r="C233" s="109" t="s">
        <v>8267</v>
      </c>
      <c r="D233" s="108" t="s">
        <v>4</v>
      </c>
      <c r="E233" s="110">
        <v>123.66</v>
      </c>
      <c r="F233" s="110">
        <v>50.72</v>
      </c>
      <c r="G233" s="110">
        <v>174.38</v>
      </c>
    </row>
    <row r="234" spans="1:7" ht="25.5" x14ac:dyDescent="0.2">
      <c r="A234" s="108" t="s">
        <v>8266</v>
      </c>
      <c r="B234" s="108"/>
      <c r="C234" s="109" t="s">
        <v>8265</v>
      </c>
      <c r="D234" s="108" t="s">
        <v>4</v>
      </c>
      <c r="E234" s="110">
        <v>115.21</v>
      </c>
      <c r="F234" s="110">
        <v>50.72</v>
      </c>
      <c r="G234" s="110">
        <v>165.93</v>
      </c>
    </row>
    <row r="235" spans="1:7" ht="15" x14ac:dyDescent="0.25">
      <c r="A235" s="103" t="s">
        <v>8264</v>
      </c>
      <c r="B235" s="104" t="s">
        <v>8263</v>
      </c>
      <c r="C235" s="105"/>
      <c r="D235" s="106"/>
      <c r="E235" s="107"/>
      <c r="F235" s="107"/>
      <c r="G235" s="107"/>
    </row>
    <row r="236" spans="1:7" x14ac:dyDescent="0.2">
      <c r="A236" s="108" t="s">
        <v>8262</v>
      </c>
      <c r="B236" s="108"/>
      <c r="C236" s="109" t="s">
        <v>8261</v>
      </c>
      <c r="D236" s="108" t="s">
        <v>4</v>
      </c>
      <c r="E236" s="110">
        <v>0</v>
      </c>
      <c r="F236" s="110">
        <v>76.08</v>
      </c>
      <c r="G236" s="110">
        <v>76.08</v>
      </c>
    </row>
    <row r="237" spans="1:7" ht="25.5" x14ac:dyDescent="0.2">
      <c r="A237" s="108" t="s">
        <v>8260</v>
      </c>
      <c r="B237" s="108"/>
      <c r="C237" s="109" t="s">
        <v>8259</v>
      </c>
      <c r="D237" s="108" t="s">
        <v>4</v>
      </c>
      <c r="E237" s="110">
        <v>0</v>
      </c>
      <c r="F237" s="110">
        <v>50.72</v>
      </c>
      <c r="G237" s="110">
        <v>50.72</v>
      </c>
    </row>
    <row r="238" spans="1:7" ht="15" x14ac:dyDescent="0.25">
      <c r="A238" s="103" t="s">
        <v>8258</v>
      </c>
      <c r="B238" s="104" t="s">
        <v>8257</v>
      </c>
      <c r="C238" s="105"/>
      <c r="D238" s="106"/>
      <c r="E238" s="107"/>
      <c r="F238" s="107"/>
      <c r="G238" s="107"/>
    </row>
    <row r="239" spans="1:7" x14ac:dyDescent="0.2">
      <c r="A239" s="108" t="s">
        <v>8256</v>
      </c>
      <c r="B239" s="108"/>
      <c r="C239" s="109" t="s">
        <v>8255</v>
      </c>
      <c r="D239" s="108" t="s">
        <v>1</v>
      </c>
      <c r="E239" s="110">
        <v>0</v>
      </c>
      <c r="F239" s="110">
        <v>1.91</v>
      </c>
      <c r="G239" s="110">
        <v>1.91</v>
      </c>
    </row>
    <row r="240" spans="1:7" x14ac:dyDescent="0.2">
      <c r="A240" s="108" t="s">
        <v>8254</v>
      </c>
      <c r="B240" s="108"/>
      <c r="C240" s="109" t="s">
        <v>8253</v>
      </c>
      <c r="D240" s="108" t="s">
        <v>1</v>
      </c>
      <c r="E240" s="110">
        <v>0</v>
      </c>
      <c r="F240" s="110">
        <v>3.8</v>
      </c>
      <c r="G240" s="110">
        <v>3.8</v>
      </c>
    </row>
    <row r="241" spans="1:7" x14ac:dyDescent="0.2">
      <c r="A241" s="108" t="s">
        <v>8252</v>
      </c>
      <c r="B241" s="108"/>
      <c r="C241" s="109" t="s">
        <v>8251</v>
      </c>
      <c r="D241" s="108" t="s">
        <v>1</v>
      </c>
      <c r="E241" s="110">
        <v>0</v>
      </c>
      <c r="F241" s="110">
        <v>6.34</v>
      </c>
      <c r="G241" s="110">
        <v>6.34</v>
      </c>
    </row>
    <row r="242" spans="1:7" ht="15" x14ac:dyDescent="0.25">
      <c r="A242" s="103" t="s">
        <v>8250</v>
      </c>
      <c r="B242" s="104" t="s">
        <v>8249</v>
      </c>
      <c r="C242" s="105"/>
      <c r="D242" s="106"/>
      <c r="E242" s="107"/>
      <c r="F242" s="107"/>
      <c r="G242" s="107"/>
    </row>
    <row r="243" spans="1:7" x14ac:dyDescent="0.2">
      <c r="A243" s="108" t="s">
        <v>8248</v>
      </c>
      <c r="B243" s="108"/>
      <c r="C243" s="109" t="s">
        <v>8247</v>
      </c>
      <c r="D243" s="108" t="s">
        <v>1</v>
      </c>
      <c r="E243" s="110">
        <v>0</v>
      </c>
      <c r="F243" s="110">
        <v>7.6</v>
      </c>
      <c r="G243" s="110">
        <v>7.6</v>
      </c>
    </row>
    <row r="244" spans="1:7" x14ac:dyDescent="0.2">
      <c r="A244" s="108" t="s">
        <v>8246</v>
      </c>
      <c r="B244" s="108"/>
      <c r="C244" s="109" t="s">
        <v>8245</v>
      </c>
      <c r="D244" s="108" t="s">
        <v>1</v>
      </c>
      <c r="E244" s="110">
        <v>0</v>
      </c>
      <c r="F244" s="110">
        <v>6.34</v>
      </c>
      <c r="G244" s="110">
        <v>6.34</v>
      </c>
    </row>
    <row r="245" spans="1:7" ht="25.5" x14ac:dyDescent="0.2">
      <c r="A245" s="108" t="s">
        <v>8244</v>
      </c>
      <c r="B245" s="108"/>
      <c r="C245" s="109" t="s">
        <v>8243</v>
      </c>
      <c r="D245" s="108" t="s">
        <v>33</v>
      </c>
      <c r="E245" s="110">
        <v>0</v>
      </c>
      <c r="F245" s="110">
        <v>1.91</v>
      </c>
      <c r="G245" s="110">
        <v>1.91</v>
      </c>
    </row>
    <row r="246" spans="1:7" ht="15" x14ac:dyDescent="0.25">
      <c r="A246" s="103" t="s">
        <v>8242</v>
      </c>
      <c r="B246" s="104" t="s">
        <v>8241</v>
      </c>
      <c r="C246" s="105"/>
      <c r="D246" s="106"/>
      <c r="E246" s="107"/>
      <c r="F246" s="107"/>
      <c r="G246" s="107"/>
    </row>
    <row r="247" spans="1:7" x14ac:dyDescent="0.2">
      <c r="A247" s="108" t="s">
        <v>8240</v>
      </c>
      <c r="B247" s="108"/>
      <c r="C247" s="109" t="s">
        <v>8239</v>
      </c>
      <c r="D247" s="108" t="s">
        <v>1</v>
      </c>
      <c r="E247" s="110">
        <v>0</v>
      </c>
      <c r="F247" s="110">
        <v>5.08</v>
      </c>
      <c r="G247" s="110">
        <v>5.08</v>
      </c>
    </row>
    <row r="248" spans="1:7" ht="15" x14ac:dyDescent="0.25">
      <c r="A248" s="103" t="s">
        <v>8238</v>
      </c>
      <c r="B248" s="104" t="s">
        <v>8237</v>
      </c>
      <c r="C248" s="105"/>
      <c r="D248" s="106"/>
      <c r="E248" s="107"/>
      <c r="F248" s="107"/>
      <c r="G248" s="107"/>
    </row>
    <row r="249" spans="1:7" ht="38.25" x14ac:dyDescent="0.2">
      <c r="A249" s="108" t="s">
        <v>8236</v>
      </c>
      <c r="B249" s="108"/>
      <c r="C249" s="109" t="s">
        <v>8235</v>
      </c>
      <c r="D249" s="108" t="s">
        <v>1</v>
      </c>
      <c r="E249" s="110">
        <v>8.52</v>
      </c>
      <c r="F249" s="110">
        <v>6.34</v>
      </c>
      <c r="G249" s="110">
        <v>14.86</v>
      </c>
    </row>
    <row r="250" spans="1:7" ht="25.5" x14ac:dyDescent="0.2">
      <c r="A250" s="108" t="s">
        <v>8234</v>
      </c>
      <c r="B250" s="108"/>
      <c r="C250" s="109" t="s">
        <v>8233</v>
      </c>
      <c r="D250" s="108" t="s">
        <v>1</v>
      </c>
      <c r="E250" s="110">
        <v>0.83</v>
      </c>
      <c r="F250" s="110">
        <v>6.34</v>
      </c>
      <c r="G250" s="110">
        <v>7.17</v>
      </c>
    </row>
    <row r="251" spans="1:7" ht="15" x14ac:dyDescent="0.25">
      <c r="A251" s="103" t="s">
        <v>8232</v>
      </c>
      <c r="B251" s="104" t="s">
        <v>8231</v>
      </c>
      <c r="C251" s="105"/>
      <c r="D251" s="106"/>
      <c r="E251" s="107"/>
      <c r="F251" s="107"/>
      <c r="G251" s="107"/>
    </row>
    <row r="252" spans="1:7" ht="25.5" x14ac:dyDescent="0.2">
      <c r="A252" s="108" t="s">
        <v>8230</v>
      </c>
      <c r="B252" s="108"/>
      <c r="C252" s="109" t="s">
        <v>8229</v>
      </c>
      <c r="D252" s="108" t="s">
        <v>1</v>
      </c>
      <c r="E252" s="110">
        <v>12.69</v>
      </c>
      <c r="F252" s="110">
        <v>2.54</v>
      </c>
      <c r="G252" s="110">
        <v>15.23</v>
      </c>
    </row>
    <row r="253" spans="1:7" ht="25.5" x14ac:dyDescent="0.2">
      <c r="A253" s="108" t="s">
        <v>8228</v>
      </c>
      <c r="B253" s="108"/>
      <c r="C253" s="109" t="s">
        <v>8227</v>
      </c>
      <c r="D253" s="108" t="s">
        <v>1</v>
      </c>
      <c r="E253" s="110">
        <v>11.52</v>
      </c>
      <c r="F253" s="110">
        <v>2.54</v>
      </c>
      <c r="G253" s="110">
        <v>14.06</v>
      </c>
    </row>
    <row r="254" spans="1:7" ht="25.5" x14ac:dyDescent="0.2">
      <c r="A254" s="108" t="s">
        <v>8226</v>
      </c>
      <c r="B254" s="108"/>
      <c r="C254" s="109" t="s">
        <v>8225</v>
      </c>
      <c r="D254" s="108" t="s">
        <v>1</v>
      </c>
      <c r="E254" s="110">
        <v>4.78</v>
      </c>
      <c r="F254" s="110">
        <v>0.89</v>
      </c>
      <c r="G254" s="110">
        <v>5.67</v>
      </c>
    </row>
    <row r="255" spans="1:7" ht="25.5" x14ac:dyDescent="0.2">
      <c r="A255" s="108" t="s">
        <v>8224</v>
      </c>
      <c r="B255" s="108"/>
      <c r="C255" s="109" t="s">
        <v>8223</v>
      </c>
      <c r="D255" s="108" t="s">
        <v>1</v>
      </c>
      <c r="E255" s="110">
        <v>3.5</v>
      </c>
      <c r="F255" s="110">
        <v>0.89</v>
      </c>
      <c r="G255" s="110">
        <v>4.3899999999999997</v>
      </c>
    </row>
    <row r="256" spans="1:7" ht="25.5" x14ac:dyDescent="0.2">
      <c r="A256" s="108" t="s">
        <v>8222</v>
      </c>
      <c r="B256" s="108"/>
      <c r="C256" s="109" t="s">
        <v>8221</v>
      </c>
      <c r="D256" s="108" t="s">
        <v>1</v>
      </c>
      <c r="E256" s="110">
        <v>6.66</v>
      </c>
      <c r="F256" s="110">
        <v>0.38</v>
      </c>
      <c r="G256" s="110">
        <v>7.04</v>
      </c>
    </row>
    <row r="257" spans="1:7" ht="15" x14ac:dyDescent="0.25">
      <c r="A257" s="103" t="s">
        <v>8220</v>
      </c>
      <c r="B257" s="104" t="s">
        <v>8736</v>
      </c>
      <c r="C257" s="105"/>
      <c r="D257" s="106"/>
      <c r="E257" s="107"/>
      <c r="F257" s="107"/>
      <c r="G257" s="107"/>
    </row>
    <row r="258" spans="1:7" ht="25.5" x14ac:dyDescent="0.2">
      <c r="A258" s="108" t="s">
        <v>8219</v>
      </c>
      <c r="B258" s="108"/>
      <c r="C258" s="109" t="s">
        <v>8218</v>
      </c>
      <c r="D258" s="108" t="s">
        <v>1</v>
      </c>
      <c r="E258" s="110">
        <v>0</v>
      </c>
      <c r="F258" s="110">
        <v>6.59</v>
      </c>
      <c r="G258" s="110">
        <v>6.59</v>
      </c>
    </row>
    <row r="259" spans="1:7" x14ac:dyDescent="0.2">
      <c r="A259" s="108" t="s">
        <v>8217</v>
      </c>
      <c r="B259" s="108"/>
      <c r="C259" s="109" t="s">
        <v>8216</v>
      </c>
      <c r="D259" s="108" t="s">
        <v>1</v>
      </c>
      <c r="E259" s="110">
        <v>0</v>
      </c>
      <c r="F259" s="110">
        <v>3.8</v>
      </c>
      <c r="G259" s="110">
        <v>3.8</v>
      </c>
    </row>
    <row r="260" spans="1:7" x14ac:dyDescent="0.2">
      <c r="A260" s="108" t="s">
        <v>8215</v>
      </c>
      <c r="B260" s="108"/>
      <c r="C260" s="109" t="s">
        <v>8214</v>
      </c>
      <c r="D260" s="108" t="s">
        <v>1</v>
      </c>
      <c r="E260" s="110">
        <v>0</v>
      </c>
      <c r="F260" s="110">
        <v>3.8</v>
      </c>
      <c r="G260" s="110">
        <v>3.8</v>
      </c>
    </row>
    <row r="261" spans="1:7" x14ac:dyDescent="0.2">
      <c r="A261" s="108" t="s">
        <v>8213</v>
      </c>
      <c r="B261" s="108"/>
      <c r="C261" s="109" t="s">
        <v>8212</v>
      </c>
      <c r="D261" s="108" t="s">
        <v>1</v>
      </c>
      <c r="E261" s="110">
        <v>0</v>
      </c>
      <c r="F261" s="110">
        <v>4.1900000000000004</v>
      </c>
      <c r="G261" s="110">
        <v>4.1900000000000004</v>
      </c>
    </row>
    <row r="262" spans="1:7" ht="15" x14ac:dyDescent="0.25">
      <c r="A262" s="103" t="s">
        <v>8211</v>
      </c>
      <c r="B262" s="104" t="s">
        <v>8210</v>
      </c>
      <c r="C262" s="105"/>
      <c r="D262" s="106"/>
      <c r="E262" s="107"/>
      <c r="F262" s="107"/>
      <c r="G262" s="107"/>
    </row>
    <row r="263" spans="1:7" x14ac:dyDescent="0.2">
      <c r="A263" s="108" t="s">
        <v>8209</v>
      </c>
      <c r="B263" s="108"/>
      <c r="C263" s="109" t="s">
        <v>8208</v>
      </c>
      <c r="D263" s="108" t="s">
        <v>1</v>
      </c>
      <c r="E263" s="110">
        <v>0</v>
      </c>
      <c r="F263" s="110">
        <v>10.18</v>
      </c>
      <c r="G263" s="110">
        <v>10.18</v>
      </c>
    </row>
    <row r="264" spans="1:7" ht="25.5" x14ac:dyDescent="0.2">
      <c r="A264" s="108" t="s">
        <v>8207</v>
      </c>
      <c r="B264" s="108"/>
      <c r="C264" s="109" t="s">
        <v>8206</v>
      </c>
      <c r="D264" s="108" t="s">
        <v>1</v>
      </c>
      <c r="E264" s="110">
        <v>0</v>
      </c>
      <c r="F264" s="110">
        <v>12.21</v>
      </c>
      <c r="G264" s="110">
        <v>12.21</v>
      </c>
    </row>
    <row r="265" spans="1:7" x14ac:dyDescent="0.2">
      <c r="A265" s="108" t="s">
        <v>8205</v>
      </c>
      <c r="B265" s="108"/>
      <c r="C265" s="109" t="s">
        <v>8204</v>
      </c>
      <c r="D265" s="108" t="s">
        <v>33</v>
      </c>
      <c r="E265" s="110">
        <v>0</v>
      </c>
      <c r="F265" s="110">
        <v>4.08</v>
      </c>
      <c r="G265" s="110">
        <v>4.08</v>
      </c>
    </row>
    <row r="266" spans="1:7" ht="15" x14ac:dyDescent="0.25">
      <c r="A266" s="103" t="s">
        <v>8203</v>
      </c>
      <c r="B266" s="104" t="s">
        <v>8202</v>
      </c>
      <c r="C266" s="105"/>
      <c r="D266" s="106"/>
      <c r="E266" s="107"/>
      <c r="F266" s="107"/>
      <c r="G266" s="107"/>
    </row>
    <row r="267" spans="1:7" x14ac:dyDescent="0.2">
      <c r="A267" s="108" t="s">
        <v>8201</v>
      </c>
      <c r="B267" s="108"/>
      <c r="C267" s="109" t="s">
        <v>8200</v>
      </c>
      <c r="D267" s="108" t="s">
        <v>33</v>
      </c>
      <c r="E267" s="110">
        <v>0.05</v>
      </c>
      <c r="F267" s="110">
        <v>0.79</v>
      </c>
      <c r="G267" s="110">
        <v>0.84</v>
      </c>
    </row>
    <row r="268" spans="1:7" x14ac:dyDescent="0.2">
      <c r="A268" s="108" t="s">
        <v>8199</v>
      </c>
      <c r="B268" s="108"/>
      <c r="C268" s="109" t="s">
        <v>8198</v>
      </c>
      <c r="D268" s="108" t="s">
        <v>33</v>
      </c>
      <c r="E268" s="110">
        <v>0.42</v>
      </c>
      <c r="F268" s="110">
        <v>0.79</v>
      </c>
      <c r="G268" s="110">
        <v>1.21</v>
      </c>
    </row>
    <row r="269" spans="1:7" x14ac:dyDescent="0.2">
      <c r="A269" s="108" t="s">
        <v>8197</v>
      </c>
      <c r="B269" s="108"/>
      <c r="C269" s="109" t="s">
        <v>8196</v>
      </c>
      <c r="D269" s="108" t="s">
        <v>1</v>
      </c>
      <c r="E269" s="110">
        <v>0.25</v>
      </c>
      <c r="F269" s="110">
        <v>1.59</v>
      </c>
      <c r="G269" s="110">
        <v>1.84</v>
      </c>
    </row>
    <row r="270" spans="1:7" ht="25.5" x14ac:dyDescent="0.2">
      <c r="A270" s="108" t="s">
        <v>8195</v>
      </c>
      <c r="B270" s="108"/>
      <c r="C270" s="109" t="s">
        <v>8194</v>
      </c>
      <c r="D270" s="108" t="s">
        <v>1</v>
      </c>
      <c r="E270" s="110">
        <v>2.09</v>
      </c>
      <c r="F270" s="110">
        <v>6.36</v>
      </c>
      <c r="G270" s="110">
        <v>8.4499999999999993</v>
      </c>
    </row>
    <row r="271" spans="1:7" x14ac:dyDescent="0.2">
      <c r="A271" s="108" t="s">
        <v>8193</v>
      </c>
      <c r="B271" s="108"/>
      <c r="C271" s="109" t="s">
        <v>8192</v>
      </c>
      <c r="D271" s="108" t="s">
        <v>1</v>
      </c>
      <c r="E271" s="110">
        <v>0.25</v>
      </c>
      <c r="F271" s="110">
        <v>4.7699999999999996</v>
      </c>
      <c r="G271" s="110">
        <v>5.0199999999999996</v>
      </c>
    </row>
    <row r="272" spans="1:7" x14ac:dyDescent="0.2">
      <c r="A272" s="108" t="s">
        <v>8191</v>
      </c>
      <c r="B272" s="108"/>
      <c r="C272" s="109" t="s">
        <v>8190</v>
      </c>
      <c r="D272" s="108" t="s">
        <v>1</v>
      </c>
      <c r="E272" s="110">
        <v>2.09</v>
      </c>
      <c r="F272" s="110">
        <v>4.7699999999999996</v>
      </c>
      <c r="G272" s="110">
        <v>6.86</v>
      </c>
    </row>
    <row r="273" spans="1:7" x14ac:dyDescent="0.2">
      <c r="A273" s="108" t="s">
        <v>8189</v>
      </c>
      <c r="B273" s="108"/>
      <c r="C273" s="109" t="s">
        <v>8188</v>
      </c>
      <c r="D273" s="108" t="s">
        <v>1</v>
      </c>
      <c r="E273" s="110">
        <v>0.25</v>
      </c>
      <c r="F273" s="110">
        <v>3.17</v>
      </c>
      <c r="G273" s="110">
        <v>3.42</v>
      </c>
    </row>
    <row r="274" spans="1:7" ht="15" x14ac:dyDescent="0.25">
      <c r="A274" s="99" t="s">
        <v>8187</v>
      </c>
      <c r="B274" s="100" t="s">
        <v>8186</v>
      </c>
      <c r="C274" s="101"/>
      <c r="D274" s="102"/>
      <c r="E274" s="102"/>
      <c r="F274" s="102"/>
      <c r="G274" s="102"/>
    </row>
    <row r="275" spans="1:7" ht="15" x14ac:dyDescent="0.25">
      <c r="A275" s="103" t="s">
        <v>8185</v>
      </c>
      <c r="B275" s="104" t="s">
        <v>8184</v>
      </c>
      <c r="C275" s="105"/>
      <c r="D275" s="106"/>
      <c r="E275" s="107"/>
      <c r="F275" s="107"/>
      <c r="G275" s="107"/>
    </row>
    <row r="276" spans="1:7" x14ac:dyDescent="0.2">
      <c r="A276" s="108" t="s">
        <v>8183</v>
      </c>
      <c r="B276" s="108"/>
      <c r="C276" s="109" t="s">
        <v>8182</v>
      </c>
      <c r="D276" s="108" t="s">
        <v>1</v>
      </c>
      <c r="E276" s="110">
        <v>0</v>
      </c>
      <c r="F276" s="110">
        <v>22.46</v>
      </c>
      <c r="G276" s="110">
        <v>22.46</v>
      </c>
    </row>
    <row r="277" spans="1:7" ht="25.5" x14ac:dyDescent="0.2">
      <c r="A277" s="108" t="s">
        <v>8181</v>
      </c>
      <c r="B277" s="108"/>
      <c r="C277" s="109" t="s">
        <v>8180</v>
      </c>
      <c r="D277" s="108" t="s">
        <v>1</v>
      </c>
      <c r="E277" s="110">
        <v>0</v>
      </c>
      <c r="F277" s="110">
        <v>19.46</v>
      </c>
      <c r="G277" s="110">
        <v>19.46</v>
      </c>
    </row>
    <row r="278" spans="1:7" x14ac:dyDescent="0.2">
      <c r="A278" s="108" t="s">
        <v>8179</v>
      </c>
      <c r="B278" s="108"/>
      <c r="C278" s="109" t="s">
        <v>8178</v>
      </c>
      <c r="D278" s="108" t="s">
        <v>1</v>
      </c>
      <c r="E278" s="110">
        <v>0</v>
      </c>
      <c r="F278" s="110">
        <v>12.29</v>
      </c>
      <c r="G278" s="110">
        <v>12.29</v>
      </c>
    </row>
    <row r="279" spans="1:7" x14ac:dyDescent="0.2">
      <c r="A279" s="108" t="s">
        <v>8177</v>
      </c>
      <c r="B279" s="108"/>
      <c r="C279" s="109" t="s">
        <v>8176</v>
      </c>
      <c r="D279" s="108" t="s">
        <v>1</v>
      </c>
      <c r="E279" s="110">
        <v>1.41</v>
      </c>
      <c r="F279" s="110">
        <v>0.43</v>
      </c>
      <c r="G279" s="110">
        <v>1.84</v>
      </c>
    </row>
    <row r="280" spans="1:7" ht="25.5" x14ac:dyDescent="0.2">
      <c r="A280" s="108" t="s">
        <v>8175</v>
      </c>
      <c r="B280" s="108"/>
      <c r="C280" s="109" t="s">
        <v>8174</v>
      </c>
      <c r="D280" s="108" t="s">
        <v>33</v>
      </c>
      <c r="E280" s="110">
        <v>0</v>
      </c>
      <c r="F280" s="110">
        <v>2.68</v>
      </c>
      <c r="G280" s="110">
        <v>2.68</v>
      </c>
    </row>
    <row r="281" spans="1:7" x14ac:dyDescent="0.2">
      <c r="A281" s="108" t="s">
        <v>8173</v>
      </c>
      <c r="B281" s="108"/>
      <c r="C281" s="109" t="s">
        <v>8172</v>
      </c>
      <c r="D281" s="108" t="s">
        <v>33</v>
      </c>
      <c r="E281" s="110">
        <v>0</v>
      </c>
      <c r="F281" s="110">
        <v>7.86</v>
      </c>
      <c r="G281" s="110">
        <v>7.86</v>
      </c>
    </row>
    <row r="282" spans="1:7" ht="15" x14ac:dyDescent="0.25">
      <c r="A282" s="103" t="s">
        <v>8171</v>
      </c>
      <c r="B282" s="104" t="s">
        <v>8170</v>
      </c>
      <c r="C282" s="105"/>
      <c r="D282" s="106"/>
      <c r="E282" s="107"/>
      <c r="F282" s="107"/>
      <c r="G282" s="107"/>
    </row>
    <row r="283" spans="1:7" x14ac:dyDescent="0.2">
      <c r="A283" s="108" t="s">
        <v>8169</v>
      </c>
      <c r="B283" s="108"/>
      <c r="C283" s="109" t="s">
        <v>8168</v>
      </c>
      <c r="D283" s="108" t="s">
        <v>33</v>
      </c>
      <c r="E283" s="110">
        <v>0</v>
      </c>
      <c r="F283" s="110">
        <v>0.82</v>
      </c>
      <c r="G283" s="110">
        <v>0.82</v>
      </c>
    </row>
    <row r="284" spans="1:7" x14ac:dyDescent="0.2">
      <c r="A284" s="108" t="s">
        <v>8167</v>
      </c>
      <c r="B284" s="108"/>
      <c r="C284" s="109" t="s">
        <v>8166</v>
      </c>
      <c r="D284" s="108" t="s">
        <v>33</v>
      </c>
      <c r="E284" s="110">
        <v>0</v>
      </c>
      <c r="F284" s="110">
        <v>2.73</v>
      </c>
      <c r="G284" s="110">
        <v>2.73</v>
      </c>
    </row>
    <row r="285" spans="1:7" x14ac:dyDescent="0.2">
      <c r="A285" s="108" t="s">
        <v>8165</v>
      </c>
      <c r="B285" s="108"/>
      <c r="C285" s="109" t="s">
        <v>8164</v>
      </c>
      <c r="D285" s="108" t="s">
        <v>1</v>
      </c>
      <c r="E285" s="110">
        <v>0</v>
      </c>
      <c r="F285" s="110">
        <v>14.99</v>
      </c>
      <c r="G285" s="110">
        <v>14.99</v>
      </c>
    </row>
    <row r="286" spans="1:7" x14ac:dyDescent="0.2">
      <c r="A286" s="108" t="s">
        <v>8163</v>
      </c>
      <c r="B286" s="108"/>
      <c r="C286" s="109" t="s">
        <v>8162</v>
      </c>
      <c r="D286" s="108" t="s">
        <v>1</v>
      </c>
      <c r="E286" s="110">
        <v>0</v>
      </c>
      <c r="F286" s="110">
        <v>12.27</v>
      </c>
      <c r="G286" s="110">
        <v>12.27</v>
      </c>
    </row>
    <row r="287" spans="1:7" x14ac:dyDescent="0.2">
      <c r="A287" s="108" t="s">
        <v>8161</v>
      </c>
      <c r="B287" s="108"/>
      <c r="C287" s="109" t="s">
        <v>8160</v>
      </c>
      <c r="D287" s="108" t="s">
        <v>1</v>
      </c>
      <c r="E287" s="110">
        <v>0</v>
      </c>
      <c r="F287" s="110">
        <v>10.91</v>
      </c>
      <c r="G287" s="110">
        <v>10.91</v>
      </c>
    </row>
    <row r="288" spans="1:7" x14ac:dyDescent="0.2">
      <c r="A288" s="108" t="s">
        <v>8159</v>
      </c>
      <c r="B288" s="108"/>
      <c r="C288" s="109" t="s">
        <v>8158</v>
      </c>
      <c r="D288" s="108" t="s">
        <v>1</v>
      </c>
      <c r="E288" s="110">
        <v>0</v>
      </c>
      <c r="F288" s="110">
        <v>8.18</v>
      </c>
      <c r="G288" s="110">
        <v>8.18</v>
      </c>
    </row>
    <row r="289" spans="1:7" x14ac:dyDescent="0.2">
      <c r="A289" s="108" t="s">
        <v>8157</v>
      </c>
      <c r="B289" s="108"/>
      <c r="C289" s="109" t="s">
        <v>8156</v>
      </c>
      <c r="D289" s="108" t="s">
        <v>67</v>
      </c>
      <c r="E289" s="110">
        <v>1.47</v>
      </c>
      <c r="F289" s="110">
        <v>0</v>
      </c>
      <c r="G289" s="110">
        <v>1.47</v>
      </c>
    </row>
    <row r="290" spans="1:7" ht="15" x14ac:dyDescent="0.25">
      <c r="A290" s="103" t="s">
        <v>8155</v>
      </c>
      <c r="B290" s="104" t="s">
        <v>8154</v>
      </c>
      <c r="C290" s="105"/>
      <c r="D290" s="106"/>
      <c r="E290" s="107"/>
      <c r="F290" s="107"/>
      <c r="G290" s="107"/>
    </row>
    <row r="291" spans="1:7" x14ac:dyDescent="0.2">
      <c r="A291" s="108" t="s">
        <v>8153</v>
      </c>
      <c r="B291" s="108"/>
      <c r="C291" s="109" t="s">
        <v>8152</v>
      </c>
      <c r="D291" s="108" t="s">
        <v>1</v>
      </c>
      <c r="E291" s="110">
        <v>0</v>
      </c>
      <c r="F291" s="110">
        <v>9.83</v>
      </c>
      <c r="G291" s="110">
        <v>9.83</v>
      </c>
    </row>
    <row r="292" spans="1:7" x14ac:dyDescent="0.2">
      <c r="A292" s="108" t="s">
        <v>8151</v>
      </c>
      <c r="B292" s="108"/>
      <c r="C292" s="109" t="s">
        <v>8150</v>
      </c>
      <c r="D292" s="108" t="s">
        <v>1</v>
      </c>
      <c r="E292" s="110">
        <v>0</v>
      </c>
      <c r="F292" s="110">
        <v>4.92</v>
      </c>
      <c r="G292" s="110">
        <v>4.92</v>
      </c>
    </row>
    <row r="293" spans="1:7" x14ac:dyDescent="0.2">
      <c r="A293" s="108" t="s">
        <v>8149</v>
      </c>
      <c r="B293" s="108"/>
      <c r="C293" s="109" t="s">
        <v>8148</v>
      </c>
      <c r="D293" s="108" t="s">
        <v>33</v>
      </c>
      <c r="E293" s="110">
        <v>0</v>
      </c>
      <c r="F293" s="110">
        <v>3.69</v>
      </c>
      <c r="G293" s="110">
        <v>3.69</v>
      </c>
    </row>
    <row r="294" spans="1:7" x14ac:dyDescent="0.2">
      <c r="A294" s="108" t="s">
        <v>8147</v>
      </c>
      <c r="B294" s="108"/>
      <c r="C294" s="109" t="s">
        <v>8146</v>
      </c>
      <c r="D294" s="108" t="s">
        <v>33</v>
      </c>
      <c r="E294" s="110">
        <v>0</v>
      </c>
      <c r="F294" s="110">
        <v>6.15</v>
      </c>
      <c r="G294" s="110">
        <v>6.15</v>
      </c>
    </row>
    <row r="295" spans="1:7" x14ac:dyDescent="0.2">
      <c r="A295" s="108" t="s">
        <v>8145</v>
      </c>
      <c r="B295" s="108"/>
      <c r="C295" s="109" t="s">
        <v>8144</v>
      </c>
      <c r="D295" s="108" t="s">
        <v>1</v>
      </c>
      <c r="E295" s="110">
        <v>0</v>
      </c>
      <c r="F295" s="110">
        <v>7.68</v>
      </c>
      <c r="G295" s="110">
        <v>7.68</v>
      </c>
    </row>
    <row r="296" spans="1:7" ht="15" x14ac:dyDescent="0.25">
      <c r="A296" s="103" t="s">
        <v>8143</v>
      </c>
      <c r="B296" s="104" t="s">
        <v>8142</v>
      </c>
      <c r="C296" s="105"/>
      <c r="D296" s="106"/>
      <c r="E296" s="107"/>
      <c r="F296" s="107"/>
      <c r="G296" s="107"/>
    </row>
    <row r="297" spans="1:7" ht="25.5" x14ac:dyDescent="0.2">
      <c r="A297" s="108" t="s">
        <v>8141</v>
      </c>
      <c r="B297" s="108"/>
      <c r="C297" s="109" t="s">
        <v>8140</v>
      </c>
      <c r="D297" s="108" t="s">
        <v>1</v>
      </c>
      <c r="E297" s="110">
        <v>0</v>
      </c>
      <c r="F297" s="110">
        <v>27.09</v>
      </c>
      <c r="G297" s="110">
        <v>27.09</v>
      </c>
    </row>
    <row r="298" spans="1:7" x14ac:dyDescent="0.2">
      <c r="A298" s="108" t="s">
        <v>8139</v>
      </c>
      <c r="B298" s="108"/>
      <c r="C298" s="109" t="s">
        <v>8138</v>
      </c>
      <c r="D298" s="108" t="s">
        <v>1</v>
      </c>
      <c r="E298" s="110">
        <v>0</v>
      </c>
      <c r="F298" s="110">
        <v>16.48</v>
      </c>
      <c r="G298" s="110">
        <v>16.48</v>
      </c>
    </row>
    <row r="299" spans="1:7" x14ac:dyDescent="0.2">
      <c r="A299" s="108" t="s">
        <v>8137</v>
      </c>
      <c r="B299" s="108"/>
      <c r="C299" s="109" t="s">
        <v>8136</v>
      </c>
      <c r="D299" s="108" t="s">
        <v>33</v>
      </c>
      <c r="E299" s="110">
        <v>0</v>
      </c>
      <c r="F299" s="110">
        <v>11.42</v>
      </c>
      <c r="G299" s="110">
        <v>11.42</v>
      </c>
    </row>
    <row r="300" spans="1:7" x14ac:dyDescent="0.2">
      <c r="A300" s="108" t="s">
        <v>8135</v>
      </c>
      <c r="B300" s="108"/>
      <c r="C300" s="109" t="s">
        <v>8134</v>
      </c>
      <c r="D300" s="108" t="s">
        <v>33</v>
      </c>
      <c r="E300" s="110">
        <v>0</v>
      </c>
      <c r="F300" s="110">
        <v>12.68</v>
      </c>
      <c r="G300" s="110">
        <v>12.68</v>
      </c>
    </row>
    <row r="301" spans="1:7" x14ac:dyDescent="0.2">
      <c r="A301" s="108" t="s">
        <v>8133</v>
      </c>
      <c r="B301" s="108"/>
      <c r="C301" s="109" t="s">
        <v>8132</v>
      </c>
      <c r="D301" s="108" t="s">
        <v>33</v>
      </c>
      <c r="E301" s="110">
        <v>0</v>
      </c>
      <c r="F301" s="110">
        <v>10.14</v>
      </c>
      <c r="G301" s="110">
        <v>10.14</v>
      </c>
    </row>
    <row r="302" spans="1:7" ht="15" x14ac:dyDescent="0.25">
      <c r="A302" s="103" t="s">
        <v>8131</v>
      </c>
      <c r="B302" s="104" t="s">
        <v>8130</v>
      </c>
      <c r="C302" s="105"/>
      <c r="D302" s="106"/>
      <c r="E302" s="107"/>
      <c r="F302" s="107"/>
      <c r="G302" s="107"/>
    </row>
    <row r="303" spans="1:7" x14ac:dyDescent="0.2">
      <c r="A303" s="108" t="s">
        <v>8129</v>
      </c>
      <c r="B303" s="108"/>
      <c r="C303" s="109" t="s">
        <v>8128</v>
      </c>
      <c r="D303" s="108" t="s">
        <v>1</v>
      </c>
      <c r="E303" s="110">
        <v>0</v>
      </c>
      <c r="F303" s="110">
        <v>35.24</v>
      </c>
      <c r="G303" s="110">
        <v>35.24</v>
      </c>
    </row>
    <row r="304" spans="1:7" x14ac:dyDescent="0.2">
      <c r="A304" s="108" t="s">
        <v>8127</v>
      </c>
      <c r="B304" s="108"/>
      <c r="C304" s="109" t="s">
        <v>8126</v>
      </c>
      <c r="D304" s="108" t="s">
        <v>1</v>
      </c>
      <c r="E304" s="110">
        <v>0</v>
      </c>
      <c r="F304" s="110">
        <v>7.6</v>
      </c>
      <c r="G304" s="110">
        <v>7.6</v>
      </c>
    </row>
    <row r="305" spans="1:7" x14ac:dyDescent="0.2">
      <c r="A305" s="108" t="s">
        <v>8125</v>
      </c>
      <c r="B305" s="108"/>
      <c r="C305" s="109" t="s">
        <v>8124</v>
      </c>
      <c r="D305" s="108" t="s">
        <v>1</v>
      </c>
      <c r="E305" s="110">
        <v>0</v>
      </c>
      <c r="F305" s="110">
        <v>9.5399999999999991</v>
      </c>
      <c r="G305" s="110">
        <v>9.5399999999999991</v>
      </c>
    </row>
    <row r="306" spans="1:7" x14ac:dyDescent="0.2">
      <c r="A306" s="108" t="s">
        <v>8123</v>
      </c>
      <c r="B306" s="108"/>
      <c r="C306" s="109" t="s">
        <v>8122</v>
      </c>
      <c r="D306" s="108" t="s">
        <v>1</v>
      </c>
      <c r="E306" s="110">
        <v>0</v>
      </c>
      <c r="F306" s="110">
        <v>16.350000000000001</v>
      </c>
      <c r="G306" s="110">
        <v>16.350000000000001</v>
      </c>
    </row>
    <row r="307" spans="1:7" x14ac:dyDescent="0.2">
      <c r="A307" s="108" t="s">
        <v>8121</v>
      </c>
      <c r="B307" s="108"/>
      <c r="C307" s="109" t="s">
        <v>8120</v>
      </c>
      <c r="D307" s="108" t="s">
        <v>33</v>
      </c>
      <c r="E307" s="110">
        <v>0</v>
      </c>
      <c r="F307" s="110">
        <v>8.18</v>
      </c>
      <c r="G307" s="110">
        <v>8.18</v>
      </c>
    </row>
    <row r="308" spans="1:7" x14ac:dyDescent="0.2">
      <c r="A308" s="108" t="s">
        <v>8119</v>
      </c>
      <c r="B308" s="108"/>
      <c r="C308" s="109" t="s">
        <v>8118</v>
      </c>
      <c r="D308" s="108" t="s">
        <v>33</v>
      </c>
      <c r="E308" s="110">
        <v>0</v>
      </c>
      <c r="F308" s="110">
        <v>1.85</v>
      </c>
      <c r="G308" s="110">
        <v>1.85</v>
      </c>
    </row>
    <row r="309" spans="1:7" ht="15" x14ac:dyDescent="0.25">
      <c r="A309" s="103" t="s">
        <v>8117</v>
      </c>
      <c r="B309" s="104" t="s">
        <v>8116</v>
      </c>
      <c r="C309" s="105"/>
      <c r="D309" s="106"/>
      <c r="E309" s="107"/>
      <c r="F309" s="107"/>
      <c r="G309" s="107"/>
    </row>
    <row r="310" spans="1:7" x14ac:dyDescent="0.2">
      <c r="A310" s="108" t="s">
        <v>8115</v>
      </c>
      <c r="B310" s="108"/>
      <c r="C310" s="109" t="s">
        <v>8114</v>
      </c>
      <c r="D310" s="108" t="s">
        <v>1</v>
      </c>
      <c r="E310" s="110">
        <v>0</v>
      </c>
      <c r="F310" s="110">
        <v>35.24</v>
      </c>
      <c r="G310" s="110">
        <v>35.24</v>
      </c>
    </row>
    <row r="311" spans="1:7" x14ac:dyDescent="0.2">
      <c r="A311" s="108" t="s">
        <v>8113</v>
      </c>
      <c r="B311" s="108"/>
      <c r="C311" s="109" t="s">
        <v>8112</v>
      </c>
      <c r="D311" s="108" t="s">
        <v>1</v>
      </c>
      <c r="E311" s="110">
        <v>0</v>
      </c>
      <c r="F311" s="110">
        <v>2.8</v>
      </c>
      <c r="G311" s="110">
        <v>2.8</v>
      </c>
    </row>
    <row r="312" spans="1:7" x14ac:dyDescent="0.2">
      <c r="A312" s="108" t="s">
        <v>8111</v>
      </c>
      <c r="B312" s="108"/>
      <c r="C312" s="109" t="s">
        <v>8110</v>
      </c>
      <c r="D312" s="108" t="s">
        <v>33</v>
      </c>
      <c r="E312" s="110">
        <v>0</v>
      </c>
      <c r="F312" s="110">
        <v>2.61</v>
      </c>
      <c r="G312" s="110">
        <v>2.61</v>
      </c>
    </row>
    <row r="313" spans="1:7" x14ac:dyDescent="0.2">
      <c r="A313" s="108" t="s">
        <v>8109</v>
      </c>
      <c r="B313" s="108"/>
      <c r="C313" s="109" t="s">
        <v>8108</v>
      </c>
      <c r="D313" s="108" t="s">
        <v>33</v>
      </c>
      <c r="E313" s="110">
        <v>0</v>
      </c>
      <c r="F313" s="110">
        <v>0.63</v>
      </c>
      <c r="G313" s="110">
        <v>0.63</v>
      </c>
    </row>
    <row r="314" spans="1:7" ht="25.5" x14ac:dyDescent="0.2">
      <c r="A314" s="108" t="s">
        <v>8107</v>
      </c>
      <c r="B314" s="108"/>
      <c r="C314" s="109" t="s">
        <v>8106</v>
      </c>
      <c r="D314" s="108" t="s">
        <v>1</v>
      </c>
      <c r="E314" s="110">
        <v>0</v>
      </c>
      <c r="F314" s="110">
        <v>30.54</v>
      </c>
      <c r="G314" s="110">
        <v>30.54</v>
      </c>
    </row>
    <row r="315" spans="1:7" ht="15" x14ac:dyDescent="0.25">
      <c r="A315" s="103" t="s">
        <v>8105</v>
      </c>
      <c r="B315" s="104" t="s">
        <v>8104</v>
      </c>
      <c r="C315" s="105"/>
      <c r="D315" s="106"/>
      <c r="E315" s="107"/>
      <c r="F315" s="107"/>
      <c r="G315" s="107"/>
    </row>
    <row r="316" spans="1:7" x14ac:dyDescent="0.2">
      <c r="A316" s="108" t="s">
        <v>8103</v>
      </c>
      <c r="B316" s="108"/>
      <c r="C316" s="109" t="s">
        <v>8102</v>
      </c>
      <c r="D316" s="108" t="s">
        <v>1</v>
      </c>
      <c r="E316" s="110">
        <v>0</v>
      </c>
      <c r="F316" s="110">
        <v>7.63</v>
      </c>
      <c r="G316" s="110">
        <v>7.63</v>
      </c>
    </row>
    <row r="317" spans="1:7" x14ac:dyDescent="0.2">
      <c r="A317" s="108" t="s">
        <v>8101</v>
      </c>
      <c r="B317" s="108"/>
      <c r="C317" s="109" t="s">
        <v>8100</v>
      </c>
      <c r="D317" s="108" t="s">
        <v>1</v>
      </c>
      <c r="E317" s="110">
        <v>0</v>
      </c>
      <c r="F317" s="110">
        <v>4.0999999999999996</v>
      </c>
      <c r="G317" s="110">
        <v>4.0999999999999996</v>
      </c>
    </row>
    <row r="318" spans="1:7" x14ac:dyDescent="0.2">
      <c r="A318" s="108" t="s">
        <v>8099</v>
      </c>
      <c r="B318" s="108"/>
      <c r="C318" s="109" t="s">
        <v>8098</v>
      </c>
      <c r="D318" s="108" t="s">
        <v>1</v>
      </c>
      <c r="E318" s="110">
        <v>0</v>
      </c>
      <c r="F318" s="110">
        <v>3.17</v>
      </c>
      <c r="G318" s="110">
        <v>3.17</v>
      </c>
    </row>
    <row r="319" spans="1:7" ht="15" x14ac:dyDescent="0.25">
      <c r="A319" s="103" t="s">
        <v>8097</v>
      </c>
      <c r="B319" s="104" t="s">
        <v>8096</v>
      </c>
      <c r="C319" s="105"/>
      <c r="D319" s="106"/>
      <c r="E319" s="107"/>
      <c r="F319" s="107"/>
      <c r="G319" s="107"/>
    </row>
    <row r="320" spans="1:7" x14ac:dyDescent="0.2">
      <c r="A320" s="108" t="s">
        <v>8095</v>
      </c>
      <c r="B320" s="108"/>
      <c r="C320" s="109" t="s">
        <v>8094</v>
      </c>
      <c r="D320" s="108" t="s">
        <v>32</v>
      </c>
      <c r="E320" s="110">
        <v>0</v>
      </c>
      <c r="F320" s="110">
        <v>13.64</v>
      </c>
      <c r="G320" s="110">
        <v>13.64</v>
      </c>
    </row>
    <row r="321" spans="1:7" x14ac:dyDescent="0.2">
      <c r="A321" s="108" t="s">
        <v>8093</v>
      </c>
      <c r="B321" s="108"/>
      <c r="C321" s="109" t="s">
        <v>8092</v>
      </c>
      <c r="D321" s="108" t="s">
        <v>33</v>
      </c>
      <c r="E321" s="110">
        <v>0</v>
      </c>
      <c r="F321" s="110">
        <v>1.05</v>
      </c>
      <c r="G321" s="110">
        <v>1.05</v>
      </c>
    </row>
    <row r="322" spans="1:7" x14ac:dyDescent="0.2">
      <c r="A322" s="108" t="s">
        <v>8091</v>
      </c>
      <c r="B322" s="108"/>
      <c r="C322" s="109" t="s">
        <v>8090</v>
      </c>
      <c r="D322" s="108" t="s">
        <v>33</v>
      </c>
      <c r="E322" s="110">
        <v>0</v>
      </c>
      <c r="F322" s="110">
        <v>8.41</v>
      </c>
      <c r="G322" s="110">
        <v>8.41</v>
      </c>
    </row>
    <row r="323" spans="1:7" x14ac:dyDescent="0.2">
      <c r="A323" s="108" t="s">
        <v>8089</v>
      </c>
      <c r="B323" s="108"/>
      <c r="C323" s="109" t="s">
        <v>8088</v>
      </c>
      <c r="D323" s="108" t="s">
        <v>1</v>
      </c>
      <c r="E323" s="110">
        <v>0</v>
      </c>
      <c r="F323" s="110">
        <v>3.8</v>
      </c>
      <c r="G323" s="110">
        <v>3.8</v>
      </c>
    </row>
    <row r="324" spans="1:7" ht="15" x14ac:dyDescent="0.25">
      <c r="A324" s="103" t="s">
        <v>8087</v>
      </c>
      <c r="B324" s="104" t="s">
        <v>8086</v>
      </c>
      <c r="C324" s="105"/>
      <c r="D324" s="106"/>
      <c r="E324" s="107"/>
      <c r="F324" s="107"/>
      <c r="G324" s="107"/>
    </row>
    <row r="325" spans="1:7" x14ac:dyDescent="0.2">
      <c r="A325" s="108" t="s">
        <v>8085</v>
      </c>
      <c r="B325" s="108"/>
      <c r="C325" s="109" t="s">
        <v>8084</v>
      </c>
      <c r="D325" s="108" t="s">
        <v>1</v>
      </c>
      <c r="E325" s="110">
        <v>0</v>
      </c>
      <c r="F325" s="110">
        <v>19.63</v>
      </c>
      <c r="G325" s="110">
        <v>19.63</v>
      </c>
    </row>
    <row r="326" spans="1:7" x14ac:dyDescent="0.2">
      <c r="A326" s="108" t="s">
        <v>8083</v>
      </c>
      <c r="B326" s="108"/>
      <c r="C326" s="109" t="s">
        <v>8082</v>
      </c>
      <c r="D326" s="108" t="s">
        <v>32</v>
      </c>
      <c r="E326" s="110">
        <v>0</v>
      </c>
      <c r="F326" s="110">
        <v>16.29</v>
      </c>
      <c r="G326" s="110">
        <v>16.29</v>
      </c>
    </row>
    <row r="327" spans="1:7" x14ac:dyDescent="0.2">
      <c r="A327" s="108" t="s">
        <v>8081</v>
      </c>
      <c r="B327" s="108"/>
      <c r="C327" s="109" t="s">
        <v>8080</v>
      </c>
      <c r="D327" s="108" t="s">
        <v>33</v>
      </c>
      <c r="E327" s="110">
        <v>0</v>
      </c>
      <c r="F327" s="110">
        <v>6.73</v>
      </c>
      <c r="G327" s="110">
        <v>6.73</v>
      </c>
    </row>
    <row r="328" spans="1:7" x14ac:dyDescent="0.2">
      <c r="A328" s="108" t="s">
        <v>8079</v>
      </c>
      <c r="B328" s="108"/>
      <c r="C328" s="109" t="s">
        <v>8078</v>
      </c>
      <c r="D328" s="108" t="s">
        <v>33</v>
      </c>
      <c r="E328" s="110">
        <v>0</v>
      </c>
      <c r="F328" s="110">
        <v>4.6100000000000003</v>
      </c>
      <c r="G328" s="110">
        <v>4.6100000000000003</v>
      </c>
    </row>
    <row r="329" spans="1:7" x14ac:dyDescent="0.2">
      <c r="A329" s="108" t="s">
        <v>8077</v>
      </c>
      <c r="B329" s="108"/>
      <c r="C329" s="109" t="s">
        <v>8076</v>
      </c>
      <c r="D329" s="108" t="s">
        <v>1</v>
      </c>
      <c r="E329" s="110">
        <v>0</v>
      </c>
      <c r="F329" s="110">
        <v>19.63</v>
      </c>
      <c r="G329" s="110">
        <v>19.63</v>
      </c>
    </row>
    <row r="330" spans="1:7" x14ac:dyDescent="0.2">
      <c r="A330" s="108" t="s">
        <v>8075</v>
      </c>
      <c r="B330" s="108"/>
      <c r="C330" s="109" t="s">
        <v>8074</v>
      </c>
      <c r="D330" s="108" t="s">
        <v>33</v>
      </c>
      <c r="E330" s="110">
        <v>0</v>
      </c>
      <c r="F330" s="110">
        <v>22.43</v>
      </c>
      <c r="G330" s="110">
        <v>22.43</v>
      </c>
    </row>
    <row r="331" spans="1:7" x14ac:dyDescent="0.2">
      <c r="A331" s="108" t="s">
        <v>8073</v>
      </c>
      <c r="B331" s="108"/>
      <c r="C331" s="109" t="s">
        <v>8072</v>
      </c>
      <c r="D331" s="108" t="s">
        <v>32</v>
      </c>
      <c r="E331" s="110">
        <v>0</v>
      </c>
      <c r="F331" s="110">
        <v>16.48</v>
      </c>
      <c r="G331" s="110">
        <v>16.48</v>
      </c>
    </row>
    <row r="332" spans="1:7" x14ac:dyDescent="0.2">
      <c r="A332" s="108" t="s">
        <v>8071</v>
      </c>
      <c r="B332" s="108"/>
      <c r="C332" s="109" t="s">
        <v>8070</v>
      </c>
      <c r="D332" s="108" t="s">
        <v>1</v>
      </c>
      <c r="E332" s="110">
        <v>0</v>
      </c>
      <c r="F332" s="110">
        <v>2.68</v>
      </c>
      <c r="G332" s="110">
        <v>2.68</v>
      </c>
    </row>
    <row r="333" spans="1:7" ht="15" x14ac:dyDescent="0.25">
      <c r="A333" s="103" t="s">
        <v>8069</v>
      </c>
      <c r="B333" s="104" t="s">
        <v>8068</v>
      </c>
      <c r="C333" s="105"/>
      <c r="D333" s="106"/>
      <c r="E333" s="107"/>
      <c r="F333" s="107"/>
      <c r="G333" s="107"/>
    </row>
    <row r="334" spans="1:7" x14ac:dyDescent="0.2">
      <c r="A334" s="108" t="s">
        <v>8067</v>
      </c>
      <c r="B334" s="108"/>
      <c r="C334" s="109" t="s">
        <v>8066</v>
      </c>
      <c r="D334" s="108" t="s">
        <v>32</v>
      </c>
      <c r="E334" s="110">
        <v>0</v>
      </c>
      <c r="F334" s="110">
        <v>7.49</v>
      </c>
      <c r="G334" s="110">
        <v>7.49</v>
      </c>
    </row>
    <row r="335" spans="1:7" x14ac:dyDescent="0.2">
      <c r="A335" s="108" t="s">
        <v>8065</v>
      </c>
      <c r="B335" s="108"/>
      <c r="C335" s="109" t="s">
        <v>8064</v>
      </c>
      <c r="D335" s="108" t="s">
        <v>32</v>
      </c>
      <c r="E335" s="110">
        <v>0</v>
      </c>
      <c r="F335" s="110">
        <v>2.99</v>
      </c>
      <c r="G335" s="110">
        <v>2.99</v>
      </c>
    </row>
    <row r="336" spans="1:7" x14ac:dyDescent="0.2">
      <c r="A336" s="108" t="s">
        <v>8063</v>
      </c>
      <c r="B336" s="108"/>
      <c r="C336" s="109" t="s">
        <v>8062</v>
      </c>
      <c r="D336" s="108" t="s">
        <v>32</v>
      </c>
      <c r="E336" s="110">
        <v>0</v>
      </c>
      <c r="F336" s="110">
        <v>1.5</v>
      </c>
      <c r="G336" s="110">
        <v>1.5</v>
      </c>
    </row>
    <row r="337" spans="1:7" x14ac:dyDescent="0.2">
      <c r="A337" s="108" t="s">
        <v>8061</v>
      </c>
      <c r="B337" s="108"/>
      <c r="C337" s="109" t="s">
        <v>8060</v>
      </c>
      <c r="D337" s="108" t="s">
        <v>32</v>
      </c>
      <c r="E337" s="110">
        <v>0</v>
      </c>
      <c r="F337" s="110">
        <v>12.17</v>
      </c>
      <c r="G337" s="110">
        <v>12.17</v>
      </c>
    </row>
    <row r="338" spans="1:7" ht="15" x14ac:dyDescent="0.25">
      <c r="A338" s="103" t="s">
        <v>8059</v>
      </c>
      <c r="B338" s="104" t="s">
        <v>8058</v>
      </c>
      <c r="C338" s="105"/>
      <c r="D338" s="106"/>
      <c r="E338" s="107"/>
      <c r="F338" s="107"/>
      <c r="G338" s="107"/>
    </row>
    <row r="339" spans="1:7" x14ac:dyDescent="0.2">
      <c r="A339" s="108" t="s">
        <v>8057</v>
      </c>
      <c r="B339" s="108"/>
      <c r="C339" s="109" t="s">
        <v>8056</v>
      </c>
      <c r="D339" s="108" t="s">
        <v>32</v>
      </c>
      <c r="E339" s="110">
        <v>0</v>
      </c>
      <c r="F339" s="110">
        <v>28.35</v>
      </c>
      <c r="G339" s="110">
        <v>28.35</v>
      </c>
    </row>
    <row r="340" spans="1:7" x14ac:dyDescent="0.2">
      <c r="A340" s="108" t="s">
        <v>8055</v>
      </c>
      <c r="B340" s="108"/>
      <c r="C340" s="109" t="s">
        <v>8054</v>
      </c>
      <c r="D340" s="108" t="s">
        <v>1</v>
      </c>
      <c r="E340" s="110">
        <v>0</v>
      </c>
      <c r="F340" s="110">
        <v>39.26</v>
      </c>
      <c r="G340" s="110">
        <v>39.26</v>
      </c>
    </row>
    <row r="341" spans="1:7" x14ac:dyDescent="0.2">
      <c r="A341" s="108" t="s">
        <v>8053</v>
      </c>
      <c r="B341" s="108"/>
      <c r="C341" s="109" t="s">
        <v>8052</v>
      </c>
      <c r="D341" s="108" t="s">
        <v>32</v>
      </c>
      <c r="E341" s="110">
        <v>0</v>
      </c>
      <c r="F341" s="110">
        <v>9.2200000000000006</v>
      </c>
      <c r="G341" s="110">
        <v>9.2200000000000006</v>
      </c>
    </row>
    <row r="342" spans="1:7" x14ac:dyDescent="0.2">
      <c r="A342" s="108" t="s">
        <v>8051</v>
      </c>
      <c r="B342" s="108"/>
      <c r="C342" s="109" t="s">
        <v>8050</v>
      </c>
      <c r="D342" s="108" t="s">
        <v>32</v>
      </c>
      <c r="E342" s="110">
        <v>0</v>
      </c>
      <c r="F342" s="110">
        <v>3.84</v>
      </c>
      <c r="G342" s="110">
        <v>3.84</v>
      </c>
    </row>
    <row r="343" spans="1:7" x14ac:dyDescent="0.2">
      <c r="A343" s="108" t="s">
        <v>8049</v>
      </c>
      <c r="B343" s="108"/>
      <c r="C343" s="109" t="s">
        <v>8048</v>
      </c>
      <c r="D343" s="108" t="s">
        <v>32</v>
      </c>
      <c r="E343" s="110">
        <v>0</v>
      </c>
      <c r="F343" s="110">
        <v>36.03</v>
      </c>
      <c r="G343" s="110">
        <v>36.03</v>
      </c>
    </row>
    <row r="344" spans="1:7" x14ac:dyDescent="0.2">
      <c r="A344" s="108" t="s">
        <v>8047</v>
      </c>
      <c r="B344" s="108"/>
      <c r="C344" s="109" t="s">
        <v>8046</v>
      </c>
      <c r="D344" s="108" t="s">
        <v>32</v>
      </c>
      <c r="E344" s="110">
        <v>0</v>
      </c>
      <c r="F344" s="110">
        <v>20.79</v>
      </c>
      <c r="G344" s="110">
        <v>20.79</v>
      </c>
    </row>
    <row r="345" spans="1:7" x14ac:dyDescent="0.2">
      <c r="A345" s="108" t="s">
        <v>8045</v>
      </c>
      <c r="B345" s="108"/>
      <c r="C345" s="109" t="s">
        <v>8044</v>
      </c>
      <c r="D345" s="108" t="s">
        <v>32</v>
      </c>
      <c r="E345" s="110">
        <v>0</v>
      </c>
      <c r="F345" s="110">
        <v>20.79</v>
      </c>
      <c r="G345" s="110">
        <v>20.79</v>
      </c>
    </row>
    <row r="346" spans="1:7" x14ac:dyDescent="0.2">
      <c r="A346" s="108" t="s">
        <v>8043</v>
      </c>
      <c r="B346" s="108"/>
      <c r="C346" s="109" t="s">
        <v>8042</v>
      </c>
      <c r="D346" s="108" t="s">
        <v>32</v>
      </c>
      <c r="E346" s="110">
        <v>0</v>
      </c>
      <c r="F346" s="110">
        <v>4.92</v>
      </c>
      <c r="G346" s="110">
        <v>4.92</v>
      </c>
    </row>
    <row r="347" spans="1:7" x14ac:dyDescent="0.2">
      <c r="A347" s="108" t="s">
        <v>8041</v>
      </c>
      <c r="B347" s="108"/>
      <c r="C347" s="109" t="s">
        <v>8040</v>
      </c>
      <c r="D347" s="108" t="s">
        <v>32</v>
      </c>
      <c r="E347" s="110">
        <v>0</v>
      </c>
      <c r="F347" s="110">
        <v>7.56</v>
      </c>
      <c r="G347" s="110">
        <v>7.56</v>
      </c>
    </row>
    <row r="348" spans="1:7" x14ac:dyDescent="0.2">
      <c r="A348" s="108" t="s">
        <v>8039</v>
      </c>
      <c r="B348" s="108"/>
      <c r="C348" s="109" t="s">
        <v>8038</v>
      </c>
      <c r="D348" s="108" t="s">
        <v>32</v>
      </c>
      <c r="E348" s="110">
        <v>0</v>
      </c>
      <c r="F348" s="110">
        <v>14.37</v>
      </c>
      <c r="G348" s="110">
        <v>14.37</v>
      </c>
    </row>
    <row r="349" spans="1:7" ht="15" x14ac:dyDescent="0.25">
      <c r="A349" s="103" t="s">
        <v>8037</v>
      </c>
      <c r="B349" s="104" t="s">
        <v>8036</v>
      </c>
      <c r="C349" s="105"/>
      <c r="D349" s="106"/>
      <c r="E349" s="107"/>
      <c r="F349" s="107"/>
      <c r="G349" s="107"/>
    </row>
    <row r="350" spans="1:7" x14ac:dyDescent="0.2">
      <c r="A350" s="108" t="s">
        <v>8035</v>
      </c>
      <c r="B350" s="108"/>
      <c r="C350" s="109" t="s">
        <v>8034</v>
      </c>
      <c r="D350" s="108" t="s">
        <v>32</v>
      </c>
      <c r="E350" s="110">
        <v>0</v>
      </c>
      <c r="F350" s="110">
        <v>57.34</v>
      </c>
      <c r="G350" s="110">
        <v>57.34</v>
      </c>
    </row>
    <row r="351" spans="1:7" x14ac:dyDescent="0.2">
      <c r="A351" s="108" t="s">
        <v>8033</v>
      </c>
      <c r="B351" s="108"/>
      <c r="C351" s="109" t="s">
        <v>8032</v>
      </c>
      <c r="D351" s="108" t="s">
        <v>32</v>
      </c>
      <c r="E351" s="110">
        <v>0</v>
      </c>
      <c r="F351" s="110">
        <v>44.59</v>
      </c>
      <c r="G351" s="110">
        <v>44.59</v>
      </c>
    </row>
    <row r="352" spans="1:7" ht="15" x14ac:dyDescent="0.25">
      <c r="A352" s="103" t="s">
        <v>8031</v>
      </c>
      <c r="B352" s="104" t="s">
        <v>8030</v>
      </c>
      <c r="C352" s="105"/>
      <c r="D352" s="106"/>
      <c r="E352" s="107"/>
      <c r="F352" s="107"/>
      <c r="G352" s="107"/>
    </row>
    <row r="353" spans="1:7" x14ac:dyDescent="0.2">
      <c r="A353" s="108" t="s">
        <v>8029</v>
      </c>
      <c r="B353" s="108"/>
      <c r="C353" s="109" t="s">
        <v>8028</v>
      </c>
      <c r="D353" s="108" t="s">
        <v>1</v>
      </c>
      <c r="E353" s="110">
        <v>0</v>
      </c>
      <c r="F353" s="110">
        <v>3.8</v>
      </c>
      <c r="G353" s="110">
        <v>3.8</v>
      </c>
    </row>
    <row r="354" spans="1:7" x14ac:dyDescent="0.2">
      <c r="A354" s="108" t="s">
        <v>8027</v>
      </c>
      <c r="B354" s="108"/>
      <c r="C354" s="109" t="s">
        <v>8026</v>
      </c>
      <c r="D354" s="108" t="s">
        <v>1</v>
      </c>
      <c r="E354" s="110">
        <v>0</v>
      </c>
      <c r="F354" s="110">
        <v>0.63</v>
      </c>
      <c r="G354" s="110">
        <v>0.63</v>
      </c>
    </row>
    <row r="355" spans="1:7" ht="15" x14ac:dyDescent="0.25">
      <c r="A355" s="103" t="s">
        <v>8025</v>
      </c>
      <c r="B355" s="104" t="s">
        <v>8024</v>
      </c>
      <c r="C355" s="105"/>
      <c r="D355" s="106"/>
      <c r="E355" s="107"/>
      <c r="F355" s="107"/>
      <c r="G355" s="107"/>
    </row>
    <row r="356" spans="1:7" x14ac:dyDescent="0.2">
      <c r="A356" s="108" t="s">
        <v>8023</v>
      </c>
      <c r="B356" s="108"/>
      <c r="C356" s="109" t="s">
        <v>8022</v>
      </c>
      <c r="D356" s="108" t="s">
        <v>1</v>
      </c>
      <c r="E356" s="110">
        <v>0</v>
      </c>
      <c r="F356" s="110">
        <v>9.18</v>
      </c>
      <c r="G356" s="110">
        <v>9.18</v>
      </c>
    </row>
    <row r="357" spans="1:7" x14ac:dyDescent="0.2">
      <c r="A357" s="108" t="s">
        <v>8021</v>
      </c>
      <c r="B357" s="108"/>
      <c r="C357" s="109" t="s">
        <v>8020</v>
      </c>
      <c r="D357" s="108" t="s">
        <v>1</v>
      </c>
      <c r="E357" s="110">
        <v>0</v>
      </c>
      <c r="F357" s="110">
        <v>28.04</v>
      </c>
      <c r="G357" s="110">
        <v>28.04</v>
      </c>
    </row>
    <row r="358" spans="1:7" ht="15" x14ac:dyDescent="0.25">
      <c r="A358" s="103" t="s">
        <v>8019</v>
      </c>
      <c r="B358" s="104" t="s">
        <v>8018</v>
      </c>
      <c r="C358" s="105"/>
      <c r="D358" s="106"/>
      <c r="E358" s="107"/>
      <c r="F358" s="107"/>
      <c r="G358" s="107"/>
    </row>
    <row r="359" spans="1:7" x14ac:dyDescent="0.2">
      <c r="A359" s="108" t="s">
        <v>8017</v>
      </c>
      <c r="B359" s="108"/>
      <c r="C359" s="109" t="s">
        <v>8016</v>
      </c>
      <c r="D359" s="108" t="s">
        <v>32</v>
      </c>
      <c r="E359" s="110">
        <v>0</v>
      </c>
      <c r="F359" s="110">
        <v>11.89</v>
      </c>
      <c r="G359" s="110">
        <v>11.89</v>
      </c>
    </row>
    <row r="360" spans="1:7" x14ac:dyDescent="0.2">
      <c r="A360" s="108" t="s">
        <v>8015</v>
      </c>
      <c r="B360" s="108"/>
      <c r="C360" s="109" t="s">
        <v>8014</v>
      </c>
      <c r="D360" s="108" t="s">
        <v>32</v>
      </c>
      <c r="E360" s="110">
        <v>0</v>
      </c>
      <c r="F360" s="110">
        <v>44.59</v>
      </c>
      <c r="G360" s="110">
        <v>44.59</v>
      </c>
    </row>
    <row r="361" spans="1:7" x14ac:dyDescent="0.2">
      <c r="A361" s="108" t="s">
        <v>8013</v>
      </c>
      <c r="B361" s="108"/>
      <c r="C361" s="109" t="s">
        <v>8012</v>
      </c>
      <c r="D361" s="108" t="s">
        <v>32</v>
      </c>
      <c r="E361" s="110">
        <v>0</v>
      </c>
      <c r="F361" s="110">
        <v>14.87</v>
      </c>
      <c r="G361" s="110">
        <v>14.87</v>
      </c>
    </row>
    <row r="362" spans="1:7" x14ac:dyDescent="0.2">
      <c r="A362" s="108" t="s">
        <v>8011</v>
      </c>
      <c r="B362" s="108"/>
      <c r="C362" s="109" t="s">
        <v>8010</v>
      </c>
      <c r="D362" s="108" t="s">
        <v>33</v>
      </c>
      <c r="E362" s="110">
        <v>0</v>
      </c>
      <c r="F362" s="110">
        <v>11.89</v>
      </c>
      <c r="G362" s="110">
        <v>11.89</v>
      </c>
    </row>
    <row r="363" spans="1:7" x14ac:dyDescent="0.2">
      <c r="A363" s="108" t="s">
        <v>8009</v>
      </c>
      <c r="B363" s="108"/>
      <c r="C363" s="109" t="s">
        <v>8008</v>
      </c>
      <c r="D363" s="108" t="s">
        <v>32</v>
      </c>
      <c r="E363" s="110">
        <v>0</v>
      </c>
      <c r="F363" s="110">
        <v>4.47</v>
      </c>
      <c r="G363" s="110">
        <v>4.47</v>
      </c>
    </row>
    <row r="364" spans="1:7" x14ac:dyDescent="0.2">
      <c r="A364" s="108" t="s">
        <v>8007</v>
      </c>
      <c r="B364" s="108"/>
      <c r="C364" s="109" t="s">
        <v>8006</v>
      </c>
      <c r="D364" s="108" t="s">
        <v>32</v>
      </c>
      <c r="E364" s="110">
        <v>0</v>
      </c>
      <c r="F364" s="110">
        <v>4.47</v>
      </c>
      <c r="G364" s="110">
        <v>4.47</v>
      </c>
    </row>
    <row r="365" spans="1:7" x14ac:dyDescent="0.2">
      <c r="A365" s="108" t="s">
        <v>8005</v>
      </c>
      <c r="B365" s="108"/>
      <c r="C365" s="109" t="s">
        <v>8004</v>
      </c>
      <c r="D365" s="108" t="s">
        <v>32</v>
      </c>
      <c r="E365" s="110">
        <v>0</v>
      </c>
      <c r="F365" s="110">
        <v>29.72</v>
      </c>
      <c r="G365" s="110">
        <v>29.72</v>
      </c>
    </row>
    <row r="366" spans="1:7" x14ac:dyDescent="0.2">
      <c r="A366" s="108" t="s">
        <v>8003</v>
      </c>
      <c r="B366" s="108"/>
      <c r="C366" s="109" t="s">
        <v>8002</v>
      </c>
      <c r="D366" s="108" t="s">
        <v>32</v>
      </c>
      <c r="E366" s="110">
        <v>0</v>
      </c>
      <c r="F366" s="110">
        <v>14.87</v>
      </c>
      <c r="G366" s="110">
        <v>14.87</v>
      </c>
    </row>
    <row r="367" spans="1:7" x14ac:dyDescent="0.2">
      <c r="A367" s="108" t="s">
        <v>8001</v>
      </c>
      <c r="B367" s="108"/>
      <c r="C367" s="109" t="s">
        <v>8000</v>
      </c>
      <c r="D367" s="108" t="s">
        <v>32</v>
      </c>
      <c r="E367" s="110">
        <v>0</v>
      </c>
      <c r="F367" s="110">
        <v>13.37</v>
      </c>
      <c r="G367" s="110">
        <v>13.37</v>
      </c>
    </row>
    <row r="368" spans="1:7" x14ac:dyDescent="0.2">
      <c r="A368" s="108" t="s">
        <v>7999</v>
      </c>
      <c r="B368" s="108"/>
      <c r="C368" s="109" t="s">
        <v>7998</v>
      </c>
      <c r="D368" s="108" t="s">
        <v>32</v>
      </c>
      <c r="E368" s="110">
        <v>0</v>
      </c>
      <c r="F368" s="110">
        <v>11.89</v>
      </c>
      <c r="G368" s="110">
        <v>11.89</v>
      </c>
    </row>
    <row r="369" spans="1:7" x14ac:dyDescent="0.2">
      <c r="A369" s="108" t="s">
        <v>7997</v>
      </c>
      <c r="B369" s="108"/>
      <c r="C369" s="109" t="s">
        <v>7996</v>
      </c>
      <c r="D369" s="108" t="s">
        <v>32</v>
      </c>
      <c r="E369" s="110">
        <v>0</v>
      </c>
      <c r="F369" s="110">
        <v>11.89</v>
      </c>
      <c r="G369" s="110">
        <v>11.89</v>
      </c>
    </row>
    <row r="370" spans="1:7" x14ac:dyDescent="0.2">
      <c r="A370" s="108" t="s">
        <v>7995</v>
      </c>
      <c r="B370" s="108"/>
      <c r="C370" s="109" t="s">
        <v>7994</v>
      </c>
      <c r="D370" s="108" t="s">
        <v>32</v>
      </c>
      <c r="E370" s="110">
        <v>0</v>
      </c>
      <c r="F370" s="110">
        <v>8.92</v>
      </c>
      <c r="G370" s="110">
        <v>8.92</v>
      </c>
    </row>
    <row r="371" spans="1:7" ht="15" x14ac:dyDescent="0.25">
      <c r="A371" s="103" t="s">
        <v>7993</v>
      </c>
      <c r="B371" s="104" t="s">
        <v>7992</v>
      </c>
      <c r="C371" s="105"/>
      <c r="D371" s="106"/>
      <c r="E371" s="107"/>
      <c r="F371" s="107"/>
      <c r="G371" s="107"/>
    </row>
    <row r="372" spans="1:7" x14ac:dyDescent="0.2">
      <c r="A372" s="108" t="s">
        <v>7991</v>
      </c>
      <c r="B372" s="108"/>
      <c r="C372" s="109" t="s">
        <v>7990</v>
      </c>
      <c r="D372" s="108" t="s">
        <v>32</v>
      </c>
      <c r="E372" s="110">
        <v>0</v>
      </c>
      <c r="F372" s="110">
        <v>7.43</v>
      </c>
      <c r="G372" s="110">
        <v>7.43</v>
      </c>
    </row>
    <row r="373" spans="1:7" x14ac:dyDescent="0.2">
      <c r="A373" s="108" t="s">
        <v>7989</v>
      </c>
      <c r="B373" s="108"/>
      <c r="C373" s="109" t="s">
        <v>7988</v>
      </c>
      <c r="D373" s="108" t="s">
        <v>33</v>
      </c>
      <c r="E373" s="110">
        <v>0</v>
      </c>
      <c r="F373" s="110">
        <v>10.4</v>
      </c>
      <c r="G373" s="110">
        <v>10.4</v>
      </c>
    </row>
    <row r="374" spans="1:7" x14ac:dyDescent="0.2">
      <c r="A374" s="108" t="s">
        <v>7987</v>
      </c>
      <c r="B374" s="108"/>
      <c r="C374" s="109" t="s">
        <v>7986</v>
      </c>
      <c r="D374" s="108" t="s">
        <v>32</v>
      </c>
      <c r="E374" s="110">
        <v>0</v>
      </c>
      <c r="F374" s="110">
        <v>148.6</v>
      </c>
      <c r="G374" s="110">
        <v>148.6</v>
      </c>
    </row>
    <row r="375" spans="1:7" x14ac:dyDescent="0.2">
      <c r="A375" s="108" t="s">
        <v>7985</v>
      </c>
      <c r="B375" s="108"/>
      <c r="C375" s="109" t="s">
        <v>7984</v>
      </c>
      <c r="D375" s="108" t="s">
        <v>32</v>
      </c>
      <c r="E375" s="110">
        <v>0</v>
      </c>
      <c r="F375" s="110">
        <v>118.88</v>
      </c>
      <c r="G375" s="110">
        <v>118.88</v>
      </c>
    </row>
    <row r="376" spans="1:7" x14ac:dyDescent="0.2">
      <c r="A376" s="108" t="s">
        <v>7983</v>
      </c>
      <c r="B376" s="108"/>
      <c r="C376" s="109" t="s">
        <v>7982</v>
      </c>
      <c r="D376" s="108" t="s">
        <v>32</v>
      </c>
      <c r="E376" s="110">
        <v>0</v>
      </c>
      <c r="F376" s="110">
        <v>59.44</v>
      </c>
      <c r="G376" s="110">
        <v>59.44</v>
      </c>
    </row>
    <row r="377" spans="1:7" x14ac:dyDescent="0.2">
      <c r="A377" s="108" t="s">
        <v>7981</v>
      </c>
      <c r="B377" s="108"/>
      <c r="C377" s="109" t="s">
        <v>7980</v>
      </c>
      <c r="D377" s="108" t="s">
        <v>32</v>
      </c>
      <c r="E377" s="110">
        <v>0</v>
      </c>
      <c r="F377" s="110">
        <v>33.299999999999997</v>
      </c>
      <c r="G377" s="110">
        <v>33.299999999999997</v>
      </c>
    </row>
    <row r="378" spans="1:7" x14ac:dyDescent="0.2">
      <c r="A378" s="108" t="s">
        <v>7979</v>
      </c>
      <c r="B378" s="108"/>
      <c r="C378" s="109" t="s">
        <v>7978</v>
      </c>
      <c r="D378" s="108" t="s">
        <v>32</v>
      </c>
      <c r="E378" s="110">
        <v>0</v>
      </c>
      <c r="F378" s="110">
        <v>4.3600000000000003</v>
      </c>
      <c r="G378" s="110">
        <v>4.3600000000000003</v>
      </c>
    </row>
    <row r="379" spans="1:7" x14ac:dyDescent="0.2">
      <c r="A379" s="108" t="s">
        <v>7977</v>
      </c>
      <c r="B379" s="108"/>
      <c r="C379" s="109" t="s">
        <v>7976</v>
      </c>
      <c r="D379" s="108" t="s">
        <v>32</v>
      </c>
      <c r="E379" s="110">
        <v>0</v>
      </c>
      <c r="F379" s="110">
        <v>5.23</v>
      </c>
      <c r="G379" s="110">
        <v>5.23</v>
      </c>
    </row>
    <row r="380" spans="1:7" x14ac:dyDescent="0.2">
      <c r="A380" s="108" t="s">
        <v>7975</v>
      </c>
      <c r="B380" s="108"/>
      <c r="C380" s="109" t="s">
        <v>7974</v>
      </c>
      <c r="D380" s="108" t="s">
        <v>32</v>
      </c>
      <c r="E380" s="110">
        <v>0</v>
      </c>
      <c r="F380" s="110">
        <v>33.299999999999997</v>
      </c>
      <c r="G380" s="110">
        <v>33.299999999999997</v>
      </c>
    </row>
    <row r="381" spans="1:7" x14ac:dyDescent="0.2">
      <c r="A381" s="108" t="s">
        <v>7973</v>
      </c>
      <c r="B381" s="108"/>
      <c r="C381" s="109" t="s">
        <v>7972</v>
      </c>
      <c r="D381" s="108" t="s">
        <v>33</v>
      </c>
      <c r="E381" s="110">
        <v>0</v>
      </c>
      <c r="F381" s="110">
        <v>7.43</v>
      </c>
      <c r="G381" s="110">
        <v>7.43</v>
      </c>
    </row>
    <row r="382" spans="1:7" x14ac:dyDescent="0.2">
      <c r="A382" s="108" t="s">
        <v>7971</v>
      </c>
      <c r="B382" s="108"/>
      <c r="C382" s="109" t="s">
        <v>7970</v>
      </c>
      <c r="D382" s="108" t="s">
        <v>32</v>
      </c>
      <c r="E382" s="110">
        <v>0</v>
      </c>
      <c r="F382" s="110">
        <v>14.87</v>
      </c>
      <c r="G382" s="110">
        <v>14.87</v>
      </c>
    </row>
    <row r="383" spans="1:7" x14ac:dyDescent="0.2">
      <c r="A383" s="108" t="s">
        <v>7969</v>
      </c>
      <c r="B383" s="108"/>
      <c r="C383" s="109" t="s">
        <v>7968</v>
      </c>
      <c r="D383" s="108" t="s">
        <v>32</v>
      </c>
      <c r="E383" s="110">
        <v>0</v>
      </c>
      <c r="F383" s="110">
        <v>11.89</v>
      </c>
      <c r="G383" s="110">
        <v>11.89</v>
      </c>
    </row>
    <row r="384" spans="1:7" x14ac:dyDescent="0.2">
      <c r="A384" s="108" t="s">
        <v>7967</v>
      </c>
      <c r="B384" s="108"/>
      <c r="C384" s="109" t="s">
        <v>7966</v>
      </c>
      <c r="D384" s="108" t="s">
        <v>32</v>
      </c>
      <c r="E384" s="110">
        <v>0</v>
      </c>
      <c r="F384" s="110">
        <v>17.829999999999998</v>
      </c>
      <c r="G384" s="110">
        <v>17.829999999999998</v>
      </c>
    </row>
    <row r="385" spans="1:7" x14ac:dyDescent="0.2">
      <c r="A385" s="108" t="s">
        <v>7965</v>
      </c>
      <c r="B385" s="108"/>
      <c r="C385" s="109" t="s">
        <v>7964</v>
      </c>
      <c r="D385" s="108" t="s">
        <v>32</v>
      </c>
      <c r="E385" s="110">
        <v>0</v>
      </c>
      <c r="F385" s="110">
        <v>14.87</v>
      </c>
      <c r="G385" s="110">
        <v>14.87</v>
      </c>
    </row>
    <row r="386" spans="1:7" x14ac:dyDescent="0.2">
      <c r="A386" s="108" t="s">
        <v>7963</v>
      </c>
      <c r="B386" s="108"/>
      <c r="C386" s="109" t="s">
        <v>7962</v>
      </c>
      <c r="D386" s="108" t="s">
        <v>32</v>
      </c>
      <c r="E386" s="110">
        <v>0</v>
      </c>
      <c r="F386" s="110">
        <v>29.72</v>
      </c>
      <c r="G386" s="110">
        <v>29.72</v>
      </c>
    </row>
    <row r="387" spans="1:7" x14ac:dyDescent="0.2">
      <c r="A387" s="108" t="s">
        <v>7961</v>
      </c>
      <c r="B387" s="108"/>
      <c r="C387" s="109" t="s">
        <v>7960</v>
      </c>
      <c r="D387" s="108" t="s">
        <v>32</v>
      </c>
      <c r="E387" s="110">
        <v>0</v>
      </c>
      <c r="F387" s="110">
        <v>44.59</v>
      </c>
      <c r="G387" s="110">
        <v>44.59</v>
      </c>
    </row>
    <row r="388" spans="1:7" x14ac:dyDescent="0.2">
      <c r="A388" s="108" t="s">
        <v>7959</v>
      </c>
      <c r="B388" s="108"/>
      <c r="C388" s="109" t="s">
        <v>7958</v>
      </c>
      <c r="D388" s="108" t="s">
        <v>32</v>
      </c>
      <c r="E388" s="110">
        <v>0</v>
      </c>
      <c r="F388" s="110">
        <v>84.02</v>
      </c>
      <c r="G388" s="110">
        <v>84.02</v>
      </c>
    </row>
    <row r="389" spans="1:7" x14ac:dyDescent="0.2">
      <c r="A389" s="108" t="s">
        <v>7957</v>
      </c>
      <c r="B389" s="108"/>
      <c r="C389" s="109" t="s">
        <v>7956</v>
      </c>
      <c r="D389" s="108" t="s">
        <v>32</v>
      </c>
      <c r="E389" s="110">
        <v>0</v>
      </c>
      <c r="F389" s="110">
        <v>22.3</v>
      </c>
      <c r="G389" s="110">
        <v>22.3</v>
      </c>
    </row>
    <row r="390" spans="1:7" x14ac:dyDescent="0.2">
      <c r="A390" s="108" t="s">
        <v>7955</v>
      </c>
      <c r="B390" s="108"/>
      <c r="C390" s="109" t="s">
        <v>7954</v>
      </c>
      <c r="D390" s="108" t="s">
        <v>32</v>
      </c>
      <c r="E390" s="110">
        <v>0</v>
      </c>
      <c r="F390" s="110">
        <v>6.15</v>
      </c>
      <c r="G390" s="110">
        <v>6.15</v>
      </c>
    </row>
    <row r="391" spans="1:7" x14ac:dyDescent="0.2">
      <c r="A391" s="108" t="s">
        <v>7953</v>
      </c>
      <c r="B391" s="108"/>
      <c r="C391" s="109" t="s">
        <v>7952</v>
      </c>
      <c r="D391" s="108" t="s">
        <v>32</v>
      </c>
      <c r="E391" s="110">
        <v>0</v>
      </c>
      <c r="F391" s="110">
        <v>11.79</v>
      </c>
      <c r="G391" s="110">
        <v>11.79</v>
      </c>
    </row>
    <row r="392" spans="1:7" x14ac:dyDescent="0.2">
      <c r="A392" s="108" t="s">
        <v>7951</v>
      </c>
      <c r="B392" s="108"/>
      <c r="C392" s="109" t="s">
        <v>7950</v>
      </c>
      <c r="D392" s="108" t="s">
        <v>33</v>
      </c>
      <c r="E392" s="110">
        <v>0</v>
      </c>
      <c r="F392" s="110">
        <v>3.57</v>
      </c>
      <c r="G392" s="110">
        <v>3.57</v>
      </c>
    </row>
    <row r="393" spans="1:7" x14ac:dyDescent="0.2">
      <c r="A393" s="108" t="s">
        <v>7949</v>
      </c>
      <c r="B393" s="108"/>
      <c r="C393" s="109" t="s">
        <v>7948</v>
      </c>
      <c r="D393" s="108" t="s">
        <v>33</v>
      </c>
      <c r="E393" s="110">
        <v>0</v>
      </c>
      <c r="F393" s="110">
        <v>1.77</v>
      </c>
      <c r="G393" s="110">
        <v>1.77</v>
      </c>
    </row>
    <row r="394" spans="1:7" x14ac:dyDescent="0.2">
      <c r="A394" s="108" t="s">
        <v>7947</v>
      </c>
      <c r="B394" s="108"/>
      <c r="C394" s="109" t="s">
        <v>7946</v>
      </c>
      <c r="D394" s="108" t="s">
        <v>33</v>
      </c>
      <c r="E394" s="110">
        <v>0</v>
      </c>
      <c r="F394" s="110">
        <v>2.98</v>
      </c>
      <c r="G394" s="110">
        <v>2.98</v>
      </c>
    </row>
    <row r="395" spans="1:7" x14ac:dyDescent="0.2">
      <c r="A395" s="108" t="s">
        <v>7945</v>
      </c>
      <c r="B395" s="108"/>
      <c r="C395" s="109" t="s">
        <v>7944</v>
      </c>
      <c r="D395" s="108" t="s">
        <v>33</v>
      </c>
      <c r="E395" s="110">
        <v>0</v>
      </c>
      <c r="F395" s="110">
        <v>1.48</v>
      </c>
      <c r="G395" s="110">
        <v>1.48</v>
      </c>
    </row>
    <row r="396" spans="1:7" x14ac:dyDescent="0.2">
      <c r="A396" s="108" t="s">
        <v>7943</v>
      </c>
      <c r="B396" s="108"/>
      <c r="C396" s="109" t="s">
        <v>7942</v>
      </c>
      <c r="D396" s="108" t="s">
        <v>33</v>
      </c>
      <c r="E396" s="110">
        <v>0</v>
      </c>
      <c r="F396" s="110">
        <v>21.01</v>
      </c>
      <c r="G396" s="110">
        <v>21.01</v>
      </c>
    </row>
    <row r="397" spans="1:7" x14ac:dyDescent="0.2">
      <c r="A397" s="108" t="s">
        <v>7941</v>
      </c>
      <c r="B397" s="108"/>
      <c r="C397" s="109" t="s">
        <v>7940</v>
      </c>
      <c r="D397" s="108" t="s">
        <v>33</v>
      </c>
      <c r="E397" s="110">
        <v>0</v>
      </c>
      <c r="F397" s="110">
        <v>5.95</v>
      </c>
      <c r="G397" s="110">
        <v>5.95</v>
      </c>
    </row>
    <row r="398" spans="1:7" x14ac:dyDescent="0.2">
      <c r="A398" s="108" t="s">
        <v>7939</v>
      </c>
      <c r="B398" s="108"/>
      <c r="C398" s="109" t="s">
        <v>7938</v>
      </c>
      <c r="D398" s="108" t="s">
        <v>32</v>
      </c>
      <c r="E398" s="110">
        <v>0</v>
      </c>
      <c r="F398" s="110">
        <v>29.72</v>
      </c>
      <c r="G398" s="110">
        <v>29.72</v>
      </c>
    </row>
    <row r="399" spans="1:7" x14ac:dyDescent="0.2">
      <c r="A399" s="108" t="s">
        <v>7937</v>
      </c>
      <c r="B399" s="108"/>
      <c r="C399" s="109" t="s">
        <v>7936</v>
      </c>
      <c r="D399" s="108" t="s">
        <v>32</v>
      </c>
      <c r="E399" s="110">
        <v>0</v>
      </c>
      <c r="F399" s="110">
        <v>5.95</v>
      </c>
      <c r="G399" s="110">
        <v>5.95</v>
      </c>
    </row>
    <row r="400" spans="1:7" x14ac:dyDescent="0.2">
      <c r="A400" s="108" t="s">
        <v>7935</v>
      </c>
      <c r="B400" s="108"/>
      <c r="C400" s="109" t="s">
        <v>7934</v>
      </c>
      <c r="D400" s="108" t="s">
        <v>32</v>
      </c>
      <c r="E400" s="110">
        <v>0</v>
      </c>
      <c r="F400" s="110">
        <v>44.59</v>
      </c>
      <c r="G400" s="110">
        <v>44.59</v>
      </c>
    </row>
    <row r="401" spans="1:7" x14ac:dyDescent="0.2">
      <c r="A401" s="108" t="s">
        <v>7933</v>
      </c>
      <c r="B401" s="108"/>
      <c r="C401" s="109" t="s">
        <v>7932</v>
      </c>
      <c r="D401" s="108" t="s">
        <v>32</v>
      </c>
      <c r="E401" s="110">
        <v>0</v>
      </c>
      <c r="F401" s="110">
        <v>63.02</v>
      </c>
      <c r="G401" s="110">
        <v>63.02</v>
      </c>
    </row>
    <row r="402" spans="1:7" ht="15" x14ac:dyDescent="0.25">
      <c r="A402" s="103" t="s">
        <v>7931</v>
      </c>
      <c r="B402" s="104" t="s">
        <v>7930</v>
      </c>
      <c r="C402" s="105"/>
      <c r="D402" s="106"/>
      <c r="E402" s="107"/>
      <c r="F402" s="107"/>
      <c r="G402" s="107"/>
    </row>
    <row r="403" spans="1:7" x14ac:dyDescent="0.2">
      <c r="A403" s="108" t="s">
        <v>7929</v>
      </c>
      <c r="B403" s="108"/>
      <c r="C403" s="109" t="s">
        <v>7928</v>
      </c>
      <c r="D403" s="108" t="s">
        <v>32</v>
      </c>
      <c r="E403" s="110">
        <v>0</v>
      </c>
      <c r="F403" s="110">
        <v>124.64</v>
      </c>
      <c r="G403" s="110">
        <v>124.64</v>
      </c>
    </row>
    <row r="404" spans="1:7" x14ac:dyDescent="0.2">
      <c r="A404" s="108" t="s">
        <v>7927</v>
      </c>
      <c r="B404" s="108"/>
      <c r="C404" s="109" t="s">
        <v>7926</v>
      </c>
      <c r="D404" s="108" t="s">
        <v>32</v>
      </c>
      <c r="E404" s="110">
        <v>0</v>
      </c>
      <c r="F404" s="110">
        <v>29.72</v>
      </c>
      <c r="G404" s="110">
        <v>29.72</v>
      </c>
    </row>
    <row r="405" spans="1:7" x14ac:dyDescent="0.2">
      <c r="A405" s="108" t="s">
        <v>7925</v>
      </c>
      <c r="B405" s="108"/>
      <c r="C405" s="109" t="s">
        <v>7924</v>
      </c>
      <c r="D405" s="108" t="s">
        <v>32</v>
      </c>
      <c r="E405" s="110">
        <v>0</v>
      </c>
      <c r="F405" s="110">
        <v>7.43</v>
      </c>
      <c r="G405" s="110">
        <v>7.43</v>
      </c>
    </row>
    <row r="406" spans="1:7" x14ac:dyDescent="0.2">
      <c r="A406" s="108" t="s">
        <v>7923</v>
      </c>
      <c r="B406" s="108"/>
      <c r="C406" s="109" t="s">
        <v>7922</v>
      </c>
      <c r="D406" s="108" t="s">
        <v>1</v>
      </c>
      <c r="E406" s="110">
        <v>0</v>
      </c>
      <c r="F406" s="110">
        <v>29.72</v>
      </c>
      <c r="G406" s="110">
        <v>29.72</v>
      </c>
    </row>
    <row r="407" spans="1:7" x14ac:dyDescent="0.2">
      <c r="A407" s="108" t="s">
        <v>7921</v>
      </c>
      <c r="B407" s="108"/>
      <c r="C407" s="109" t="s">
        <v>7920</v>
      </c>
      <c r="D407" s="108" t="s">
        <v>32</v>
      </c>
      <c r="E407" s="110">
        <v>0</v>
      </c>
      <c r="F407" s="110">
        <v>5.95</v>
      </c>
      <c r="G407" s="110">
        <v>5.95</v>
      </c>
    </row>
    <row r="408" spans="1:7" x14ac:dyDescent="0.2">
      <c r="A408" s="108" t="s">
        <v>7919</v>
      </c>
      <c r="B408" s="108"/>
      <c r="C408" s="109" t="s">
        <v>7918</v>
      </c>
      <c r="D408" s="108" t="s">
        <v>32</v>
      </c>
      <c r="E408" s="110">
        <v>0</v>
      </c>
      <c r="F408" s="110">
        <v>11.89</v>
      </c>
      <c r="G408" s="110">
        <v>11.89</v>
      </c>
    </row>
    <row r="409" spans="1:7" x14ac:dyDescent="0.2">
      <c r="A409" s="108" t="s">
        <v>7917</v>
      </c>
      <c r="B409" s="108"/>
      <c r="C409" s="109" t="s">
        <v>7916</v>
      </c>
      <c r="D409" s="108" t="s">
        <v>32</v>
      </c>
      <c r="E409" s="110">
        <v>0</v>
      </c>
      <c r="F409" s="110">
        <v>2.98</v>
      </c>
      <c r="G409" s="110">
        <v>2.98</v>
      </c>
    </row>
    <row r="410" spans="1:7" x14ac:dyDescent="0.2">
      <c r="A410" s="108" t="s">
        <v>7915</v>
      </c>
      <c r="B410" s="108"/>
      <c r="C410" s="109" t="s">
        <v>7914</v>
      </c>
      <c r="D410" s="108" t="s">
        <v>32</v>
      </c>
      <c r="E410" s="110">
        <v>0</v>
      </c>
      <c r="F410" s="110">
        <v>4.47</v>
      </c>
      <c r="G410" s="110">
        <v>4.47</v>
      </c>
    </row>
    <row r="411" spans="1:7" x14ac:dyDescent="0.2">
      <c r="A411" s="108" t="s">
        <v>7913</v>
      </c>
      <c r="B411" s="108"/>
      <c r="C411" s="109" t="s">
        <v>7912</v>
      </c>
      <c r="D411" s="108" t="s">
        <v>32</v>
      </c>
      <c r="E411" s="110">
        <v>0</v>
      </c>
      <c r="F411" s="110">
        <v>7.43</v>
      </c>
      <c r="G411" s="110">
        <v>7.43</v>
      </c>
    </row>
    <row r="412" spans="1:7" ht="15" x14ac:dyDescent="0.25">
      <c r="A412" s="103" t="s">
        <v>7911</v>
      </c>
      <c r="B412" s="104" t="s">
        <v>7910</v>
      </c>
      <c r="C412" s="105"/>
      <c r="D412" s="106"/>
      <c r="E412" s="107"/>
      <c r="F412" s="107"/>
      <c r="G412" s="107"/>
    </row>
    <row r="413" spans="1:7" ht="25.5" x14ac:dyDescent="0.2">
      <c r="A413" s="108" t="s">
        <v>7909</v>
      </c>
      <c r="B413" s="108"/>
      <c r="C413" s="109" t="s">
        <v>7908</v>
      </c>
      <c r="D413" s="108" t="s">
        <v>32</v>
      </c>
      <c r="E413" s="110">
        <v>0</v>
      </c>
      <c r="F413" s="110">
        <v>21.01</v>
      </c>
      <c r="G413" s="110">
        <v>21.01</v>
      </c>
    </row>
    <row r="414" spans="1:7" x14ac:dyDescent="0.2">
      <c r="A414" s="108" t="s">
        <v>7907</v>
      </c>
      <c r="B414" s="108"/>
      <c r="C414" s="109" t="s">
        <v>7906</v>
      </c>
      <c r="D414" s="108" t="s">
        <v>32</v>
      </c>
      <c r="E414" s="110">
        <v>0</v>
      </c>
      <c r="F414" s="110">
        <v>2.46</v>
      </c>
      <c r="G414" s="110">
        <v>2.46</v>
      </c>
    </row>
    <row r="415" spans="1:7" x14ac:dyDescent="0.2">
      <c r="A415" s="108" t="s">
        <v>7905</v>
      </c>
      <c r="B415" s="108"/>
      <c r="C415" s="109" t="s">
        <v>7904</v>
      </c>
      <c r="D415" s="108" t="s">
        <v>32</v>
      </c>
      <c r="E415" s="110">
        <v>0</v>
      </c>
      <c r="F415" s="110">
        <v>29.72</v>
      </c>
      <c r="G415" s="110">
        <v>29.72</v>
      </c>
    </row>
    <row r="416" spans="1:7" x14ac:dyDescent="0.2">
      <c r="A416" s="108" t="s">
        <v>7903</v>
      </c>
      <c r="B416" s="108"/>
      <c r="C416" s="109" t="s">
        <v>7902</v>
      </c>
      <c r="D416" s="108" t="s">
        <v>32</v>
      </c>
      <c r="E416" s="110">
        <v>0</v>
      </c>
      <c r="F416" s="110">
        <v>14.87</v>
      </c>
      <c r="G416" s="110">
        <v>14.87</v>
      </c>
    </row>
    <row r="417" spans="1:7" x14ac:dyDescent="0.2">
      <c r="A417" s="108" t="s">
        <v>7901</v>
      </c>
      <c r="B417" s="108"/>
      <c r="C417" s="109" t="s">
        <v>7900</v>
      </c>
      <c r="D417" s="108" t="s">
        <v>32</v>
      </c>
      <c r="E417" s="110">
        <v>0</v>
      </c>
      <c r="F417" s="110">
        <v>12.29</v>
      </c>
      <c r="G417" s="110">
        <v>12.29</v>
      </c>
    </row>
    <row r="418" spans="1:7" x14ac:dyDescent="0.2">
      <c r="A418" s="108" t="s">
        <v>7899</v>
      </c>
      <c r="B418" s="108"/>
      <c r="C418" s="109" t="s">
        <v>7898</v>
      </c>
      <c r="D418" s="108" t="s">
        <v>32</v>
      </c>
      <c r="E418" s="110">
        <v>0</v>
      </c>
      <c r="F418" s="110">
        <v>42.01</v>
      </c>
      <c r="G418" s="110">
        <v>42.01</v>
      </c>
    </row>
    <row r="419" spans="1:7" ht="15" x14ac:dyDescent="0.25">
      <c r="A419" s="103" t="s">
        <v>7897</v>
      </c>
      <c r="B419" s="104" t="s">
        <v>7896</v>
      </c>
      <c r="C419" s="105"/>
      <c r="D419" s="106"/>
      <c r="E419" s="107"/>
      <c r="F419" s="107"/>
      <c r="G419" s="107"/>
    </row>
    <row r="420" spans="1:7" x14ac:dyDescent="0.2">
      <c r="A420" s="108" t="s">
        <v>7895</v>
      </c>
      <c r="B420" s="108"/>
      <c r="C420" s="109" t="s">
        <v>7894</v>
      </c>
      <c r="D420" s="108" t="s">
        <v>752</v>
      </c>
      <c r="E420" s="110">
        <v>0</v>
      </c>
      <c r="F420" s="110">
        <v>0.49</v>
      </c>
      <c r="G420" s="110">
        <v>0.49</v>
      </c>
    </row>
    <row r="421" spans="1:7" x14ac:dyDescent="0.2">
      <c r="A421" s="108" t="s">
        <v>7893</v>
      </c>
      <c r="B421" s="108"/>
      <c r="C421" s="109" t="s">
        <v>7892</v>
      </c>
      <c r="D421" s="108" t="s">
        <v>32</v>
      </c>
      <c r="E421" s="110">
        <v>0</v>
      </c>
      <c r="F421" s="110">
        <v>44.59</v>
      </c>
      <c r="G421" s="110">
        <v>44.59</v>
      </c>
    </row>
    <row r="422" spans="1:7" x14ac:dyDescent="0.2">
      <c r="A422" s="108" t="s">
        <v>7891</v>
      </c>
      <c r="B422" s="108"/>
      <c r="C422" s="109" t="s">
        <v>7890</v>
      </c>
      <c r="D422" s="108" t="s">
        <v>32</v>
      </c>
      <c r="E422" s="110">
        <v>0</v>
      </c>
      <c r="F422" s="110">
        <v>59.44</v>
      </c>
      <c r="G422" s="110">
        <v>59.44</v>
      </c>
    </row>
    <row r="423" spans="1:7" x14ac:dyDescent="0.2">
      <c r="A423" s="108" t="s">
        <v>7889</v>
      </c>
      <c r="B423" s="108"/>
      <c r="C423" s="109" t="s">
        <v>7888</v>
      </c>
      <c r="D423" s="108" t="s">
        <v>33</v>
      </c>
      <c r="E423" s="110">
        <v>0</v>
      </c>
      <c r="F423" s="110">
        <v>11.89</v>
      </c>
      <c r="G423" s="110">
        <v>11.89</v>
      </c>
    </row>
    <row r="424" spans="1:7" x14ac:dyDescent="0.2">
      <c r="A424" s="108" t="s">
        <v>7887</v>
      </c>
      <c r="B424" s="108"/>
      <c r="C424" s="109" t="s">
        <v>7886</v>
      </c>
      <c r="D424" s="108" t="s">
        <v>1</v>
      </c>
      <c r="E424" s="110">
        <v>0</v>
      </c>
      <c r="F424" s="110">
        <v>29.72</v>
      </c>
      <c r="G424" s="110">
        <v>29.72</v>
      </c>
    </row>
    <row r="425" spans="1:7" x14ac:dyDescent="0.2">
      <c r="A425" s="108" t="s">
        <v>7885</v>
      </c>
      <c r="B425" s="108"/>
      <c r="C425" s="109" t="s">
        <v>7884</v>
      </c>
      <c r="D425" s="108" t="s">
        <v>32</v>
      </c>
      <c r="E425" s="110">
        <v>64.77</v>
      </c>
      <c r="F425" s="110">
        <v>84.02</v>
      </c>
      <c r="G425" s="110">
        <v>148.79</v>
      </c>
    </row>
    <row r="426" spans="1:7" x14ac:dyDescent="0.2">
      <c r="A426" s="108" t="s">
        <v>7883</v>
      </c>
      <c r="B426" s="108"/>
      <c r="C426" s="109" t="s">
        <v>7882</v>
      </c>
      <c r="D426" s="108" t="s">
        <v>32</v>
      </c>
      <c r="E426" s="110">
        <v>64.77</v>
      </c>
      <c r="F426" s="110">
        <v>84.02</v>
      </c>
      <c r="G426" s="110">
        <v>148.79</v>
      </c>
    </row>
    <row r="427" spans="1:7" x14ac:dyDescent="0.2">
      <c r="A427" s="108" t="s">
        <v>7881</v>
      </c>
      <c r="B427" s="108"/>
      <c r="C427" s="109" t="s">
        <v>7880</v>
      </c>
      <c r="D427" s="108" t="s">
        <v>32</v>
      </c>
      <c r="E427" s="110">
        <v>0</v>
      </c>
      <c r="F427" s="110">
        <v>93.97</v>
      </c>
      <c r="G427" s="110">
        <v>93.97</v>
      </c>
    </row>
    <row r="428" spans="1:7" x14ac:dyDescent="0.2">
      <c r="A428" s="108" t="s">
        <v>7879</v>
      </c>
      <c r="B428" s="108"/>
      <c r="C428" s="109" t="s">
        <v>7878</v>
      </c>
      <c r="D428" s="108" t="s">
        <v>1</v>
      </c>
      <c r="E428" s="110">
        <v>0</v>
      </c>
      <c r="F428" s="110">
        <v>59.44</v>
      </c>
      <c r="G428" s="110">
        <v>59.44</v>
      </c>
    </row>
    <row r="429" spans="1:7" x14ac:dyDescent="0.2">
      <c r="A429" s="108" t="s">
        <v>7877</v>
      </c>
      <c r="B429" s="108"/>
      <c r="C429" s="109" t="s">
        <v>7876</v>
      </c>
      <c r="D429" s="108" t="s">
        <v>32</v>
      </c>
      <c r="E429" s="110">
        <v>0</v>
      </c>
      <c r="F429" s="110">
        <v>10.51</v>
      </c>
      <c r="G429" s="110">
        <v>10.51</v>
      </c>
    </row>
    <row r="430" spans="1:7" x14ac:dyDescent="0.2">
      <c r="A430" s="108" t="s">
        <v>7875</v>
      </c>
      <c r="B430" s="108"/>
      <c r="C430" s="109" t="s">
        <v>7874</v>
      </c>
      <c r="D430" s="108" t="s">
        <v>32</v>
      </c>
      <c r="E430" s="110">
        <v>0</v>
      </c>
      <c r="F430" s="110">
        <v>59.44</v>
      </c>
      <c r="G430" s="110">
        <v>59.44</v>
      </c>
    </row>
    <row r="431" spans="1:7" x14ac:dyDescent="0.2">
      <c r="A431" s="108" t="s">
        <v>7873</v>
      </c>
      <c r="B431" s="108"/>
      <c r="C431" s="109" t="s">
        <v>7872</v>
      </c>
      <c r="D431" s="108" t="s">
        <v>32</v>
      </c>
      <c r="E431" s="110">
        <v>0</v>
      </c>
      <c r="F431" s="110">
        <v>13.94</v>
      </c>
      <c r="G431" s="110">
        <v>13.94</v>
      </c>
    </row>
    <row r="432" spans="1:7" x14ac:dyDescent="0.2">
      <c r="A432" s="108" t="s">
        <v>7871</v>
      </c>
      <c r="B432" s="108"/>
      <c r="C432" s="109" t="s">
        <v>7870</v>
      </c>
      <c r="D432" s="108" t="s">
        <v>32</v>
      </c>
      <c r="E432" s="110">
        <v>0</v>
      </c>
      <c r="F432" s="110">
        <v>2.46</v>
      </c>
      <c r="G432" s="110">
        <v>2.46</v>
      </c>
    </row>
    <row r="433" spans="1:7" x14ac:dyDescent="0.2">
      <c r="A433" s="108" t="s">
        <v>7869</v>
      </c>
      <c r="B433" s="108"/>
      <c r="C433" s="109" t="s">
        <v>7868</v>
      </c>
      <c r="D433" s="108" t="s">
        <v>32</v>
      </c>
      <c r="E433" s="110">
        <v>0</v>
      </c>
      <c r="F433" s="110">
        <v>2.46</v>
      </c>
      <c r="G433" s="110">
        <v>2.46</v>
      </c>
    </row>
    <row r="434" spans="1:7" x14ac:dyDescent="0.2">
      <c r="A434" s="108" t="s">
        <v>7867</v>
      </c>
      <c r="B434" s="108"/>
      <c r="C434" s="109" t="s">
        <v>7866</v>
      </c>
      <c r="D434" s="108" t="s">
        <v>32</v>
      </c>
      <c r="E434" s="110">
        <v>0</v>
      </c>
      <c r="F434" s="110">
        <v>19.66</v>
      </c>
      <c r="G434" s="110">
        <v>19.66</v>
      </c>
    </row>
    <row r="435" spans="1:7" ht="15" x14ac:dyDescent="0.25">
      <c r="A435" s="103" t="s">
        <v>7865</v>
      </c>
      <c r="B435" s="104" t="s">
        <v>7864</v>
      </c>
      <c r="C435" s="105"/>
      <c r="D435" s="106"/>
      <c r="E435" s="107"/>
      <c r="F435" s="107"/>
      <c r="G435" s="107"/>
    </row>
    <row r="436" spans="1:7" x14ac:dyDescent="0.2">
      <c r="A436" s="108" t="s">
        <v>7863</v>
      </c>
      <c r="B436" s="108"/>
      <c r="C436" s="109" t="s">
        <v>7862</v>
      </c>
      <c r="D436" s="108" t="s">
        <v>32</v>
      </c>
      <c r="E436" s="110">
        <v>0</v>
      </c>
      <c r="F436" s="110">
        <v>3.07</v>
      </c>
      <c r="G436" s="110">
        <v>3.07</v>
      </c>
    </row>
    <row r="437" spans="1:7" x14ac:dyDescent="0.2">
      <c r="A437" s="108" t="s">
        <v>7861</v>
      </c>
      <c r="B437" s="108"/>
      <c r="C437" s="109" t="s">
        <v>7860</v>
      </c>
      <c r="D437" s="108" t="s">
        <v>32</v>
      </c>
      <c r="E437" s="110">
        <v>0</v>
      </c>
      <c r="F437" s="110">
        <v>208.66</v>
      </c>
      <c r="G437" s="110">
        <v>208.66</v>
      </c>
    </row>
    <row r="438" spans="1:7" x14ac:dyDescent="0.2">
      <c r="A438" s="108" t="s">
        <v>7859</v>
      </c>
      <c r="B438" s="108"/>
      <c r="C438" s="109" t="s">
        <v>7858</v>
      </c>
      <c r="D438" s="108" t="s">
        <v>32</v>
      </c>
      <c r="E438" s="110">
        <v>0</v>
      </c>
      <c r="F438" s="110">
        <v>19.32</v>
      </c>
      <c r="G438" s="110">
        <v>19.32</v>
      </c>
    </row>
    <row r="439" spans="1:7" ht="25.5" x14ac:dyDescent="0.2">
      <c r="A439" s="108" t="s">
        <v>7857</v>
      </c>
      <c r="B439" s="108"/>
      <c r="C439" s="109" t="s">
        <v>7856</v>
      </c>
      <c r="D439" s="108" t="s">
        <v>32</v>
      </c>
      <c r="E439" s="110">
        <v>129.54</v>
      </c>
      <c r="F439" s="110">
        <v>237.76</v>
      </c>
      <c r="G439" s="110">
        <v>367.3</v>
      </c>
    </row>
    <row r="440" spans="1:7" ht="25.5" x14ac:dyDescent="0.2">
      <c r="A440" s="108" t="s">
        <v>7855</v>
      </c>
      <c r="B440" s="108"/>
      <c r="C440" s="109" t="s">
        <v>7854</v>
      </c>
      <c r="D440" s="108" t="s">
        <v>33</v>
      </c>
      <c r="E440" s="110">
        <v>0</v>
      </c>
      <c r="F440" s="110">
        <v>14.87</v>
      </c>
      <c r="G440" s="110">
        <v>14.87</v>
      </c>
    </row>
    <row r="441" spans="1:7" x14ac:dyDescent="0.2">
      <c r="A441" s="108" t="s">
        <v>7853</v>
      </c>
      <c r="B441" s="108"/>
      <c r="C441" s="109" t="s">
        <v>7852</v>
      </c>
      <c r="D441" s="108" t="s">
        <v>33</v>
      </c>
      <c r="E441" s="110">
        <v>0</v>
      </c>
      <c r="F441" s="110">
        <v>7.43</v>
      </c>
      <c r="G441" s="110">
        <v>7.43</v>
      </c>
    </row>
    <row r="442" spans="1:7" ht="25.5" x14ac:dyDescent="0.2">
      <c r="A442" s="108" t="s">
        <v>7851</v>
      </c>
      <c r="B442" s="108"/>
      <c r="C442" s="109" t="s">
        <v>7850</v>
      </c>
      <c r="D442" s="108" t="s">
        <v>33</v>
      </c>
      <c r="E442" s="110">
        <v>0</v>
      </c>
      <c r="F442" s="110">
        <v>29.72</v>
      </c>
      <c r="G442" s="110">
        <v>29.72</v>
      </c>
    </row>
    <row r="443" spans="1:7" x14ac:dyDescent="0.2">
      <c r="A443" s="108" t="s">
        <v>7849</v>
      </c>
      <c r="B443" s="108"/>
      <c r="C443" s="109" t="s">
        <v>7848</v>
      </c>
      <c r="D443" s="108" t="s">
        <v>33</v>
      </c>
      <c r="E443" s="110">
        <v>0</v>
      </c>
      <c r="F443" s="110">
        <v>14.87</v>
      </c>
      <c r="G443" s="110">
        <v>14.87</v>
      </c>
    </row>
    <row r="444" spans="1:7" x14ac:dyDescent="0.2">
      <c r="A444" s="108" t="s">
        <v>7847</v>
      </c>
      <c r="B444" s="108"/>
      <c r="C444" s="109" t="s">
        <v>7846</v>
      </c>
      <c r="D444" s="108" t="s">
        <v>33</v>
      </c>
      <c r="E444" s="110">
        <v>0</v>
      </c>
      <c r="F444" s="110">
        <v>5.95</v>
      </c>
      <c r="G444" s="110">
        <v>5.95</v>
      </c>
    </row>
    <row r="445" spans="1:7" ht="15" x14ac:dyDescent="0.25">
      <c r="A445" s="103" t="s">
        <v>7845</v>
      </c>
      <c r="B445" s="104" t="s">
        <v>7844</v>
      </c>
      <c r="C445" s="105"/>
      <c r="D445" s="106"/>
      <c r="E445" s="107"/>
      <c r="F445" s="107"/>
      <c r="G445" s="107"/>
    </row>
    <row r="446" spans="1:7" x14ac:dyDescent="0.2">
      <c r="A446" s="108" t="s">
        <v>7843</v>
      </c>
      <c r="B446" s="108"/>
      <c r="C446" s="109" t="s">
        <v>7842</v>
      </c>
      <c r="D446" s="108" t="s">
        <v>33</v>
      </c>
      <c r="E446" s="110">
        <v>0</v>
      </c>
      <c r="F446" s="110">
        <v>2.92</v>
      </c>
      <c r="G446" s="110">
        <v>2.92</v>
      </c>
    </row>
    <row r="447" spans="1:7" x14ac:dyDescent="0.2">
      <c r="A447" s="108" t="s">
        <v>7841</v>
      </c>
      <c r="B447" s="108"/>
      <c r="C447" s="109" t="s">
        <v>7840</v>
      </c>
      <c r="D447" s="108" t="s">
        <v>33</v>
      </c>
      <c r="E447" s="110">
        <v>0</v>
      </c>
      <c r="F447" s="110">
        <v>1.91</v>
      </c>
      <c r="G447" s="110">
        <v>1.91</v>
      </c>
    </row>
    <row r="448" spans="1:7" ht="25.5" x14ac:dyDescent="0.2">
      <c r="A448" s="108" t="s">
        <v>7839</v>
      </c>
      <c r="B448" s="108"/>
      <c r="C448" s="109" t="s">
        <v>7838</v>
      </c>
      <c r="D448" s="108" t="s">
        <v>33</v>
      </c>
      <c r="E448" s="110">
        <v>0</v>
      </c>
      <c r="F448" s="110">
        <v>5.08</v>
      </c>
      <c r="G448" s="110">
        <v>5.08</v>
      </c>
    </row>
    <row r="449" spans="1:7" x14ac:dyDescent="0.2">
      <c r="A449" s="108" t="s">
        <v>7837</v>
      </c>
      <c r="B449" s="108"/>
      <c r="C449" s="109" t="s">
        <v>7836</v>
      </c>
      <c r="D449" s="108" t="s">
        <v>32</v>
      </c>
      <c r="E449" s="110">
        <v>0</v>
      </c>
      <c r="F449" s="110">
        <v>56.7</v>
      </c>
      <c r="G449" s="110">
        <v>56.7</v>
      </c>
    </row>
    <row r="450" spans="1:7" x14ac:dyDescent="0.2">
      <c r="A450" s="108" t="s">
        <v>7835</v>
      </c>
      <c r="B450" s="108"/>
      <c r="C450" s="109" t="s">
        <v>7834</v>
      </c>
      <c r="D450" s="108" t="s">
        <v>32</v>
      </c>
      <c r="E450" s="110">
        <v>0</v>
      </c>
      <c r="F450" s="110">
        <v>93.57</v>
      </c>
      <c r="G450" s="110">
        <v>93.57</v>
      </c>
    </row>
    <row r="451" spans="1:7" ht="15" x14ac:dyDescent="0.25">
      <c r="A451" s="103" t="s">
        <v>7833</v>
      </c>
      <c r="B451" s="104" t="s">
        <v>7832</v>
      </c>
      <c r="C451" s="105"/>
      <c r="D451" s="106"/>
      <c r="E451" s="107"/>
      <c r="F451" s="107"/>
      <c r="G451" s="107"/>
    </row>
    <row r="452" spans="1:7" x14ac:dyDescent="0.2">
      <c r="A452" s="108" t="s">
        <v>7831</v>
      </c>
      <c r="B452" s="108"/>
      <c r="C452" s="109" t="s">
        <v>7830</v>
      </c>
      <c r="D452" s="108" t="s">
        <v>32</v>
      </c>
      <c r="E452" s="110">
        <v>0</v>
      </c>
      <c r="F452" s="110">
        <v>8.6999999999999993</v>
      </c>
      <c r="G452" s="110">
        <v>8.6999999999999993</v>
      </c>
    </row>
    <row r="453" spans="1:7" ht="15" x14ac:dyDescent="0.25">
      <c r="A453" s="103" t="s">
        <v>7829</v>
      </c>
      <c r="B453" s="104" t="s">
        <v>7828</v>
      </c>
      <c r="C453" s="105"/>
      <c r="D453" s="106"/>
      <c r="E453" s="107"/>
      <c r="F453" s="107"/>
      <c r="G453" s="107"/>
    </row>
    <row r="454" spans="1:7" x14ac:dyDescent="0.2">
      <c r="A454" s="108" t="s">
        <v>7827</v>
      </c>
      <c r="B454" s="108"/>
      <c r="C454" s="109" t="s">
        <v>7826</v>
      </c>
      <c r="D454" s="108" t="s">
        <v>32</v>
      </c>
      <c r="E454" s="110">
        <v>0</v>
      </c>
      <c r="F454" s="110">
        <v>13.79</v>
      </c>
      <c r="G454" s="110">
        <v>13.79</v>
      </c>
    </row>
    <row r="455" spans="1:7" ht="15" x14ac:dyDescent="0.25">
      <c r="A455" s="103" t="s">
        <v>7825</v>
      </c>
      <c r="B455" s="104" t="s">
        <v>7824</v>
      </c>
      <c r="C455" s="105"/>
      <c r="D455" s="106"/>
      <c r="E455" s="107"/>
      <c r="F455" s="107"/>
      <c r="G455" s="107"/>
    </row>
    <row r="456" spans="1:7" ht="25.5" x14ac:dyDescent="0.2">
      <c r="A456" s="108" t="s">
        <v>7823</v>
      </c>
      <c r="B456" s="108"/>
      <c r="C456" s="109" t="s">
        <v>7822</v>
      </c>
      <c r="D456" s="108" t="s">
        <v>33</v>
      </c>
      <c r="E456" s="110">
        <v>0.44</v>
      </c>
      <c r="F456" s="110">
        <v>5.08</v>
      </c>
      <c r="G456" s="110">
        <v>5.52</v>
      </c>
    </row>
    <row r="457" spans="1:7" x14ac:dyDescent="0.2">
      <c r="A457" s="108" t="s">
        <v>7821</v>
      </c>
      <c r="B457" s="108"/>
      <c r="C457" s="109" t="s">
        <v>7820</v>
      </c>
      <c r="D457" s="108" t="s">
        <v>33</v>
      </c>
      <c r="E457" s="110">
        <v>0</v>
      </c>
      <c r="F457" s="110">
        <v>2.54</v>
      </c>
      <c r="G457" s="110">
        <v>2.54</v>
      </c>
    </row>
    <row r="458" spans="1:7" x14ac:dyDescent="0.2">
      <c r="A458" s="108" t="s">
        <v>7819</v>
      </c>
      <c r="B458" s="108"/>
      <c r="C458" s="109" t="s">
        <v>7818</v>
      </c>
      <c r="D458" s="108" t="s">
        <v>33</v>
      </c>
      <c r="E458" s="110">
        <v>0</v>
      </c>
      <c r="F458" s="110">
        <v>5.08</v>
      </c>
      <c r="G458" s="110">
        <v>5.08</v>
      </c>
    </row>
    <row r="459" spans="1:7" ht="25.5" x14ac:dyDescent="0.2">
      <c r="A459" s="108" t="s">
        <v>7817</v>
      </c>
      <c r="B459" s="108"/>
      <c r="C459" s="109" t="s">
        <v>7816</v>
      </c>
      <c r="D459" s="108" t="s">
        <v>1</v>
      </c>
      <c r="E459" s="110">
        <v>3.51</v>
      </c>
      <c r="F459" s="110">
        <v>7.6</v>
      </c>
      <c r="G459" s="110">
        <v>11.11</v>
      </c>
    </row>
    <row r="460" spans="1:7" ht="25.5" x14ac:dyDescent="0.2">
      <c r="A460" s="108" t="s">
        <v>7815</v>
      </c>
      <c r="B460" s="108"/>
      <c r="C460" s="109" t="s">
        <v>7814</v>
      </c>
      <c r="D460" s="108" t="s">
        <v>1</v>
      </c>
      <c r="E460" s="110">
        <v>0</v>
      </c>
      <c r="F460" s="110">
        <v>7.6</v>
      </c>
      <c r="G460" s="110">
        <v>7.6</v>
      </c>
    </row>
    <row r="461" spans="1:7" ht="15" x14ac:dyDescent="0.25">
      <c r="A461" s="99" t="s">
        <v>7813</v>
      </c>
      <c r="B461" s="100" t="s">
        <v>7812</v>
      </c>
      <c r="C461" s="101"/>
      <c r="D461" s="102"/>
      <c r="E461" s="102"/>
      <c r="F461" s="102"/>
      <c r="G461" s="102"/>
    </row>
    <row r="462" spans="1:7" ht="15" x14ac:dyDescent="0.25">
      <c r="A462" s="103" t="s">
        <v>7811</v>
      </c>
      <c r="B462" s="104" t="s">
        <v>7810</v>
      </c>
      <c r="C462" s="105"/>
      <c r="D462" s="106"/>
      <c r="E462" s="107"/>
      <c r="F462" s="107"/>
      <c r="G462" s="107"/>
    </row>
    <row r="463" spans="1:7" ht="25.5" x14ac:dyDescent="0.2">
      <c r="A463" s="108" t="s">
        <v>7809</v>
      </c>
      <c r="B463" s="108"/>
      <c r="C463" s="109" t="s">
        <v>7808</v>
      </c>
      <c r="D463" s="108" t="s">
        <v>4</v>
      </c>
      <c r="E463" s="110">
        <v>12.42</v>
      </c>
      <c r="F463" s="110">
        <v>68.48</v>
      </c>
      <c r="G463" s="110">
        <v>80.900000000000006</v>
      </c>
    </row>
    <row r="464" spans="1:7" ht="15" x14ac:dyDescent="0.25">
      <c r="A464" s="103" t="s">
        <v>7807</v>
      </c>
      <c r="B464" s="104" t="s">
        <v>7806</v>
      </c>
      <c r="C464" s="105"/>
      <c r="D464" s="106"/>
      <c r="E464" s="107"/>
      <c r="F464" s="107"/>
      <c r="G464" s="107"/>
    </row>
    <row r="465" spans="1:7" ht="25.5" x14ac:dyDescent="0.2">
      <c r="A465" s="108" t="s">
        <v>7805</v>
      </c>
      <c r="B465" s="108"/>
      <c r="C465" s="109" t="s">
        <v>7804</v>
      </c>
      <c r="D465" s="108" t="s">
        <v>4</v>
      </c>
      <c r="E465" s="110">
        <v>75</v>
      </c>
      <c r="F465" s="110">
        <v>7.6</v>
      </c>
      <c r="G465" s="110">
        <v>82.6</v>
      </c>
    </row>
    <row r="466" spans="1:7" ht="25.5" x14ac:dyDescent="0.2">
      <c r="A466" s="108" t="s">
        <v>7803</v>
      </c>
      <c r="B466" s="108"/>
      <c r="C466" s="109" t="s">
        <v>7802</v>
      </c>
      <c r="D466" s="108" t="s">
        <v>4</v>
      </c>
      <c r="E466" s="110">
        <v>76.930000000000007</v>
      </c>
      <c r="F466" s="110">
        <v>7.6</v>
      </c>
      <c r="G466" s="110">
        <v>84.53</v>
      </c>
    </row>
    <row r="467" spans="1:7" ht="25.5" x14ac:dyDescent="0.2">
      <c r="A467" s="108" t="s">
        <v>7801</v>
      </c>
      <c r="B467" s="108"/>
      <c r="C467" s="109" t="s">
        <v>7800</v>
      </c>
      <c r="D467" s="108" t="s">
        <v>4</v>
      </c>
      <c r="E467" s="110">
        <v>93.75</v>
      </c>
      <c r="F467" s="110">
        <v>7.6</v>
      </c>
      <c r="G467" s="110">
        <v>101.35</v>
      </c>
    </row>
    <row r="468" spans="1:7" x14ac:dyDescent="0.2">
      <c r="A468" s="108" t="s">
        <v>7799</v>
      </c>
      <c r="B468" s="108"/>
      <c r="C468" s="109" t="s">
        <v>7798</v>
      </c>
      <c r="D468" s="108" t="s">
        <v>4</v>
      </c>
      <c r="E468" s="110">
        <v>93.75</v>
      </c>
      <c r="F468" s="110">
        <v>7.6</v>
      </c>
      <c r="G468" s="110">
        <v>101.35</v>
      </c>
    </row>
    <row r="469" spans="1:7" ht="15" x14ac:dyDescent="0.25">
      <c r="A469" s="103" t="s">
        <v>7797</v>
      </c>
      <c r="B469" s="104" t="s">
        <v>7796</v>
      </c>
      <c r="C469" s="105"/>
      <c r="D469" s="106"/>
      <c r="E469" s="107"/>
      <c r="F469" s="107"/>
      <c r="G469" s="107"/>
    </row>
    <row r="470" spans="1:7" x14ac:dyDescent="0.2">
      <c r="A470" s="108" t="s">
        <v>7795</v>
      </c>
      <c r="B470" s="108"/>
      <c r="C470" s="109" t="s">
        <v>7794</v>
      </c>
      <c r="D470" s="108" t="s">
        <v>4</v>
      </c>
      <c r="E470" s="110">
        <v>10.55</v>
      </c>
      <c r="F470" s="110">
        <v>0</v>
      </c>
      <c r="G470" s="110">
        <v>10.55</v>
      </c>
    </row>
    <row r="471" spans="1:7" x14ac:dyDescent="0.2">
      <c r="A471" s="108" t="s">
        <v>7793</v>
      </c>
      <c r="B471" s="108"/>
      <c r="C471" s="109" t="s">
        <v>7792</v>
      </c>
      <c r="D471" s="108" t="s">
        <v>4</v>
      </c>
      <c r="E471" s="110">
        <v>19.77</v>
      </c>
      <c r="F471" s="110">
        <v>0</v>
      </c>
      <c r="G471" s="110">
        <v>19.77</v>
      </c>
    </row>
    <row r="472" spans="1:7" x14ac:dyDescent="0.2">
      <c r="A472" s="108" t="s">
        <v>7791</v>
      </c>
      <c r="B472" s="108"/>
      <c r="C472" s="109" t="s">
        <v>7790</v>
      </c>
      <c r="D472" s="108" t="s">
        <v>4</v>
      </c>
      <c r="E472" s="110">
        <v>24.55</v>
      </c>
      <c r="F472" s="110">
        <v>0</v>
      </c>
      <c r="G472" s="110">
        <v>24.55</v>
      </c>
    </row>
    <row r="473" spans="1:7" x14ac:dyDescent="0.2">
      <c r="A473" s="108" t="s">
        <v>7789</v>
      </c>
      <c r="B473" s="108"/>
      <c r="C473" s="109" t="s">
        <v>7788</v>
      </c>
      <c r="D473" s="108" t="s">
        <v>4</v>
      </c>
      <c r="E473" s="110">
        <v>27.92</v>
      </c>
      <c r="F473" s="110">
        <v>0</v>
      </c>
      <c r="G473" s="110">
        <v>27.92</v>
      </c>
    </row>
    <row r="474" spans="1:7" x14ac:dyDescent="0.2">
      <c r="A474" s="108" t="s">
        <v>7787</v>
      </c>
      <c r="B474" s="108"/>
      <c r="C474" s="109" t="s">
        <v>7786</v>
      </c>
      <c r="D474" s="108" t="s">
        <v>7751</v>
      </c>
      <c r="E474" s="110">
        <v>1.4</v>
      </c>
      <c r="F474" s="110">
        <v>0</v>
      </c>
      <c r="G474" s="110">
        <v>1.4</v>
      </c>
    </row>
    <row r="475" spans="1:7" ht="25.5" x14ac:dyDescent="0.2">
      <c r="A475" s="108" t="s">
        <v>7785</v>
      </c>
      <c r="B475" s="108"/>
      <c r="C475" s="109" t="s">
        <v>7784</v>
      </c>
      <c r="D475" s="108" t="s">
        <v>4</v>
      </c>
      <c r="E475" s="110">
        <v>8.3699999999999992</v>
      </c>
      <c r="F475" s="110">
        <v>0</v>
      </c>
      <c r="G475" s="110">
        <v>8.3699999999999992</v>
      </c>
    </row>
    <row r="476" spans="1:7" ht="15" x14ac:dyDescent="0.25">
      <c r="A476" s="103" t="s">
        <v>8737</v>
      </c>
      <c r="B476" s="104" t="s">
        <v>8738</v>
      </c>
      <c r="C476" s="105"/>
      <c r="D476" s="106"/>
      <c r="E476" s="107"/>
      <c r="F476" s="107"/>
      <c r="G476" s="107"/>
    </row>
    <row r="477" spans="1:7" x14ac:dyDescent="0.2">
      <c r="A477" s="108" t="s">
        <v>8739</v>
      </c>
      <c r="B477" s="108"/>
      <c r="C477" s="109" t="s">
        <v>8740</v>
      </c>
      <c r="D477" s="108" t="s">
        <v>8741</v>
      </c>
      <c r="E477" s="110">
        <v>66.209999999999994</v>
      </c>
      <c r="F477" s="110">
        <v>0</v>
      </c>
      <c r="G477" s="110">
        <v>66.209999999999994</v>
      </c>
    </row>
    <row r="478" spans="1:7" x14ac:dyDescent="0.2">
      <c r="A478" s="108" t="s">
        <v>8742</v>
      </c>
      <c r="B478" s="108"/>
      <c r="C478" s="109" t="s">
        <v>8743</v>
      </c>
      <c r="D478" s="108" t="s">
        <v>8741</v>
      </c>
      <c r="E478" s="110">
        <v>44.23</v>
      </c>
      <c r="F478" s="110">
        <v>0</v>
      </c>
      <c r="G478" s="110">
        <v>44.23</v>
      </c>
    </row>
    <row r="479" spans="1:7" x14ac:dyDescent="0.2">
      <c r="A479" s="108" t="s">
        <v>8744</v>
      </c>
      <c r="B479" s="108"/>
      <c r="C479" s="109" t="s">
        <v>8745</v>
      </c>
      <c r="D479" s="108" t="s">
        <v>8741</v>
      </c>
      <c r="E479" s="110">
        <v>81.36</v>
      </c>
      <c r="F479" s="110">
        <v>0</v>
      </c>
      <c r="G479" s="110">
        <v>81.36</v>
      </c>
    </row>
    <row r="480" spans="1:7" x14ac:dyDescent="0.2">
      <c r="A480" s="108" t="s">
        <v>8746</v>
      </c>
      <c r="B480" s="108"/>
      <c r="C480" s="109" t="s">
        <v>8747</v>
      </c>
      <c r="D480" s="108" t="s">
        <v>8741</v>
      </c>
      <c r="E480" s="110">
        <v>23.33</v>
      </c>
      <c r="F480" s="110">
        <v>0</v>
      </c>
      <c r="G480" s="110">
        <v>23.33</v>
      </c>
    </row>
    <row r="481" spans="1:7" x14ac:dyDescent="0.2">
      <c r="A481" s="108" t="s">
        <v>8748</v>
      </c>
      <c r="B481" s="108"/>
      <c r="C481" s="109" t="s">
        <v>8749</v>
      </c>
      <c r="D481" s="108" t="s">
        <v>8741</v>
      </c>
      <c r="E481" s="110">
        <v>16.670000000000002</v>
      </c>
      <c r="F481" s="110">
        <v>0</v>
      </c>
      <c r="G481" s="110">
        <v>16.670000000000002</v>
      </c>
    </row>
    <row r="482" spans="1:7" x14ac:dyDescent="0.2">
      <c r="A482" s="108" t="s">
        <v>8750</v>
      </c>
      <c r="B482" s="108"/>
      <c r="C482" s="109" t="s">
        <v>8751</v>
      </c>
      <c r="D482" s="108" t="s">
        <v>8741</v>
      </c>
      <c r="E482" s="110">
        <v>33.53</v>
      </c>
      <c r="F482" s="110">
        <v>0</v>
      </c>
      <c r="G482" s="110">
        <v>33.53</v>
      </c>
    </row>
    <row r="483" spans="1:7" x14ac:dyDescent="0.2">
      <c r="A483" s="108" t="s">
        <v>8752</v>
      </c>
      <c r="B483" s="108"/>
      <c r="C483" s="109" t="s">
        <v>8753</v>
      </c>
      <c r="D483" s="108" t="s">
        <v>4</v>
      </c>
      <c r="E483" s="110">
        <v>31</v>
      </c>
      <c r="F483" s="110">
        <v>0</v>
      </c>
      <c r="G483" s="110">
        <v>31</v>
      </c>
    </row>
    <row r="484" spans="1:7" ht="15" x14ac:dyDescent="0.25">
      <c r="A484" s="103" t="s">
        <v>7783</v>
      </c>
      <c r="B484" s="104" t="s">
        <v>7782</v>
      </c>
      <c r="C484" s="105"/>
      <c r="D484" s="106"/>
      <c r="E484" s="107"/>
      <c r="F484" s="107"/>
      <c r="G484" s="107"/>
    </row>
    <row r="485" spans="1:7" x14ac:dyDescent="0.2">
      <c r="A485" s="108" t="s">
        <v>7781</v>
      </c>
      <c r="B485" s="108"/>
      <c r="C485" s="109" t="s">
        <v>7780</v>
      </c>
      <c r="D485" s="108" t="s">
        <v>4</v>
      </c>
      <c r="E485" s="110">
        <v>2.5499999999999998</v>
      </c>
      <c r="F485" s="110">
        <v>0</v>
      </c>
      <c r="G485" s="110">
        <v>2.5499999999999998</v>
      </c>
    </row>
    <row r="486" spans="1:7" x14ac:dyDescent="0.2">
      <c r="A486" s="108" t="s">
        <v>7779</v>
      </c>
      <c r="B486" s="108"/>
      <c r="C486" s="109" t="s">
        <v>7778</v>
      </c>
      <c r="D486" s="108" t="s">
        <v>4</v>
      </c>
      <c r="E486" s="110">
        <v>4.22</v>
      </c>
      <c r="F486" s="110">
        <v>0</v>
      </c>
      <c r="G486" s="110">
        <v>4.22</v>
      </c>
    </row>
    <row r="487" spans="1:7" ht="25.5" x14ac:dyDescent="0.2">
      <c r="A487" s="108" t="s">
        <v>7777</v>
      </c>
      <c r="B487" s="108"/>
      <c r="C487" s="109" t="s">
        <v>7776</v>
      </c>
      <c r="D487" s="108" t="s">
        <v>4</v>
      </c>
      <c r="E487" s="110">
        <v>6.31</v>
      </c>
      <c r="F487" s="110">
        <v>0</v>
      </c>
      <c r="G487" s="110">
        <v>6.31</v>
      </c>
    </row>
    <row r="488" spans="1:7" ht="25.5" x14ac:dyDescent="0.2">
      <c r="A488" s="108" t="s">
        <v>7775</v>
      </c>
      <c r="B488" s="108"/>
      <c r="C488" s="109" t="s">
        <v>7774</v>
      </c>
      <c r="D488" s="108" t="s">
        <v>4</v>
      </c>
      <c r="E488" s="110">
        <v>6.97</v>
      </c>
      <c r="F488" s="110">
        <v>0</v>
      </c>
      <c r="G488" s="110">
        <v>6.97</v>
      </c>
    </row>
    <row r="489" spans="1:7" ht="25.5" x14ac:dyDescent="0.2">
      <c r="A489" s="108" t="s">
        <v>7773</v>
      </c>
      <c r="B489" s="108"/>
      <c r="C489" s="109" t="s">
        <v>7772</v>
      </c>
      <c r="D489" s="108" t="s">
        <v>4</v>
      </c>
      <c r="E489" s="110">
        <v>9.32</v>
      </c>
      <c r="F489" s="110">
        <v>0</v>
      </c>
      <c r="G489" s="110">
        <v>9.32</v>
      </c>
    </row>
    <row r="490" spans="1:7" ht="25.5" x14ac:dyDescent="0.2">
      <c r="A490" s="108" t="s">
        <v>7771</v>
      </c>
      <c r="B490" s="108"/>
      <c r="C490" s="109" t="s">
        <v>7770</v>
      </c>
      <c r="D490" s="108" t="s">
        <v>4</v>
      </c>
      <c r="E490" s="110">
        <v>13.96</v>
      </c>
      <c r="F490" s="110">
        <v>0</v>
      </c>
      <c r="G490" s="110">
        <v>13.96</v>
      </c>
    </row>
    <row r="491" spans="1:7" ht="25.5" x14ac:dyDescent="0.2">
      <c r="A491" s="108" t="s">
        <v>7769</v>
      </c>
      <c r="B491" s="108"/>
      <c r="C491" s="109" t="s">
        <v>7768</v>
      </c>
      <c r="D491" s="108" t="s">
        <v>4</v>
      </c>
      <c r="E491" s="110">
        <v>18.59</v>
      </c>
      <c r="F491" s="110">
        <v>0</v>
      </c>
      <c r="G491" s="110">
        <v>18.59</v>
      </c>
    </row>
    <row r="492" spans="1:7" ht="25.5" x14ac:dyDescent="0.2">
      <c r="A492" s="108" t="s">
        <v>7767</v>
      </c>
      <c r="B492" s="108"/>
      <c r="C492" s="109" t="s">
        <v>7766</v>
      </c>
      <c r="D492" s="108" t="s">
        <v>7751</v>
      </c>
      <c r="E492" s="110">
        <v>0.9</v>
      </c>
      <c r="F492" s="110">
        <v>0</v>
      </c>
      <c r="G492" s="110">
        <v>0.9</v>
      </c>
    </row>
    <row r="493" spans="1:7" x14ac:dyDescent="0.2">
      <c r="A493" s="108" t="s">
        <v>7765</v>
      </c>
      <c r="B493" s="108"/>
      <c r="C493" s="109" t="s">
        <v>7764</v>
      </c>
      <c r="D493" s="108" t="s">
        <v>4</v>
      </c>
      <c r="E493" s="110">
        <v>7.27</v>
      </c>
      <c r="F493" s="110">
        <v>0</v>
      </c>
      <c r="G493" s="110">
        <v>7.27</v>
      </c>
    </row>
    <row r="494" spans="1:7" ht="25.5" x14ac:dyDescent="0.2">
      <c r="A494" s="108" t="s">
        <v>7763</v>
      </c>
      <c r="B494" s="108"/>
      <c r="C494" s="109" t="s">
        <v>7762</v>
      </c>
      <c r="D494" s="108" t="s">
        <v>4</v>
      </c>
      <c r="E494" s="110">
        <v>10.02</v>
      </c>
      <c r="F494" s="110">
        <v>0</v>
      </c>
      <c r="G494" s="110">
        <v>10.02</v>
      </c>
    </row>
    <row r="495" spans="1:7" ht="25.5" x14ac:dyDescent="0.2">
      <c r="A495" s="108" t="s">
        <v>7761</v>
      </c>
      <c r="B495" s="108"/>
      <c r="C495" s="109" t="s">
        <v>7760</v>
      </c>
      <c r="D495" s="108" t="s">
        <v>4</v>
      </c>
      <c r="E495" s="110">
        <v>10.46</v>
      </c>
      <c r="F495" s="110">
        <v>0</v>
      </c>
      <c r="G495" s="110">
        <v>10.46</v>
      </c>
    </row>
    <row r="496" spans="1:7" ht="25.5" x14ac:dyDescent="0.2">
      <c r="A496" s="108" t="s">
        <v>7759</v>
      </c>
      <c r="B496" s="108"/>
      <c r="C496" s="109" t="s">
        <v>7758</v>
      </c>
      <c r="D496" s="108" t="s">
        <v>4</v>
      </c>
      <c r="E496" s="110">
        <v>13.37</v>
      </c>
      <c r="F496" s="110">
        <v>0</v>
      </c>
      <c r="G496" s="110">
        <v>13.37</v>
      </c>
    </row>
    <row r="497" spans="1:7" ht="25.5" x14ac:dyDescent="0.2">
      <c r="A497" s="108" t="s">
        <v>7757</v>
      </c>
      <c r="B497" s="108"/>
      <c r="C497" s="109" t="s">
        <v>7756</v>
      </c>
      <c r="D497" s="108" t="s">
        <v>4</v>
      </c>
      <c r="E497" s="110">
        <v>20.04</v>
      </c>
      <c r="F497" s="110">
        <v>0</v>
      </c>
      <c r="G497" s="110">
        <v>20.04</v>
      </c>
    </row>
    <row r="498" spans="1:7" ht="25.5" x14ac:dyDescent="0.2">
      <c r="A498" s="108" t="s">
        <v>7755</v>
      </c>
      <c r="B498" s="108"/>
      <c r="C498" s="109" t="s">
        <v>7754</v>
      </c>
      <c r="D498" s="108" t="s">
        <v>4</v>
      </c>
      <c r="E498" s="110">
        <v>26.72</v>
      </c>
      <c r="F498" s="110">
        <v>0</v>
      </c>
      <c r="G498" s="110">
        <v>26.72</v>
      </c>
    </row>
    <row r="499" spans="1:7" ht="25.5" x14ac:dyDescent="0.2">
      <c r="A499" s="108" t="s">
        <v>7753</v>
      </c>
      <c r="B499" s="108"/>
      <c r="C499" s="109" t="s">
        <v>7752</v>
      </c>
      <c r="D499" s="108" t="s">
        <v>7751</v>
      </c>
      <c r="E499" s="110">
        <v>1.3</v>
      </c>
      <c r="F499" s="110">
        <v>0</v>
      </c>
      <c r="G499" s="110">
        <v>1.3</v>
      </c>
    </row>
    <row r="500" spans="1:7" ht="15" x14ac:dyDescent="0.25">
      <c r="A500" s="99" t="s">
        <v>7750</v>
      </c>
      <c r="B500" s="100" t="s">
        <v>7749</v>
      </c>
      <c r="C500" s="101"/>
      <c r="D500" s="102"/>
      <c r="E500" s="102"/>
      <c r="F500" s="102"/>
      <c r="G500" s="102"/>
    </row>
    <row r="501" spans="1:7" ht="15" x14ac:dyDescent="0.25">
      <c r="A501" s="103" t="s">
        <v>7748</v>
      </c>
      <c r="B501" s="104" t="s">
        <v>7747</v>
      </c>
      <c r="C501" s="105"/>
      <c r="D501" s="106"/>
      <c r="E501" s="107"/>
      <c r="F501" s="107"/>
      <c r="G501" s="107"/>
    </row>
    <row r="502" spans="1:7" x14ac:dyDescent="0.2">
      <c r="A502" s="108" t="s">
        <v>40</v>
      </c>
      <c r="B502" s="108"/>
      <c r="C502" s="109" t="s">
        <v>8</v>
      </c>
      <c r="D502" s="108" t="s">
        <v>4</v>
      </c>
      <c r="E502" s="110">
        <v>0</v>
      </c>
      <c r="F502" s="110">
        <v>31.7</v>
      </c>
      <c r="G502" s="110">
        <v>31.7</v>
      </c>
    </row>
    <row r="503" spans="1:7" x14ac:dyDescent="0.2">
      <c r="A503" s="108" t="s">
        <v>7746</v>
      </c>
      <c r="B503" s="108"/>
      <c r="C503" s="109" t="s">
        <v>7745</v>
      </c>
      <c r="D503" s="108" t="s">
        <v>4</v>
      </c>
      <c r="E503" s="110">
        <v>0</v>
      </c>
      <c r="F503" s="110">
        <v>39.56</v>
      </c>
      <c r="G503" s="110">
        <v>39.56</v>
      </c>
    </row>
    <row r="504" spans="1:7" ht="15" x14ac:dyDescent="0.25">
      <c r="A504" s="103" t="s">
        <v>7744</v>
      </c>
      <c r="B504" s="104" t="s">
        <v>7743</v>
      </c>
      <c r="C504" s="105"/>
      <c r="D504" s="106"/>
      <c r="E504" s="107"/>
      <c r="F504" s="107"/>
      <c r="G504" s="107"/>
    </row>
    <row r="505" spans="1:7" x14ac:dyDescent="0.2">
      <c r="A505" s="108" t="s">
        <v>7742</v>
      </c>
      <c r="B505" s="108"/>
      <c r="C505" s="109" t="s">
        <v>7741</v>
      </c>
      <c r="D505" s="108" t="s">
        <v>4</v>
      </c>
      <c r="E505" s="110">
        <v>0</v>
      </c>
      <c r="F505" s="110">
        <v>38.04</v>
      </c>
      <c r="G505" s="110">
        <v>38.04</v>
      </c>
    </row>
    <row r="506" spans="1:7" ht="25.5" x14ac:dyDescent="0.2">
      <c r="A506" s="108" t="s">
        <v>7740</v>
      </c>
      <c r="B506" s="108"/>
      <c r="C506" s="109" t="s">
        <v>7739</v>
      </c>
      <c r="D506" s="108" t="s">
        <v>4</v>
      </c>
      <c r="E506" s="110">
        <v>0</v>
      </c>
      <c r="F506" s="110">
        <v>49.2</v>
      </c>
      <c r="G506" s="110">
        <v>49.2</v>
      </c>
    </row>
    <row r="507" spans="1:7" ht="15" x14ac:dyDescent="0.25">
      <c r="A507" s="103" t="s">
        <v>7738</v>
      </c>
      <c r="B507" s="104" t="s">
        <v>7737</v>
      </c>
      <c r="C507" s="105"/>
      <c r="D507" s="106"/>
      <c r="E507" s="107"/>
      <c r="F507" s="107"/>
      <c r="G507" s="107"/>
    </row>
    <row r="508" spans="1:7" x14ac:dyDescent="0.2">
      <c r="A508" s="108" t="s">
        <v>7736</v>
      </c>
      <c r="B508" s="108"/>
      <c r="C508" s="109" t="s">
        <v>7735</v>
      </c>
      <c r="D508" s="108" t="s">
        <v>4</v>
      </c>
      <c r="E508" s="110">
        <v>0</v>
      </c>
      <c r="F508" s="110">
        <v>5.45</v>
      </c>
      <c r="G508" s="110">
        <v>5.45</v>
      </c>
    </row>
    <row r="509" spans="1:7" x14ac:dyDescent="0.2">
      <c r="A509" s="108" t="s">
        <v>7734</v>
      </c>
      <c r="B509" s="108"/>
      <c r="C509" s="109" t="s">
        <v>7733</v>
      </c>
      <c r="D509" s="108" t="s">
        <v>4</v>
      </c>
      <c r="E509" s="110">
        <v>0</v>
      </c>
      <c r="F509" s="110">
        <v>11.83</v>
      </c>
      <c r="G509" s="110">
        <v>11.83</v>
      </c>
    </row>
    <row r="510" spans="1:7" x14ac:dyDescent="0.2">
      <c r="A510" s="108" t="s">
        <v>7732</v>
      </c>
      <c r="B510" s="108"/>
      <c r="C510" s="109" t="s">
        <v>7731</v>
      </c>
      <c r="D510" s="108" t="s">
        <v>4</v>
      </c>
      <c r="E510" s="110">
        <v>10.220000000000001</v>
      </c>
      <c r="F510" s="110">
        <v>42.61</v>
      </c>
      <c r="G510" s="110">
        <v>52.83</v>
      </c>
    </row>
    <row r="511" spans="1:7" ht="15" x14ac:dyDescent="0.25">
      <c r="A511" s="103" t="s">
        <v>7730</v>
      </c>
      <c r="B511" s="104" t="s">
        <v>7729</v>
      </c>
      <c r="C511" s="105"/>
      <c r="D511" s="106"/>
      <c r="E511" s="107"/>
      <c r="F511" s="107"/>
      <c r="G511" s="107"/>
    </row>
    <row r="512" spans="1:7" x14ac:dyDescent="0.2">
      <c r="A512" s="108" t="s">
        <v>7728</v>
      </c>
      <c r="B512" s="108"/>
      <c r="C512" s="109" t="s">
        <v>7727</v>
      </c>
      <c r="D512" s="108" t="s">
        <v>4</v>
      </c>
      <c r="E512" s="110">
        <v>0</v>
      </c>
      <c r="F512" s="110">
        <v>39.159999999999997</v>
      </c>
      <c r="G512" s="110">
        <v>39.159999999999997</v>
      </c>
    </row>
    <row r="513" spans="1:7" ht="15" x14ac:dyDescent="0.25">
      <c r="A513" s="103" t="s">
        <v>7726</v>
      </c>
      <c r="B513" s="104" t="s">
        <v>7725</v>
      </c>
      <c r="C513" s="105"/>
      <c r="D513" s="106"/>
      <c r="E513" s="107"/>
      <c r="F513" s="107"/>
      <c r="G513" s="107"/>
    </row>
    <row r="514" spans="1:7" x14ac:dyDescent="0.2">
      <c r="A514" s="108" t="s">
        <v>7724</v>
      </c>
      <c r="B514" s="108"/>
      <c r="C514" s="109" t="s">
        <v>7723</v>
      </c>
      <c r="D514" s="108" t="s">
        <v>4</v>
      </c>
      <c r="E514" s="110">
        <v>0</v>
      </c>
      <c r="F514" s="110">
        <v>7.6</v>
      </c>
      <c r="G514" s="110">
        <v>7.6</v>
      </c>
    </row>
    <row r="515" spans="1:7" ht="15" x14ac:dyDescent="0.25">
      <c r="A515" s="99" t="s">
        <v>7722</v>
      </c>
      <c r="B515" s="100" t="s">
        <v>7721</v>
      </c>
      <c r="C515" s="101"/>
      <c r="D515" s="102"/>
      <c r="E515" s="102"/>
      <c r="F515" s="102"/>
      <c r="G515" s="102"/>
    </row>
    <row r="516" spans="1:7" ht="15" x14ac:dyDescent="0.25">
      <c r="A516" s="103" t="s">
        <v>7720</v>
      </c>
      <c r="B516" s="104" t="s">
        <v>7719</v>
      </c>
      <c r="C516" s="105"/>
      <c r="D516" s="106"/>
      <c r="E516" s="107"/>
      <c r="F516" s="107"/>
      <c r="G516" s="107"/>
    </row>
    <row r="517" spans="1:7" x14ac:dyDescent="0.2">
      <c r="A517" s="108" t="s">
        <v>7718</v>
      </c>
      <c r="B517" s="108"/>
      <c r="C517" s="109" t="s">
        <v>7717</v>
      </c>
      <c r="D517" s="108" t="s">
        <v>4</v>
      </c>
      <c r="E517" s="110">
        <v>7.4</v>
      </c>
      <c r="F517" s="110">
        <v>0.18</v>
      </c>
      <c r="G517" s="110">
        <v>7.58</v>
      </c>
    </row>
    <row r="518" spans="1:7" x14ac:dyDescent="0.2">
      <c r="A518" s="108" t="s">
        <v>7716</v>
      </c>
      <c r="B518" s="108"/>
      <c r="C518" s="109" t="s">
        <v>7715</v>
      </c>
      <c r="D518" s="108" t="s">
        <v>4</v>
      </c>
      <c r="E518" s="110">
        <v>7.61</v>
      </c>
      <c r="F518" s="110">
        <v>0.18</v>
      </c>
      <c r="G518" s="110">
        <v>7.79</v>
      </c>
    </row>
    <row r="519" spans="1:7" x14ac:dyDescent="0.2">
      <c r="A519" s="108" t="s">
        <v>7714</v>
      </c>
      <c r="B519" s="108"/>
      <c r="C519" s="109" t="s">
        <v>7713</v>
      </c>
      <c r="D519" s="108" t="s">
        <v>4</v>
      </c>
      <c r="E519" s="110">
        <v>12.9</v>
      </c>
      <c r="F519" s="110">
        <v>0.59</v>
      </c>
      <c r="G519" s="110">
        <v>13.49</v>
      </c>
    </row>
    <row r="520" spans="1:7" x14ac:dyDescent="0.2">
      <c r="A520" s="108" t="s">
        <v>7712</v>
      </c>
      <c r="B520" s="108"/>
      <c r="C520" s="109" t="s">
        <v>7711</v>
      </c>
      <c r="D520" s="108" t="s">
        <v>4</v>
      </c>
      <c r="E520" s="110">
        <v>7.29</v>
      </c>
      <c r="F520" s="110">
        <v>0</v>
      </c>
      <c r="G520" s="110">
        <v>7.29</v>
      </c>
    </row>
    <row r="521" spans="1:7" ht="15" x14ac:dyDescent="0.25">
      <c r="A521" s="103" t="s">
        <v>7710</v>
      </c>
      <c r="B521" s="104" t="s">
        <v>7709</v>
      </c>
      <c r="C521" s="105"/>
      <c r="D521" s="106"/>
      <c r="E521" s="107"/>
      <c r="F521" s="107"/>
      <c r="G521" s="107"/>
    </row>
    <row r="522" spans="1:7" x14ac:dyDescent="0.2">
      <c r="A522" s="108" t="s">
        <v>7708</v>
      </c>
      <c r="B522" s="108"/>
      <c r="C522" s="109" t="s">
        <v>7707</v>
      </c>
      <c r="D522" s="108" t="s">
        <v>4</v>
      </c>
      <c r="E522" s="110">
        <v>5.35</v>
      </c>
      <c r="F522" s="110">
        <v>0.81</v>
      </c>
      <c r="G522" s="110">
        <v>6.16</v>
      </c>
    </row>
    <row r="523" spans="1:7" x14ac:dyDescent="0.2">
      <c r="A523" s="108" t="s">
        <v>7706</v>
      </c>
      <c r="B523" s="108"/>
      <c r="C523" s="109" t="s">
        <v>7705</v>
      </c>
      <c r="D523" s="108" t="s">
        <v>4</v>
      </c>
      <c r="E523" s="110">
        <v>6.03</v>
      </c>
      <c r="F523" s="110">
        <v>0.92</v>
      </c>
      <c r="G523" s="110">
        <v>6.95</v>
      </c>
    </row>
    <row r="524" spans="1:7" x14ac:dyDescent="0.2">
      <c r="A524" s="108" t="s">
        <v>7704</v>
      </c>
      <c r="B524" s="108"/>
      <c r="C524" s="109" t="s">
        <v>7703</v>
      </c>
      <c r="D524" s="108" t="s">
        <v>4</v>
      </c>
      <c r="E524" s="110">
        <v>9.7799999999999994</v>
      </c>
      <c r="F524" s="110">
        <v>0.53</v>
      </c>
      <c r="G524" s="110">
        <v>10.31</v>
      </c>
    </row>
    <row r="525" spans="1:7" ht="25.5" x14ac:dyDescent="0.2">
      <c r="A525" s="108" t="s">
        <v>7702</v>
      </c>
      <c r="B525" s="108"/>
      <c r="C525" s="109" t="s">
        <v>7701</v>
      </c>
      <c r="D525" s="108" t="s">
        <v>4</v>
      </c>
      <c r="E525" s="110">
        <v>10.47</v>
      </c>
      <c r="F525" s="110">
        <v>0.51</v>
      </c>
      <c r="G525" s="110">
        <v>10.98</v>
      </c>
    </row>
    <row r="526" spans="1:7" ht="15" x14ac:dyDescent="0.25">
      <c r="A526" s="103" t="s">
        <v>7700</v>
      </c>
      <c r="B526" s="104" t="s">
        <v>7699</v>
      </c>
      <c r="C526" s="105"/>
      <c r="D526" s="106"/>
      <c r="E526" s="107"/>
      <c r="F526" s="107"/>
      <c r="G526" s="107"/>
    </row>
    <row r="527" spans="1:7" x14ac:dyDescent="0.2">
      <c r="A527" s="108" t="s">
        <v>7698</v>
      </c>
      <c r="B527" s="108"/>
      <c r="C527" s="109" t="s">
        <v>7697</v>
      </c>
      <c r="D527" s="108" t="s">
        <v>4</v>
      </c>
      <c r="E527" s="110">
        <v>21.37</v>
      </c>
      <c r="F527" s="110">
        <v>1.18</v>
      </c>
      <c r="G527" s="110">
        <v>22.55</v>
      </c>
    </row>
    <row r="528" spans="1:7" x14ac:dyDescent="0.2">
      <c r="A528" s="108" t="s">
        <v>7696</v>
      </c>
      <c r="B528" s="108"/>
      <c r="C528" s="109" t="s">
        <v>7695</v>
      </c>
      <c r="D528" s="108" t="s">
        <v>4</v>
      </c>
      <c r="E528" s="110">
        <v>18.16</v>
      </c>
      <c r="F528" s="110">
        <v>0.95</v>
      </c>
      <c r="G528" s="110">
        <v>19.11</v>
      </c>
    </row>
    <row r="529" spans="1:7" ht="15" x14ac:dyDescent="0.25">
      <c r="A529" s="103" t="s">
        <v>7694</v>
      </c>
      <c r="B529" s="104" t="s">
        <v>7693</v>
      </c>
      <c r="C529" s="105"/>
      <c r="D529" s="106"/>
      <c r="E529" s="107"/>
      <c r="F529" s="107"/>
      <c r="G529" s="107"/>
    </row>
    <row r="530" spans="1:7" ht="25.5" x14ac:dyDescent="0.2">
      <c r="A530" s="108" t="s">
        <v>7692</v>
      </c>
      <c r="B530" s="108"/>
      <c r="C530" s="109" t="s">
        <v>7691</v>
      </c>
      <c r="D530" s="108" t="s">
        <v>4</v>
      </c>
      <c r="E530" s="110">
        <v>233.34</v>
      </c>
      <c r="F530" s="110">
        <v>0</v>
      </c>
      <c r="G530" s="110">
        <v>233.34</v>
      </c>
    </row>
    <row r="531" spans="1:7" ht="15" x14ac:dyDescent="0.25">
      <c r="A531" s="103" t="s">
        <v>7690</v>
      </c>
      <c r="B531" s="104" t="s">
        <v>7689</v>
      </c>
      <c r="C531" s="105"/>
      <c r="D531" s="106"/>
      <c r="E531" s="107"/>
      <c r="F531" s="107"/>
      <c r="G531" s="107"/>
    </row>
    <row r="532" spans="1:7" x14ac:dyDescent="0.2">
      <c r="A532" s="108" t="s">
        <v>7688</v>
      </c>
      <c r="B532" s="108"/>
      <c r="C532" s="109" t="s">
        <v>7687</v>
      </c>
      <c r="D532" s="108" t="s">
        <v>4</v>
      </c>
      <c r="E532" s="110">
        <v>2.78</v>
      </c>
      <c r="F532" s="110">
        <v>0.08</v>
      </c>
      <c r="G532" s="110">
        <v>2.86</v>
      </c>
    </row>
    <row r="533" spans="1:7" ht="15" x14ac:dyDescent="0.25">
      <c r="A533" s="103" t="s">
        <v>7686</v>
      </c>
      <c r="B533" s="104" t="s">
        <v>7685</v>
      </c>
      <c r="C533" s="105"/>
      <c r="D533" s="106"/>
      <c r="E533" s="107"/>
      <c r="F533" s="107"/>
      <c r="G533" s="107"/>
    </row>
    <row r="534" spans="1:7" x14ac:dyDescent="0.2">
      <c r="A534" s="108" t="s">
        <v>7684</v>
      </c>
      <c r="B534" s="108"/>
      <c r="C534" s="109" t="s">
        <v>7683</v>
      </c>
      <c r="D534" s="108" t="s">
        <v>4</v>
      </c>
      <c r="E534" s="110">
        <v>2.4900000000000002</v>
      </c>
      <c r="F534" s="110">
        <v>1.77</v>
      </c>
      <c r="G534" s="110">
        <v>4.26</v>
      </c>
    </row>
    <row r="535" spans="1:7" ht="25.5" x14ac:dyDescent="0.2">
      <c r="A535" s="108" t="s">
        <v>7682</v>
      </c>
      <c r="B535" s="108"/>
      <c r="C535" s="109" t="s">
        <v>7681</v>
      </c>
      <c r="D535" s="108" t="s">
        <v>4</v>
      </c>
      <c r="E535" s="110">
        <v>10.3</v>
      </c>
      <c r="F535" s="110">
        <v>1.63</v>
      </c>
      <c r="G535" s="110">
        <v>11.93</v>
      </c>
    </row>
    <row r="536" spans="1:7" ht="15" x14ac:dyDescent="0.25">
      <c r="A536" s="103" t="s">
        <v>7680</v>
      </c>
      <c r="B536" s="104" t="s">
        <v>7679</v>
      </c>
      <c r="C536" s="105"/>
      <c r="D536" s="106"/>
      <c r="E536" s="107"/>
      <c r="F536" s="107"/>
      <c r="G536" s="107"/>
    </row>
    <row r="537" spans="1:7" ht="25.5" x14ac:dyDescent="0.2">
      <c r="A537" s="108" t="s">
        <v>7678</v>
      </c>
      <c r="B537" s="108"/>
      <c r="C537" s="109" t="s">
        <v>7677</v>
      </c>
      <c r="D537" s="108" t="s">
        <v>4</v>
      </c>
      <c r="E537" s="110">
        <v>8.6999999999999993</v>
      </c>
      <c r="F537" s="110">
        <v>0.27</v>
      </c>
      <c r="G537" s="110">
        <v>8.9700000000000006</v>
      </c>
    </row>
    <row r="538" spans="1:7" ht="25.5" x14ac:dyDescent="0.2">
      <c r="A538" s="108" t="s">
        <v>7676</v>
      </c>
      <c r="B538" s="108"/>
      <c r="C538" s="109" t="s">
        <v>7675</v>
      </c>
      <c r="D538" s="108" t="s">
        <v>4</v>
      </c>
      <c r="E538" s="110">
        <v>6.19</v>
      </c>
      <c r="F538" s="110">
        <v>0.19</v>
      </c>
      <c r="G538" s="110">
        <v>6.38</v>
      </c>
    </row>
    <row r="539" spans="1:7" ht="25.5" x14ac:dyDescent="0.2">
      <c r="A539" s="108" t="s">
        <v>7674</v>
      </c>
      <c r="B539" s="108"/>
      <c r="C539" s="109" t="s">
        <v>7673</v>
      </c>
      <c r="D539" s="108" t="s">
        <v>4</v>
      </c>
      <c r="E539" s="110">
        <v>6.28</v>
      </c>
      <c r="F539" s="110">
        <v>0.08</v>
      </c>
      <c r="G539" s="110">
        <v>6.36</v>
      </c>
    </row>
    <row r="540" spans="1:7" ht="25.5" x14ac:dyDescent="0.2">
      <c r="A540" s="108" t="s">
        <v>7672</v>
      </c>
      <c r="B540" s="108"/>
      <c r="C540" s="109" t="s">
        <v>7671</v>
      </c>
      <c r="D540" s="108" t="s">
        <v>4</v>
      </c>
      <c r="E540" s="110">
        <v>9.7100000000000009</v>
      </c>
      <c r="F540" s="110">
        <v>0.25</v>
      </c>
      <c r="G540" s="110">
        <v>9.9600000000000009</v>
      </c>
    </row>
    <row r="541" spans="1:7" ht="15" x14ac:dyDescent="0.25">
      <c r="A541" s="99" t="s">
        <v>7670</v>
      </c>
      <c r="B541" s="100" t="s">
        <v>7669</v>
      </c>
      <c r="C541" s="101"/>
      <c r="D541" s="102"/>
      <c r="E541" s="102"/>
      <c r="F541" s="102"/>
      <c r="G541" s="102"/>
    </row>
    <row r="542" spans="1:7" ht="15" x14ac:dyDescent="0.25">
      <c r="A542" s="103" t="s">
        <v>7668</v>
      </c>
      <c r="B542" s="104" t="s">
        <v>7667</v>
      </c>
      <c r="C542" s="105"/>
      <c r="D542" s="106"/>
      <c r="E542" s="107"/>
      <c r="F542" s="107"/>
      <c r="G542" s="107"/>
    </row>
    <row r="543" spans="1:7" x14ac:dyDescent="0.2">
      <c r="A543" s="108" t="s">
        <v>7666</v>
      </c>
      <c r="B543" s="108"/>
      <c r="C543" s="109" t="s">
        <v>7665</v>
      </c>
      <c r="D543" s="108" t="s">
        <v>1</v>
      </c>
      <c r="E543" s="110">
        <v>15.8</v>
      </c>
      <c r="F543" s="110">
        <v>36.26</v>
      </c>
      <c r="G543" s="110">
        <v>52.06</v>
      </c>
    </row>
    <row r="544" spans="1:7" x14ac:dyDescent="0.2">
      <c r="A544" s="108" t="s">
        <v>7664</v>
      </c>
      <c r="B544" s="108"/>
      <c r="C544" s="109" t="s">
        <v>7663</v>
      </c>
      <c r="D544" s="108" t="s">
        <v>1</v>
      </c>
      <c r="E544" s="110">
        <v>8.7799999999999994</v>
      </c>
      <c r="F544" s="110">
        <v>21.81</v>
      </c>
      <c r="G544" s="110">
        <v>30.59</v>
      </c>
    </row>
    <row r="545" spans="1:7" x14ac:dyDescent="0.2">
      <c r="A545" s="108" t="s">
        <v>7662</v>
      </c>
      <c r="B545" s="108"/>
      <c r="C545" s="109" t="s">
        <v>7661</v>
      </c>
      <c r="D545" s="108" t="s">
        <v>1</v>
      </c>
      <c r="E545" s="110">
        <v>5.87</v>
      </c>
      <c r="F545" s="110">
        <v>5.26</v>
      </c>
      <c r="G545" s="110">
        <v>11.13</v>
      </c>
    </row>
    <row r="546" spans="1:7" x14ac:dyDescent="0.2">
      <c r="A546" s="108" t="s">
        <v>7660</v>
      </c>
      <c r="B546" s="108"/>
      <c r="C546" s="109" t="s">
        <v>7659</v>
      </c>
      <c r="D546" s="108" t="s">
        <v>1</v>
      </c>
      <c r="E546" s="110">
        <v>19.93</v>
      </c>
      <c r="F546" s="110">
        <v>43.02</v>
      </c>
      <c r="G546" s="110">
        <v>62.95</v>
      </c>
    </row>
    <row r="547" spans="1:7" x14ac:dyDescent="0.2">
      <c r="A547" s="108" t="s">
        <v>7658</v>
      </c>
      <c r="B547" s="108"/>
      <c r="C547" s="109" t="s">
        <v>7657</v>
      </c>
      <c r="D547" s="108" t="s">
        <v>1</v>
      </c>
      <c r="E547" s="110">
        <v>118.02</v>
      </c>
      <c r="F547" s="110">
        <v>0</v>
      </c>
      <c r="G547" s="110">
        <v>118.02</v>
      </c>
    </row>
    <row r="548" spans="1:7" x14ac:dyDescent="0.2">
      <c r="A548" s="108" t="s">
        <v>7656</v>
      </c>
      <c r="B548" s="108"/>
      <c r="C548" s="109" t="s">
        <v>7655</v>
      </c>
      <c r="D548" s="108" t="s">
        <v>1</v>
      </c>
      <c r="E548" s="110">
        <v>130.44</v>
      </c>
      <c r="F548" s="110">
        <v>0</v>
      </c>
      <c r="G548" s="110">
        <v>130.44</v>
      </c>
    </row>
    <row r="549" spans="1:7" x14ac:dyDescent="0.2">
      <c r="A549" s="108" t="s">
        <v>7654</v>
      </c>
      <c r="B549" s="108"/>
      <c r="C549" s="109" t="s">
        <v>7653</v>
      </c>
      <c r="D549" s="108" t="s">
        <v>1</v>
      </c>
      <c r="E549" s="110">
        <v>145.34</v>
      </c>
      <c r="F549" s="110">
        <v>0</v>
      </c>
      <c r="G549" s="110">
        <v>145.34</v>
      </c>
    </row>
    <row r="550" spans="1:7" ht="15" x14ac:dyDescent="0.25">
      <c r="A550" s="103" t="s">
        <v>7652</v>
      </c>
      <c r="B550" s="104" t="s">
        <v>7651</v>
      </c>
      <c r="C550" s="105"/>
      <c r="D550" s="106"/>
      <c r="E550" s="107"/>
      <c r="F550" s="107"/>
      <c r="G550" s="107"/>
    </row>
    <row r="551" spans="1:7" x14ac:dyDescent="0.2">
      <c r="A551" s="108" t="s">
        <v>7650</v>
      </c>
      <c r="B551" s="108"/>
      <c r="C551" s="109" t="s">
        <v>7649</v>
      </c>
      <c r="D551" s="108" t="s">
        <v>4</v>
      </c>
      <c r="E551" s="110">
        <v>10.75</v>
      </c>
      <c r="F551" s="110">
        <v>19.78</v>
      </c>
      <c r="G551" s="110">
        <v>30.53</v>
      </c>
    </row>
    <row r="552" spans="1:7" x14ac:dyDescent="0.2">
      <c r="A552" s="108" t="s">
        <v>7648</v>
      </c>
      <c r="B552" s="108"/>
      <c r="C552" s="109" t="s">
        <v>7647</v>
      </c>
      <c r="D552" s="108" t="s">
        <v>67</v>
      </c>
      <c r="E552" s="110">
        <v>2.86</v>
      </c>
      <c r="F552" s="110">
        <v>1.4</v>
      </c>
      <c r="G552" s="110">
        <v>4.26</v>
      </c>
    </row>
    <row r="553" spans="1:7" x14ac:dyDescent="0.2">
      <c r="A553" s="108" t="s">
        <v>7646</v>
      </c>
      <c r="B553" s="108"/>
      <c r="C553" s="109" t="s">
        <v>7645</v>
      </c>
      <c r="D553" s="108" t="s">
        <v>7644</v>
      </c>
      <c r="E553" s="110">
        <v>3.09</v>
      </c>
      <c r="F553" s="110">
        <v>1.26</v>
      </c>
      <c r="G553" s="110">
        <v>4.3499999999999996</v>
      </c>
    </row>
    <row r="554" spans="1:7" x14ac:dyDescent="0.2">
      <c r="A554" s="108" t="s">
        <v>7643</v>
      </c>
      <c r="B554" s="108"/>
      <c r="C554" s="109" t="s">
        <v>7642</v>
      </c>
      <c r="D554" s="108" t="s">
        <v>4</v>
      </c>
      <c r="E554" s="110">
        <v>0</v>
      </c>
      <c r="F554" s="110">
        <v>9.6199999999999992</v>
      </c>
      <c r="G554" s="110">
        <v>9.6199999999999992</v>
      </c>
    </row>
    <row r="555" spans="1:7" ht="15" x14ac:dyDescent="0.25">
      <c r="A555" s="103" t="s">
        <v>7641</v>
      </c>
      <c r="B555" s="104" t="s">
        <v>7640</v>
      </c>
      <c r="C555" s="105"/>
      <c r="D555" s="106"/>
      <c r="E555" s="107"/>
      <c r="F555" s="107"/>
      <c r="G555" s="107"/>
    </row>
    <row r="556" spans="1:7" x14ac:dyDescent="0.2">
      <c r="A556" s="108" t="s">
        <v>7639</v>
      </c>
      <c r="B556" s="108"/>
      <c r="C556" s="109" t="s">
        <v>7638</v>
      </c>
      <c r="D556" s="108" t="s">
        <v>4</v>
      </c>
      <c r="E556" s="110">
        <v>0</v>
      </c>
      <c r="F556" s="110">
        <v>5.45</v>
      </c>
      <c r="G556" s="110">
        <v>5.45</v>
      </c>
    </row>
    <row r="557" spans="1:7" ht="15" x14ac:dyDescent="0.25">
      <c r="A557" s="103" t="s">
        <v>7637</v>
      </c>
      <c r="B557" s="104" t="s">
        <v>7636</v>
      </c>
      <c r="C557" s="105"/>
      <c r="D557" s="106"/>
      <c r="E557" s="107"/>
      <c r="F557" s="107"/>
      <c r="G557" s="107"/>
    </row>
    <row r="558" spans="1:7" x14ac:dyDescent="0.2">
      <c r="A558" s="108" t="s">
        <v>7635</v>
      </c>
      <c r="B558" s="108"/>
      <c r="C558" s="109" t="s">
        <v>7634</v>
      </c>
      <c r="D558" s="108" t="s">
        <v>1</v>
      </c>
      <c r="E558" s="110">
        <v>17.809999999999999</v>
      </c>
      <c r="F558" s="110">
        <v>0.47</v>
      </c>
      <c r="G558" s="110">
        <v>18.28</v>
      </c>
    </row>
    <row r="559" spans="1:7" x14ac:dyDescent="0.2">
      <c r="A559" s="108" t="s">
        <v>7633</v>
      </c>
      <c r="B559" s="108"/>
      <c r="C559" s="109" t="s">
        <v>7632</v>
      </c>
      <c r="D559" s="108" t="s">
        <v>4</v>
      </c>
      <c r="E559" s="110">
        <v>72.569999999999993</v>
      </c>
      <c r="F559" s="110">
        <v>14.02</v>
      </c>
      <c r="G559" s="110">
        <v>86.59</v>
      </c>
    </row>
    <row r="560" spans="1:7" x14ac:dyDescent="0.2">
      <c r="A560" s="108" t="s">
        <v>7631</v>
      </c>
      <c r="B560" s="108"/>
      <c r="C560" s="109" t="s">
        <v>7630</v>
      </c>
      <c r="D560" s="108" t="s">
        <v>4</v>
      </c>
      <c r="E560" s="110">
        <v>78.599999999999994</v>
      </c>
      <c r="F560" s="110">
        <v>8.41</v>
      </c>
      <c r="G560" s="110">
        <v>87.01</v>
      </c>
    </row>
    <row r="561" spans="1:7" ht="25.5" x14ac:dyDescent="0.2">
      <c r="A561" s="108" t="s">
        <v>7629</v>
      </c>
      <c r="B561" s="108"/>
      <c r="C561" s="109" t="s">
        <v>7628</v>
      </c>
      <c r="D561" s="108" t="s">
        <v>1</v>
      </c>
      <c r="E561" s="110">
        <v>2.99</v>
      </c>
      <c r="F561" s="110">
        <v>8.41</v>
      </c>
      <c r="G561" s="110">
        <v>11.4</v>
      </c>
    </row>
    <row r="562" spans="1:7" ht="25.5" x14ac:dyDescent="0.2">
      <c r="A562" s="108" t="s">
        <v>7627</v>
      </c>
      <c r="B562" s="108"/>
      <c r="C562" s="109" t="s">
        <v>7626</v>
      </c>
      <c r="D562" s="108" t="s">
        <v>1</v>
      </c>
      <c r="E562" s="110">
        <v>4.66</v>
      </c>
      <c r="F562" s="110">
        <v>8.41</v>
      </c>
      <c r="G562" s="110">
        <v>13.07</v>
      </c>
    </row>
    <row r="563" spans="1:7" ht="25.5" x14ac:dyDescent="0.2">
      <c r="A563" s="108" t="s">
        <v>7625</v>
      </c>
      <c r="B563" s="108"/>
      <c r="C563" s="109" t="s">
        <v>7624</v>
      </c>
      <c r="D563" s="108" t="s">
        <v>1</v>
      </c>
      <c r="E563" s="110">
        <v>9.34</v>
      </c>
      <c r="F563" s="110">
        <v>8.41</v>
      </c>
      <c r="G563" s="110">
        <v>17.75</v>
      </c>
    </row>
    <row r="564" spans="1:7" ht="15" x14ac:dyDescent="0.25">
      <c r="A564" s="103" t="s">
        <v>7623</v>
      </c>
      <c r="B564" s="104" t="s">
        <v>7622</v>
      </c>
      <c r="C564" s="105"/>
      <c r="D564" s="106"/>
      <c r="E564" s="107"/>
      <c r="F564" s="107"/>
      <c r="G564" s="107"/>
    </row>
    <row r="565" spans="1:7" x14ac:dyDescent="0.2">
      <c r="A565" s="108" t="s">
        <v>7621</v>
      </c>
      <c r="B565" s="108"/>
      <c r="C565" s="109" t="s">
        <v>7620</v>
      </c>
      <c r="D565" s="108" t="s">
        <v>33</v>
      </c>
      <c r="E565" s="110">
        <v>3.5</v>
      </c>
      <c r="F565" s="110">
        <v>9.81</v>
      </c>
      <c r="G565" s="110">
        <v>13.31</v>
      </c>
    </row>
    <row r="566" spans="1:7" x14ac:dyDescent="0.2">
      <c r="A566" s="108" t="s">
        <v>7619</v>
      </c>
      <c r="B566" s="108"/>
      <c r="C566" s="109" t="s">
        <v>7618</v>
      </c>
      <c r="D566" s="108" t="s">
        <v>33</v>
      </c>
      <c r="E566" s="110">
        <v>6.96</v>
      </c>
      <c r="F566" s="110">
        <v>9.81</v>
      </c>
      <c r="G566" s="110">
        <v>16.77</v>
      </c>
    </row>
    <row r="567" spans="1:7" x14ac:dyDescent="0.2">
      <c r="A567" s="108" t="s">
        <v>7617</v>
      </c>
      <c r="B567" s="108"/>
      <c r="C567" s="109" t="s">
        <v>7616</v>
      </c>
      <c r="D567" s="108" t="s">
        <v>33</v>
      </c>
      <c r="E567" s="110">
        <v>9.35</v>
      </c>
      <c r="F567" s="110">
        <v>11.22</v>
      </c>
      <c r="G567" s="110">
        <v>20.57</v>
      </c>
    </row>
    <row r="568" spans="1:7" x14ac:dyDescent="0.2">
      <c r="A568" s="108" t="s">
        <v>7615</v>
      </c>
      <c r="B568" s="108"/>
      <c r="C568" s="109" t="s">
        <v>7614</v>
      </c>
      <c r="D568" s="108" t="s">
        <v>33</v>
      </c>
      <c r="E568" s="110">
        <v>9.52</v>
      </c>
      <c r="F568" s="110">
        <v>14.02</v>
      </c>
      <c r="G568" s="110">
        <v>23.54</v>
      </c>
    </row>
    <row r="569" spans="1:7" ht="15" x14ac:dyDescent="0.25">
      <c r="A569" s="103" t="s">
        <v>7613</v>
      </c>
      <c r="B569" s="104" t="s">
        <v>7612</v>
      </c>
      <c r="C569" s="105"/>
      <c r="D569" s="106"/>
      <c r="E569" s="107"/>
      <c r="F569" s="107"/>
      <c r="G569" s="107"/>
    </row>
    <row r="570" spans="1:7" ht="25.5" x14ac:dyDescent="0.2">
      <c r="A570" s="108" t="s">
        <v>7611</v>
      </c>
      <c r="B570" s="108"/>
      <c r="C570" s="109" t="s">
        <v>7610</v>
      </c>
      <c r="D570" s="108" t="s">
        <v>7301</v>
      </c>
      <c r="E570" s="110">
        <v>5531.2</v>
      </c>
      <c r="F570" s="110">
        <v>0</v>
      </c>
      <c r="G570" s="110">
        <v>5531.2</v>
      </c>
    </row>
    <row r="571" spans="1:7" ht="25.5" x14ac:dyDescent="0.2">
      <c r="A571" s="108" t="s">
        <v>7609</v>
      </c>
      <c r="B571" s="108"/>
      <c r="C571" s="109" t="s">
        <v>7608</v>
      </c>
      <c r="D571" s="108" t="s">
        <v>7607</v>
      </c>
      <c r="E571" s="110">
        <v>520.83000000000004</v>
      </c>
      <c r="F571" s="110">
        <v>0</v>
      </c>
      <c r="G571" s="110">
        <v>520.83000000000004</v>
      </c>
    </row>
    <row r="572" spans="1:7" x14ac:dyDescent="0.2">
      <c r="A572" s="108" t="s">
        <v>7606</v>
      </c>
      <c r="B572" s="108"/>
      <c r="C572" s="109" t="s">
        <v>7605</v>
      </c>
      <c r="D572" s="108" t="s">
        <v>32</v>
      </c>
      <c r="E572" s="110">
        <v>299.64999999999998</v>
      </c>
      <c r="F572" s="110">
        <v>0</v>
      </c>
      <c r="G572" s="110">
        <v>299.64999999999998</v>
      </c>
    </row>
    <row r="573" spans="1:7" x14ac:dyDescent="0.2">
      <c r="A573" s="108" t="s">
        <v>7604</v>
      </c>
      <c r="B573" s="108"/>
      <c r="C573" s="109" t="s">
        <v>7603</v>
      </c>
      <c r="D573" s="108" t="s">
        <v>7602</v>
      </c>
      <c r="E573" s="110">
        <v>2.33</v>
      </c>
      <c r="F573" s="110">
        <v>2.54</v>
      </c>
      <c r="G573" s="110">
        <v>4.87</v>
      </c>
    </row>
    <row r="574" spans="1:7" ht="15" x14ac:dyDescent="0.25">
      <c r="A574" s="103" t="s">
        <v>7601</v>
      </c>
      <c r="B574" s="104" t="s">
        <v>7600</v>
      </c>
      <c r="C574" s="105"/>
      <c r="D574" s="106"/>
      <c r="E574" s="107"/>
      <c r="F574" s="107"/>
      <c r="G574" s="107"/>
    </row>
    <row r="575" spans="1:7" x14ac:dyDescent="0.2">
      <c r="A575" s="108" t="s">
        <v>7599</v>
      </c>
      <c r="B575" s="108"/>
      <c r="C575" s="109" t="s">
        <v>7598</v>
      </c>
      <c r="D575" s="108" t="s">
        <v>4</v>
      </c>
      <c r="E575" s="110">
        <v>82.48</v>
      </c>
      <c r="F575" s="110">
        <v>84.12</v>
      </c>
      <c r="G575" s="110">
        <v>166.6</v>
      </c>
    </row>
    <row r="576" spans="1:7" x14ac:dyDescent="0.2">
      <c r="A576" s="108" t="s">
        <v>7597</v>
      </c>
      <c r="B576" s="108"/>
      <c r="C576" s="109" t="s">
        <v>7596</v>
      </c>
      <c r="D576" s="108" t="s">
        <v>4</v>
      </c>
      <c r="E576" s="110">
        <v>155.13</v>
      </c>
      <c r="F576" s="110">
        <v>162.88</v>
      </c>
      <c r="G576" s="110">
        <v>318.01</v>
      </c>
    </row>
    <row r="577" spans="1:7" ht="38.25" x14ac:dyDescent="0.2">
      <c r="A577" s="108" t="s">
        <v>8754</v>
      </c>
      <c r="B577" s="108"/>
      <c r="C577" s="109" t="s">
        <v>8755</v>
      </c>
      <c r="D577" s="108" t="s">
        <v>4</v>
      </c>
      <c r="E577" s="110">
        <v>417.69</v>
      </c>
      <c r="F577" s="110">
        <v>75.27</v>
      </c>
      <c r="G577" s="110">
        <v>492.96</v>
      </c>
    </row>
    <row r="578" spans="1:7" ht="38.25" x14ac:dyDescent="0.2">
      <c r="A578" s="108" t="s">
        <v>8756</v>
      </c>
      <c r="B578" s="108"/>
      <c r="C578" s="109" t="s">
        <v>8757</v>
      </c>
      <c r="D578" s="108" t="s">
        <v>4</v>
      </c>
      <c r="E578" s="110">
        <v>328.72</v>
      </c>
      <c r="F578" s="110">
        <v>92.44</v>
      </c>
      <c r="G578" s="110">
        <v>421.16</v>
      </c>
    </row>
    <row r="579" spans="1:7" ht="15" x14ac:dyDescent="0.25">
      <c r="A579" s="99" t="s">
        <v>7595</v>
      </c>
      <c r="B579" s="100" t="s">
        <v>7594</v>
      </c>
      <c r="C579" s="101"/>
      <c r="D579" s="102"/>
      <c r="E579" s="102"/>
      <c r="F579" s="102"/>
      <c r="G579" s="102"/>
    </row>
    <row r="580" spans="1:7" ht="15" x14ac:dyDescent="0.25">
      <c r="A580" s="103" t="s">
        <v>7593</v>
      </c>
      <c r="B580" s="104" t="s">
        <v>7592</v>
      </c>
      <c r="C580" s="105"/>
      <c r="D580" s="106"/>
      <c r="E580" s="107"/>
      <c r="F580" s="107"/>
      <c r="G580" s="107"/>
    </row>
    <row r="581" spans="1:7" x14ac:dyDescent="0.2">
      <c r="A581" s="108" t="s">
        <v>7591</v>
      </c>
      <c r="B581" s="108"/>
      <c r="C581" s="109" t="s">
        <v>7590</v>
      </c>
      <c r="D581" s="108" t="s">
        <v>1</v>
      </c>
      <c r="E581" s="110">
        <v>19.22</v>
      </c>
      <c r="F581" s="110">
        <v>35.44</v>
      </c>
      <c r="G581" s="110">
        <v>54.66</v>
      </c>
    </row>
    <row r="582" spans="1:7" x14ac:dyDescent="0.2">
      <c r="A582" s="108" t="s">
        <v>7589</v>
      </c>
      <c r="B582" s="108"/>
      <c r="C582" s="109" t="s">
        <v>7588</v>
      </c>
      <c r="D582" s="108" t="s">
        <v>1</v>
      </c>
      <c r="E582" s="110">
        <v>73.959999999999994</v>
      </c>
      <c r="F582" s="110">
        <v>40.9</v>
      </c>
      <c r="G582" s="110">
        <v>114.86</v>
      </c>
    </row>
    <row r="583" spans="1:7" x14ac:dyDescent="0.2">
      <c r="A583" s="108" t="s">
        <v>7587</v>
      </c>
      <c r="B583" s="108"/>
      <c r="C583" s="109" t="s">
        <v>7586</v>
      </c>
      <c r="D583" s="108" t="s">
        <v>1</v>
      </c>
      <c r="E583" s="110">
        <v>28.4</v>
      </c>
      <c r="F583" s="110">
        <v>32.71</v>
      </c>
      <c r="G583" s="110">
        <v>61.11</v>
      </c>
    </row>
    <row r="584" spans="1:7" ht="15" x14ac:dyDescent="0.25">
      <c r="A584" s="103" t="s">
        <v>7585</v>
      </c>
      <c r="B584" s="104" t="s">
        <v>7584</v>
      </c>
      <c r="C584" s="105"/>
      <c r="D584" s="106"/>
      <c r="E584" s="107"/>
      <c r="F584" s="107"/>
      <c r="G584" s="107"/>
    </row>
    <row r="585" spans="1:7" x14ac:dyDescent="0.2">
      <c r="A585" s="108" t="s">
        <v>7583</v>
      </c>
      <c r="B585" s="108"/>
      <c r="C585" s="109" t="s">
        <v>7582</v>
      </c>
      <c r="D585" s="108" t="s">
        <v>1</v>
      </c>
      <c r="E585" s="110">
        <v>53.32</v>
      </c>
      <c r="F585" s="110">
        <v>38.17</v>
      </c>
      <c r="G585" s="110">
        <v>91.49</v>
      </c>
    </row>
    <row r="586" spans="1:7" x14ac:dyDescent="0.2">
      <c r="A586" s="108" t="s">
        <v>7581</v>
      </c>
      <c r="B586" s="108"/>
      <c r="C586" s="109" t="s">
        <v>7580</v>
      </c>
      <c r="D586" s="108" t="s">
        <v>1</v>
      </c>
      <c r="E586" s="110">
        <v>56.16</v>
      </c>
      <c r="F586" s="110">
        <v>38.17</v>
      </c>
      <c r="G586" s="110">
        <v>94.33</v>
      </c>
    </row>
    <row r="587" spans="1:7" x14ac:dyDescent="0.2">
      <c r="A587" s="108" t="s">
        <v>7579</v>
      </c>
      <c r="B587" s="108"/>
      <c r="C587" s="109" t="s">
        <v>7578</v>
      </c>
      <c r="D587" s="108" t="s">
        <v>1</v>
      </c>
      <c r="E587" s="110">
        <v>48.11</v>
      </c>
      <c r="F587" s="110">
        <v>68.16</v>
      </c>
      <c r="G587" s="110">
        <v>116.27</v>
      </c>
    </row>
    <row r="588" spans="1:7" x14ac:dyDescent="0.2">
      <c r="A588" s="108" t="s">
        <v>7577</v>
      </c>
      <c r="B588" s="108"/>
      <c r="C588" s="109" t="s">
        <v>7576</v>
      </c>
      <c r="D588" s="108" t="s">
        <v>1</v>
      </c>
      <c r="E588" s="110">
        <v>34.61</v>
      </c>
      <c r="F588" s="110">
        <v>36.799999999999997</v>
      </c>
      <c r="G588" s="110">
        <v>71.41</v>
      </c>
    </row>
    <row r="589" spans="1:7" x14ac:dyDescent="0.2">
      <c r="A589" s="108" t="s">
        <v>7575</v>
      </c>
      <c r="B589" s="108"/>
      <c r="C589" s="109" t="s">
        <v>7574</v>
      </c>
      <c r="D589" s="108" t="s">
        <v>1</v>
      </c>
      <c r="E589" s="110">
        <v>18.78</v>
      </c>
      <c r="F589" s="110">
        <v>29.99</v>
      </c>
      <c r="G589" s="110">
        <v>48.77</v>
      </c>
    </row>
    <row r="590" spans="1:7" x14ac:dyDescent="0.2">
      <c r="A590" s="108" t="s">
        <v>7573</v>
      </c>
      <c r="B590" s="108"/>
      <c r="C590" s="109" t="s">
        <v>7572</v>
      </c>
      <c r="D590" s="108" t="s">
        <v>1</v>
      </c>
      <c r="E590" s="110">
        <v>53.12</v>
      </c>
      <c r="F590" s="110">
        <v>59.66</v>
      </c>
      <c r="G590" s="110">
        <v>112.78</v>
      </c>
    </row>
    <row r="591" spans="1:7" ht="25.5" x14ac:dyDescent="0.2">
      <c r="A591" s="108" t="s">
        <v>7571</v>
      </c>
      <c r="B591" s="108"/>
      <c r="C591" s="109" t="s">
        <v>7570</v>
      </c>
      <c r="D591" s="108" t="s">
        <v>1</v>
      </c>
      <c r="E591" s="110">
        <v>43.47</v>
      </c>
      <c r="F591" s="110">
        <v>23.58</v>
      </c>
      <c r="G591" s="110">
        <v>67.05</v>
      </c>
    </row>
    <row r="592" spans="1:7" ht="25.5" x14ac:dyDescent="0.2">
      <c r="A592" s="108" t="s">
        <v>7569</v>
      </c>
      <c r="B592" s="108"/>
      <c r="C592" s="109" t="s">
        <v>7568</v>
      </c>
      <c r="D592" s="108" t="s">
        <v>1</v>
      </c>
      <c r="E592" s="110">
        <v>43.47</v>
      </c>
      <c r="F592" s="110">
        <v>41.97</v>
      </c>
      <c r="G592" s="110">
        <v>85.44</v>
      </c>
    </row>
    <row r="593" spans="1:7" ht="25.5" x14ac:dyDescent="0.2">
      <c r="A593" s="108" t="s">
        <v>7567</v>
      </c>
      <c r="B593" s="108"/>
      <c r="C593" s="109" t="s">
        <v>7566</v>
      </c>
      <c r="D593" s="108" t="s">
        <v>1</v>
      </c>
      <c r="E593" s="110">
        <v>28.44</v>
      </c>
      <c r="F593" s="110">
        <v>71.959999999999994</v>
      </c>
      <c r="G593" s="110">
        <v>100.4</v>
      </c>
    </row>
    <row r="594" spans="1:7" ht="15" x14ac:dyDescent="0.25">
      <c r="A594" s="103" t="s">
        <v>7565</v>
      </c>
      <c r="B594" s="104" t="s">
        <v>7564</v>
      </c>
      <c r="C594" s="105"/>
      <c r="D594" s="106"/>
      <c r="E594" s="107"/>
      <c r="F594" s="107"/>
      <c r="G594" s="107"/>
    </row>
    <row r="595" spans="1:7" x14ac:dyDescent="0.2">
      <c r="A595" s="108" t="s">
        <v>7563</v>
      </c>
      <c r="B595" s="108"/>
      <c r="C595" s="109" t="s">
        <v>7562</v>
      </c>
      <c r="D595" s="108" t="s">
        <v>33</v>
      </c>
      <c r="E595" s="110">
        <v>53.82</v>
      </c>
      <c r="F595" s="110">
        <v>6.47</v>
      </c>
      <c r="G595" s="110">
        <v>60.29</v>
      </c>
    </row>
    <row r="596" spans="1:7" x14ac:dyDescent="0.2">
      <c r="A596" s="108" t="s">
        <v>7561</v>
      </c>
      <c r="B596" s="108"/>
      <c r="C596" s="109" t="s">
        <v>7560</v>
      </c>
      <c r="D596" s="108" t="s">
        <v>33</v>
      </c>
      <c r="E596" s="110">
        <v>66.099999999999994</v>
      </c>
      <c r="F596" s="110">
        <v>6.47</v>
      </c>
      <c r="G596" s="110">
        <v>72.569999999999993</v>
      </c>
    </row>
    <row r="597" spans="1:7" x14ac:dyDescent="0.2">
      <c r="A597" s="108" t="s">
        <v>7559</v>
      </c>
      <c r="B597" s="108"/>
      <c r="C597" s="109" t="s">
        <v>7558</v>
      </c>
      <c r="D597" s="108" t="s">
        <v>33</v>
      </c>
      <c r="E597" s="110">
        <v>82.29</v>
      </c>
      <c r="F597" s="110">
        <v>6.47</v>
      </c>
      <c r="G597" s="110">
        <v>88.76</v>
      </c>
    </row>
    <row r="598" spans="1:7" x14ac:dyDescent="0.2">
      <c r="A598" s="108" t="s">
        <v>7557</v>
      </c>
      <c r="B598" s="108"/>
      <c r="C598" s="109" t="s">
        <v>7556</v>
      </c>
      <c r="D598" s="108" t="s">
        <v>33</v>
      </c>
      <c r="E598" s="110">
        <v>97.79</v>
      </c>
      <c r="F598" s="110">
        <v>6.47</v>
      </c>
      <c r="G598" s="110">
        <v>104.26</v>
      </c>
    </row>
    <row r="599" spans="1:7" x14ac:dyDescent="0.2">
      <c r="A599" s="108" t="s">
        <v>7555</v>
      </c>
      <c r="B599" s="108"/>
      <c r="C599" s="109" t="s">
        <v>7554</v>
      </c>
      <c r="D599" s="108" t="s">
        <v>33</v>
      </c>
      <c r="E599" s="110">
        <v>114.22</v>
      </c>
      <c r="F599" s="110">
        <v>6.47</v>
      </c>
      <c r="G599" s="110">
        <v>120.69</v>
      </c>
    </row>
    <row r="600" spans="1:7" x14ac:dyDescent="0.2">
      <c r="A600" s="108" t="s">
        <v>7553</v>
      </c>
      <c r="B600" s="108"/>
      <c r="C600" s="109" t="s">
        <v>7552</v>
      </c>
      <c r="D600" s="108" t="s">
        <v>33</v>
      </c>
      <c r="E600" s="110">
        <v>126.85</v>
      </c>
      <c r="F600" s="110">
        <v>6.47</v>
      </c>
      <c r="G600" s="110">
        <v>133.32</v>
      </c>
    </row>
    <row r="601" spans="1:7" x14ac:dyDescent="0.2">
      <c r="A601" s="108" t="s">
        <v>7551</v>
      </c>
      <c r="B601" s="108"/>
      <c r="C601" s="109" t="s">
        <v>7550</v>
      </c>
      <c r="D601" s="108" t="s">
        <v>33</v>
      </c>
      <c r="E601" s="110">
        <v>139.77000000000001</v>
      </c>
      <c r="F601" s="110">
        <v>6.47</v>
      </c>
      <c r="G601" s="110">
        <v>146.24</v>
      </c>
    </row>
    <row r="602" spans="1:7" ht="15" x14ac:dyDescent="0.25">
      <c r="A602" s="103" t="s">
        <v>7549</v>
      </c>
      <c r="B602" s="104" t="s">
        <v>7548</v>
      </c>
      <c r="C602" s="105"/>
      <c r="D602" s="106"/>
      <c r="E602" s="107"/>
      <c r="F602" s="107"/>
      <c r="G602" s="107"/>
    </row>
    <row r="603" spans="1:7" ht="25.5" x14ac:dyDescent="0.2">
      <c r="A603" s="108" t="s">
        <v>7547</v>
      </c>
      <c r="B603" s="108"/>
      <c r="C603" s="109" t="s">
        <v>7546</v>
      </c>
      <c r="D603" s="108" t="s">
        <v>4</v>
      </c>
      <c r="E603" s="110">
        <v>252.86</v>
      </c>
      <c r="F603" s="110">
        <v>47.98</v>
      </c>
      <c r="G603" s="110">
        <v>300.83999999999997</v>
      </c>
    </row>
    <row r="604" spans="1:7" ht="15" x14ac:dyDescent="0.25">
      <c r="A604" s="99" t="s">
        <v>7545</v>
      </c>
      <c r="B604" s="100" t="s">
        <v>7544</v>
      </c>
      <c r="C604" s="101"/>
      <c r="D604" s="102"/>
      <c r="E604" s="102"/>
      <c r="F604" s="102"/>
      <c r="G604" s="102"/>
    </row>
    <row r="605" spans="1:7" ht="15" x14ac:dyDescent="0.25">
      <c r="A605" s="103" t="s">
        <v>7543</v>
      </c>
      <c r="B605" s="104" t="s">
        <v>7542</v>
      </c>
      <c r="C605" s="105"/>
      <c r="D605" s="106"/>
      <c r="E605" s="107"/>
      <c r="F605" s="107"/>
      <c r="G605" s="107"/>
    </row>
    <row r="606" spans="1:7" x14ac:dyDescent="0.2">
      <c r="A606" s="108" t="s">
        <v>7541</v>
      </c>
      <c r="B606" s="108"/>
      <c r="C606" s="109" t="s">
        <v>7540</v>
      </c>
      <c r="D606" s="108" t="s">
        <v>67</v>
      </c>
      <c r="E606" s="110">
        <v>3.98</v>
      </c>
      <c r="F606" s="110">
        <v>1.59</v>
      </c>
      <c r="G606" s="110">
        <v>5.57</v>
      </c>
    </row>
    <row r="607" spans="1:7" x14ac:dyDescent="0.2">
      <c r="A607" s="108" t="s">
        <v>7539</v>
      </c>
      <c r="B607" s="108"/>
      <c r="C607" s="109" t="s">
        <v>7538</v>
      </c>
      <c r="D607" s="108" t="s">
        <v>67</v>
      </c>
      <c r="E607" s="110">
        <v>3.61</v>
      </c>
      <c r="F607" s="110">
        <v>1.59</v>
      </c>
      <c r="G607" s="110">
        <v>5.2</v>
      </c>
    </row>
    <row r="608" spans="1:7" x14ac:dyDescent="0.2">
      <c r="A608" s="108" t="s">
        <v>7537</v>
      </c>
      <c r="B608" s="108"/>
      <c r="C608" s="109" t="s">
        <v>7536</v>
      </c>
      <c r="D608" s="108" t="s">
        <v>67</v>
      </c>
      <c r="E608" s="110">
        <v>3.86</v>
      </c>
      <c r="F608" s="110">
        <v>1.59</v>
      </c>
      <c r="G608" s="110">
        <v>5.45</v>
      </c>
    </row>
    <row r="609" spans="1:7" ht="15" x14ac:dyDescent="0.25">
      <c r="A609" s="103" t="s">
        <v>7535</v>
      </c>
      <c r="B609" s="104" t="s">
        <v>7534</v>
      </c>
      <c r="C609" s="105"/>
      <c r="D609" s="106"/>
      <c r="E609" s="107"/>
      <c r="F609" s="107"/>
      <c r="G609" s="107"/>
    </row>
    <row r="610" spans="1:7" x14ac:dyDescent="0.2">
      <c r="A610" s="108" t="s">
        <v>7533</v>
      </c>
      <c r="B610" s="108"/>
      <c r="C610" s="109" t="s">
        <v>7532</v>
      </c>
      <c r="D610" s="108" t="s">
        <v>67</v>
      </c>
      <c r="E610" s="110">
        <v>5.0199999999999996</v>
      </c>
      <c r="F610" s="110">
        <v>0.8</v>
      </c>
      <c r="G610" s="110">
        <v>5.82</v>
      </c>
    </row>
    <row r="611" spans="1:7" ht="15" x14ac:dyDescent="0.25">
      <c r="A611" s="99" t="s">
        <v>7531</v>
      </c>
      <c r="B611" s="100" t="s">
        <v>7530</v>
      </c>
      <c r="C611" s="101"/>
      <c r="D611" s="102"/>
      <c r="E611" s="102"/>
      <c r="F611" s="102"/>
      <c r="G611" s="102"/>
    </row>
    <row r="612" spans="1:7" ht="15" x14ac:dyDescent="0.25">
      <c r="A612" s="103" t="s">
        <v>7529</v>
      </c>
      <c r="B612" s="104" t="s">
        <v>7528</v>
      </c>
      <c r="C612" s="105"/>
      <c r="D612" s="106"/>
      <c r="E612" s="107"/>
      <c r="F612" s="107"/>
      <c r="G612" s="107"/>
    </row>
    <row r="613" spans="1:7" x14ac:dyDescent="0.2">
      <c r="A613" s="108" t="s">
        <v>7527</v>
      </c>
      <c r="B613" s="108"/>
      <c r="C613" s="109" t="s">
        <v>7526</v>
      </c>
      <c r="D613" s="108" t="s">
        <v>4</v>
      </c>
      <c r="E613" s="110">
        <v>262.87</v>
      </c>
      <c r="F613" s="110">
        <v>0</v>
      </c>
      <c r="G613" s="110">
        <v>262.87</v>
      </c>
    </row>
    <row r="614" spans="1:7" x14ac:dyDescent="0.2">
      <c r="A614" s="108" t="s">
        <v>7525</v>
      </c>
      <c r="B614" s="108"/>
      <c r="C614" s="109" t="s">
        <v>7524</v>
      </c>
      <c r="D614" s="108" t="s">
        <v>4</v>
      </c>
      <c r="E614" s="110">
        <v>271.64</v>
      </c>
      <c r="F614" s="110">
        <v>0</v>
      </c>
      <c r="G614" s="110">
        <v>271.64</v>
      </c>
    </row>
    <row r="615" spans="1:7" x14ac:dyDescent="0.2">
      <c r="A615" s="108" t="s">
        <v>7523</v>
      </c>
      <c r="B615" s="108"/>
      <c r="C615" s="109" t="s">
        <v>7522</v>
      </c>
      <c r="D615" s="108" t="s">
        <v>4</v>
      </c>
      <c r="E615" s="110">
        <v>280.06</v>
      </c>
      <c r="F615" s="110">
        <v>0</v>
      </c>
      <c r="G615" s="110">
        <v>280.06</v>
      </c>
    </row>
    <row r="616" spans="1:7" x14ac:dyDescent="0.2">
      <c r="A616" s="108" t="s">
        <v>7521</v>
      </c>
      <c r="B616" s="108"/>
      <c r="C616" s="109" t="s">
        <v>7520</v>
      </c>
      <c r="D616" s="108" t="s">
        <v>4</v>
      </c>
      <c r="E616" s="110">
        <v>293.89999999999998</v>
      </c>
      <c r="F616" s="110">
        <v>0</v>
      </c>
      <c r="G616" s="110">
        <v>293.89999999999998</v>
      </c>
    </row>
    <row r="617" spans="1:7" x14ac:dyDescent="0.2">
      <c r="A617" s="108" t="s">
        <v>7519</v>
      </c>
      <c r="B617" s="108"/>
      <c r="C617" s="109" t="s">
        <v>7518</v>
      </c>
      <c r="D617" s="108" t="s">
        <v>4</v>
      </c>
      <c r="E617" s="110">
        <v>309.08</v>
      </c>
      <c r="F617" s="110">
        <v>0</v>
      </c>
      <c r="G617" s="110">
        <v>309.08</v>
      </c>
    </row>
    <row r="618" spans="1:7" x14ac:dyDescent="0.2">
      <c r="A618" s="108" t="s">
        <v>7517</v>
      </c>
      <c r="B618" s="108"/>
      <c r="C618" s="109" t="s">
        <v>7516</v>
      </c>
      <c r="D618" s="108" t="s">
        <v>4</v>
      </c>
      <c r="E618" s="110">
        <v>295.83999999999997</v>
      </c>
      <c r="F618" s="110">
        <v>0</v>
      </c>
      <c r="G618" s="110">
        <v>295.83999999999997</v>
      </c>
    </row>
    <row r="619" spans="1:7" x14ac:dyDescent="0.2">
      <c r="A619" s="108" t="s">
        <v>7515</v>
      </c>
      <c r="B619" s="108"/>
      <c r="C619" s="109" t="s">
        <v>7514</v>
      </c>
      <c r="D619" s="108" t="s">
        <v>4</v>
      </c>
      <c r="E619" s="110">
        <v>305</v>
      </c>
      <c r="F619" s="110">
        <v>0</v>
      </c>
      <c r="G619" s="110">
        <v>305</v>
      </c>
    </row>
    <row r="620" spans="1:7" x14ac:dyDescent="0.2">
      <c r="A620" s="108" t="s">
        <v>7513</v>
      </c>
      <c r="B620" s="108"/>
      <c r="C620" s="109" t="s">
        <v>7512</v>
      </c>
      <c r="D620" s="108" t="s">
        <v>4</v>
      </c>
      <c r="E620" s="110">
        <v>312.76</v>
      </c>
      <c r="F620" s="110">
        <v>0</v>
      </c>
      <c r="G620" s="110">
        <v>312.76</v>
      </c>
    </row>
    <row r="621" spans="1:7" x14ac:dyDescent="0.2">
      <c r="A621" s="108" t="s">
        <v>7511</v>
      </c>
      <c r="B621" s="108"/>
      <c r="C621" s="109" t="s">
        <v>7510</v>
      </c>
      <c r="D621" s="108" t="s">
        <v>4</v>
      </c>
      <c r="E621" s="110">
        <v>330.32</v>
      </c>
      <c r="F621" s="110">
        <v>0</v>
      </c>
      <c r="G621" s="110">
        <v>330.32</v>
      </c>
    </row>
    <row r="622" spans="1:7" x14ac:dyDescent="0.2">
      <c r="A622" s="108" t="s">
        <v>7509</v>
      </c>
      <c r="B622" s="108"/>
      <c r="C622" s="109" t="s">
        <v>7508</v>
      </c>
      <c r="D622" s="108" t="s">
        <v>4</v>
      </c>
      <c r="E622" s="110">
        <v>348.23</v>
      </c>
      <c r="F622" s="110">
        <v>0</v>
      </c>
      <c r="G622" s="110">
        <v>348.23</v>
      </c>
    </row>
    <row r="623" spans="1:7" ht="25.5" x14ac:dyDescent="0.2">
      <c r="A623" s="108" t="s">
        <v>7507</v>
      </c>
      <c r="B623" s="108"/>
      <c r="C623" s="109" t="s">
        <v>7506</v>
      </c>
      <c r="D623" s="108" t="s">
        <v>4</v>
      </c>
      <c r="E623" s="110">
        <v>312.39</v>
      </c>
      <c r="F623" s="110">
        <v>0</v>
      </c>
      <c r="G623" s="110">
        <v>312.39</v>
      </c>
    </row>
    <row r="624" spans="1:7" x14ac:dyDescent="0.2">
      <c r="A624" s="108" t="s">
        <v>7505</v>
      </c>
      <c r="B624" s="108"/>
      <c r="C624" s="109" t="s">
        <v>7504</v>
      </c>
      <c r="D624" s="108" t="s">
        <v>4</v>
      </c>
      <c r="E624" s="110">
        <v>312.56</v>
      </c>
      <c r="F624" s="110">
        <v>0</v>
      </c>
      <c r="G624" s="110">
        <v>312.56</v>
      </c>
    </row>
    <row r="625" spans="1:7" ht="15" x14ac:dyDescent="0.25">
      <c r="A625" s="103" t="s">
        <v>7503</v>
      </c>
      <c r="B625" s="104" t="s">
        <v>7502</v>
      </c>
      <c r="C625" s="105"/>
      <c r="D625" s="106"/>
      <c r="E625" s="107"/>
      <c r="F625" s="107"/>
      <c r="G625" s="107"/>
    </row>
    <row r="626" spans="1:7" x14ac:dyDescent="0.2">
      <c r="A626" s="108" t="s">
        <v>7501</v>
      </c>
      <c r="B626" s="108"/>
      <c r="C626" s="109" t="s">
        <v>7500</v>
      </c>
      <c r="D626" s="108" t="s">
        <v>4</v>
      </c>
      <c r="E626" s="110">
        <v>260.04000000000002</v>
      </c>
      <c r="F626" s="110">
        <v>0</v>
      </c>
      <c r="G626" s="110">
        <v>260.04000000000002</v>
      </c>
    </row>
    <row r="627" spans="1:7" x14ac:dyDescent="0.2">
      <c r="A627" s="108" t="s">
        <v>7499</v>
      </c>
      <c r="B627" s="108"/>
      <c r="C627" s="109" t="s">
        <v>7498</v>
      </c>
      <c r="D627" s="108" t="s">
        <v>4</v>
      </c>
      <c r="E627" s="110">
        <v>270.49</v>
      </c>
      <c r="F627" s="110">
        <v>0</v>
      </c>
      <c r="G627" s="110">
        <v>270.49</v>
      </c>
    </row>
    <row r="628" spans="1:7" x14ac:dyDescent="0.2">
      <c r="A628" s="108" t="s">
        <v>7497</v>
      </c>
      <c r="B628" s="108"/>
      <c r="C628" s="109" t="s">
        <v>7496</v>
      </c>
      <c r="D628" s="108" t="s">
        <v>4</v>
      </c>
      <c r="E628" s="110">
        <v>298.95999999999998</v>
      </c>
      <c r="F628" s="110">
        <v>0</v>
      </c>
      <c r="G628" s="110">
        <v>298.95999999999998</v>
      </c>
    </row>
    <row r="629" spans="1:7" ht="15" x14ac:dyDescent="0.25">
      <c r="A629" s="103" t="s">
        <v>7495</v>
      </c>
      <c r="B629" s="104" t="s">
        <v>7494</v>
      </c>
      <c r="C629" s="105"/>
      <c r="D629" s="106"/>
      <c r="E629" s="107"/>
      <c r="F629" s="107"/>
      <c r="G629" s="107"/>
    </row>
    <row r="630" spans="1:7" x14ac:dyDescent="0.2">
      <c r="A630" s="108" t="s">
        <v>7493</v>
      </c>
      <c r="B630" s="108"/>
      <c r="C630" s="109" t="s">
        <v>7492</v>
      </c>
      <c r="D630" s="108" t="s">
        <v>4</v>
      </c>
      <c r="E630" s="110">
        <v>212.98</v>
      </c>
      <c r="F630" s="110">
        <v>76.08</v>
      </c>
      <c r="G630" s="110">
        <v>289.06</v>
      </c>
    </row>
    <row r="631" spans="1:7" x14ac:dyDescent="0.2">
      <c r="A631" s="108" t="s">
        <v>7491</v>
      </c>
      <c r="B631" s="108"/>
      <c r="C631" s="109" t="s">
        <v>7490</v>
      </c>
      <c r="D631" s="108" t="s">
        <v>4</v>
      </c>
      <c r="E631" s="110">
        <v>243.71</v>
      </c>
      <c r="F631" s="110">
        <v>76.08</v>
      </c>
      <c r="G631" s="110">
        <v>319.79000000000002</v>
      </c>
    </row>
    <row r="632" spans="1:7" ht="15" x14ac:dyDescent="0.25">
      <c r="A632" s="103" t="s">
        <v>7489</v>
      </c>
      <c r="B632" s="104" t="s">
        <v>7488</v>
      </c>
      <c r="C632" s="105"/>
      <c r="D632" s="106"/>
      <c r="E632" s="107"/>
      <c r="F632" s="107"/>
      <c r="G632" s="107"/>
    </row>
    <row r="633" spans="1:7" x14ac:dyDescent="0.2">
      <c r="A633" s="108" t="s">
        <v>7487</v>
      </c>
      <c r="B633" s="108"/>
      <c r="C633" s="109" t="s">
        <v>7486</v>
      </c>
      <c r="D633" s="108" t="s">
        <v>4</v>
      </c>
      <c r="E633" s="110">
        <v>170.84</v>
      </c>
      <c r="F633" s="110">
        <v>31.7</v>
      </c>
      <c r="G633" s="110">
        <v>202.54</v>
      </c>
    </row>
    <row r="634" spans="1:7" x14ac:dyDescent="0.2">
      <c r="A634" s="108" t="s">
        <v>7485</v>
      </c>
      <c r="B634" s="108"/>
      <c r="C634" s="109" t="s">
        <v>7484</v>
      </c>
      <c r="D634" s="108" t="s">
        <v>4</v>
      </c>
      <c r="E634" s="110">
        <v>188.84</v>
      </c>
      <c r="F634" s="110">
        <v>31.7</v>
      </c>
      <c r="G634" s="110">
        <v>220.54</v>
      </c>
    </row>
    <row r="635" spans="1:7" x14ac:dyDescent="0.2">
      <c r="A635" s="108" t="s">
        <v>7483</v>
      </c>
      <c r="B635" s="108"/>
      <c r="C635" s="109" t="s">
        <v>7482</v>
      </c>
      <c r="D635" s="108" t="s">
        <v>4</v>
      </c>
      <c r="E635" s="110">
        <v>226.64</v>
      </c>
      <c r="F635" s="110">
        <v>31.7</v>
      </c>
      <c r="G635" s="110">
        <v>258.33999999999997</v>
      </c>
    </row>
    <row r="636" spans="1:7" ht="15" x14ac:dyDescent="0.25">
      <c r="A636" s="103" t="s">
        <v>7481</v>
      </c>
      <c r="B636" s="104" t="s">
        <v>7480</v>
      </c>
      <c r="C636" s="105"/>
      <c r="D636" s="106"/>
      <c r="E636" s="107"/>
      <c r="F636" s="107"/>
      <c r="G636" s="107"/>
    </row>
    <row r="637" spans="1:7" x14ac:dyDescent="0.2">
      <c r="A637" s="108" t="s">
        <v>7479</v>
      </c>
      <c r="B637" s="108"/>
      <c r="C637" s="109" t="s">
        <v>7478</v>
      </c>
      <c r="D637" s="108" t="s">
        <v>4</v>
      </c>
      <c r="E637" s="110">
        <v>44.98</v>
      </c>
      <c r="F637" s="110">
        <v>31.7</v>
      </c>
      <c r="G637" s="110">
        <v>76.680000000000007</v>
      </c>
    </row>
    <row r="638" spans="1:7" x14ac:dyDescent="0.2">
      <c r="A638" s="108" t="s">
        <v>7477</v>
      </c>
      <c r="B638" s="108"/>
      <c r="C638" s="109" t="s">
        <v>7476</v>
      </c>
      <c r="D638" s="108" t="s">
        <v>4</v>
      </c>
      <c r="E638" s="110">
        <v>3577.18</v>
      </c>
      <c r="F638" s="110">
        <v>35.54</v>
      </c>
      <c r="G638" s="110">
        <v>3612.72</v>
      </c>
    </row>
    <row r="639" spans="1:7" x14ac:dyDescent="0.2">
      <c r="A639" s="108" t="s">
        <v>7475</v>
      </c>
      <c r="B639" s="108"/>
      <c r="C639" s="109" t="s">
        <v>7474</v>
      </c>
      <c r="D639" s="108" t="s">
        <v>4</v>
      </c>
      <c r="E639" s="110">
        <v>195.48</v>
      </c>
      <c r="F639" s="110">
        <v>35.54</v>
      </c>
      <c r="G639" s="110">
        <v>231.02</v>
      </c>
    </row>
    <row r="640" spans="1:7" ht="25.5" x14ac:dyDescent="0.2">
      <c r="A640" s="108" t="s">
        <v>7473</v>
      </c>
      <c r="B640" s="108"/>
      <c r="C640" s="109" t="s">
        <v>7472</v>
      </c>
      <c r="D640" s="108" t="s">
        <v>4</v>
      </c>
      <c r="E640" s="110">
        <v>196.64</v>
      </c>
      <c r="F640" s="110">
        <v>233.6</v>
      </c>
      <c r="G640" s="110">
        <v>430.24</v>
      </c>
    </row>
    <row r="641" spans="1:7" x14ac:dyDescent="0.2">
      <c r="A641" s="108" t="s">
        <v>7471</v>
      </c>
      <c r="B641" s="108"/>
      <c r="C641" s="109" t="s">
        <v>7470</v>
      </c>
      <c r="D641" s="108" t="s">
        <v>4</v>
      </c>
      <c r="E641" s="110">
        <v>1170.8900000000001</v>
      </c>
      <c r="F641" s="110">
        <v>427.2</v>
      </c>
      <c r="G641" s="110">
        <v>1598.09</v>
      </c>
    </row>
    <row r="642" spans="1:7" ht="15" x14ac:dyDescent="0.25">
      <c r="A642" s="103" t="s">
        <v>7469</v>
      </c>
      <c r="B642" s="104" t="s">
        <v>7468</v>
      </c>
      <c r="C642" s="105"/>
      <c r="D642" s="106"/>
      <c r="E642" s="107"/>
      <c r="F642" s="107"/>
      <c r="G642" s="107"/>
    </row>
    <row r="643" spans="1:7" ht="25.5" x14ac:dyDescent="0.2">
      <c r="A643" s="108" t="s">
        <v>7467</v>
      </c>
      <c r="B643" s="108"/>
      <c r="C643" s="109" t="s">
        <v>7466</v>
      </c>
      <c r="D643" s="108" t="s">
        <v>4</v>
      </c>
      <c r="E643" s="110">
        <v>0</v>
      </c>
      <c r="F643" s="110">
        <v>53.4</v>
      </c>
      <c r="G643" s="110">
        <v>53.4</v>
      </c>
    </row>
    <row r="644" spans="1:7" x14ac:dyDescent="0.2">
      <c r="A644" s="108" t="s">
        <v>7465</v>
      </c>
      <c r="B644" s="108"/>
      <c r="C644" s="109" t="s">
        <v>7464</v>
      </c>
      <c r="D644" s="108" t="s">
        <v>4</v>
      </c>
      <c r="E644" s="110">
        <v>0</v>
      </c>
      <c r="F644" s="110">
        <v>106.8</v>
      </c>
      <c r="G644" s="110">
        <v>106.8</v>
      </c>
    </row>
    <row r="645" spans="1:7" x14ac:dyDescent="0.2">
      <c r="A645" s="108" t="s">
        <v>7463</v>
      </c>
      <c r="B645" s="108"/>
      <c r="C645" s="109" t="s">
        <v>7462</v>
      </c>
      <c r="D645" s="108" t="s">
        <v>4</v>
      </c>
      <c r="E645" s="110">
        <v>0</v>
      </c>
      <c r="F645" s="110">
        <v>73.760000000000005</v>
      </c>
      <c r="G645" s="110">
        <v>73.760000000000005</v>
      </c>
    </row>
    <row r="646" spans="1:7" x14ac:dyDescent="0.2">
      <c r="A646" s="108" t="s">
        <v>7461</v>
      </c>
      <c r="B646" s="108"/>
      <c r="C646" s="109" t="s">
        <v>7460</v>
      </c>
      <c r="D646" s="108" t="s">
        <v>4</v>
      </c>
      <c r="E646" s="110">
        <v>30.47</v>
      </c>
      <c r="F646" s="110">
        <v>81.44</v>
      </c>
      <c r="G646" s="110">
        <v>111.91</v>
      </c>
    </row>
    <row r="647" spans="1:7" x14ac:dyDescent="0.2">
      <c r="A647" s="108" t="s">
        <v>7459</v>
      </c>
      <c r="B647" s="108"/>
      <c r="C647" s="109" t="s">
        <v>7458</v>
      </c>
      <c r="D647" s="108" t="s">
        <v>1</v>
      </c>
      <c r="E647" s="110">
        <v>14.41</v>
      </c>
      <c r="F647" s="110">
        <v>0</v>
      </c>
      <c r="G647" s="110">
        <v>14.41</v>
      </c>
    </row>
    <row r="648" spans="1:7" ht="15" x14ac:dyDescent="0.25">
      <c r="A648" s="103" t="s">
        <v>7457</v>
      </c>
      <c r="B648" s="104" t="s">
        <v>7456</v>
      </c>
      <c r="C648" s="105"/>
      <c r="D648" s="106"/>
      <c r="E648" s="107"/>
      <c r="F648" s="107"/>
      <c r="G648" s="107"/>
    </row>
    <row r="649" spans="1:7" x14ac:dyDescent="0.2">
      <c r="A649" s="108" t="s">
        <v>7455</v>
      </c>
      <c r="B649" s="108"/>
      <c r="C649" s="109" t="s">
        <v>7454</v>
      </c>
      <c r="D649" s="108" t="s">
        <v>4</v>
      </c>
      <c r="E649" s="110">
        <v>88.04</v>
      </c>
      <c r="F649" s="110">
        <v>44.38</v>
      </c>
      <c r="G649" s="110">
        <v>132.41999999999999</v>
      </c>
    </row>
    <row r="650" spans="1:7" x14ac:dyDescent="0.2">
      <c r="A650" s="108" t="s">
        <v>56</v>
      </c>
      <c r="B650" s="108"/>
      <c r="C650" s="109" t="s">
        <v>53</v>
      </c>
      <c r="D650" s="108" t="s">
        <v>4</v>
      </c>
      <c r="E650" s="110">
        <v>87.08</v>
      </c>
      <c r="F650" s="110">
        <v>19.02</v>
      </c>
      <c r="G650" s="110">
        <v>106.1</v>
      </c>
    </row>
    <row r="651" spans="1:7" x14ac:dyDescent="0.2">
      <c r="A651" s="108" t="s">
        <v>7453</v>
      </c>
      <c r="B651" s="108"/>
      <c r="C651" s="109" t="s">
        <v>7452</v>
      </c>
      <c r="D651" s="108" t="s">
        <v>1</v>
      </c>
      <c r="E651" s="110">
        <v>1.59</v>
      </c>
      <c r="F651" s="110">
        <v>0.38</v>
      </c>
      <c r="G651" s="110">
        <v>1.97</v>
      </c>
    </row>
    <row r="652" spans="1:7" x14ac:dyDescent="0.2">
      <c r="A652" s="108" t="s">
        <v>7451</v>
      </c>
      <c r="B652" s="108"/>
      <c r="C652" s="109" t="s">
        <v>7450</v>
      </c>
      <c r="D652" s="108" t="s">
        <v>4</v>
      </c>
      <c r="E652" s="110">
        <v>314.45999999999998</v>
      </c>
      <c r="F652" s="110">
        <v>32.46</v>
      </c>
      <c r="G652" s="110">
        <v>346.92</v>
      </c>
    </row>
    <row r="653" spans="1:7" x14ac:dyDescent="0.2">
      <c r="A653" s="108" t="s">
        <v>7449</v>
      </c>
      <c r="B653" s="108"/>
      <c r="C653" s="109" t="s">
        <v>7448</v>
      </c>
      <c r="D653" s="108" t="s">
        <v>4</v>
      </c>
      <c r="E653" s="110">
        <v>152.25</v>
      </c>
      <c r="F653" s="110">
        <v>25.36</v>
      </c>
      <c r="G653" s="110">
        <v>177.61</v>
      </c>
    </row>
    <row r="654" spans="1:7" x14ac:dyDescent="0.2">
      <c r="A654" s="108" t="s">
        <v>7447</v>
      </c>
      <c r="B654" s="108"/>
      <c r="C654" s="109" t="s">
        <v>7446</v>
      </c>
      <c r="D654" s="108" t="s">
        <v>4</v>
      </c>
      <c r="E654" s="110">
        <v>0</v>
      </c>
      <c r="F654" s="110">
        <v>25.36</v>
      </c>
      <c r="G654" s="110">
        <v>25.36</v>
      </c>
    </row>
    <row r="655" spans="1:7" x14ac:dyDescent="0.2">
      <c r="A655" s="108" t="s">
        <v>7445</v>
      </c>
      <c r="B655" s="108"/>
      <c r="C655" s="109" t="s">
        <v>7444</v>
      </c>
      <c r="D655" s="108" t="s">
        <v>4</v>
      </c>
      <c r="E655" s="110">
        <v>103.94</v>
      </c>
      <c r="F655" s="110">
        <v>12.68</v>
      </c>
      <c r="G655" s="110">
        <v>116.62</v>
      </c>
    </row>
    <row r="656" spans="1:7" x14ac:dyDescent="0.2">
      <c r="A656" s="108" t="s">
        <v>7443</v>
      </c>
      <c r="B656" s="108"/>
      <c r="C656" s="109" t="s">
        <v>7442</v>
      </c>
      <c r="D656" s="108" t="s">
        <v>4</v>
      </c>
      <c r="E656" s="110">
        <v>88.48</v>
      </c>
      <c r="F656" s="110">
        <v>38.04</v>
      </c>
      <c r="G656" s="110">
        <v>126.52</v>
      </c>
    </row>
    <row r="657" spans="1:7" x14ac:dyDescent="0.2">
      <c r="A657" s="108" t="s">
        <v>7441</v>
      </c>
      <c r="B657" s="108"/>
      <c r="C657" s="109" t="s">
        <v>7440</v>
      </c>
      <c r="D657" s="108" t="s">
        <v>4</v>
      </c>
      <c r="E657" s="110">
        <v>88.04</v>
      </c>
      <c r="F657" s="110">
        <v>59.74</v>
      </c>
      <c r="G657" s="110">
        <v>147.78</v>
      </c>
    </row>
    <row r="658" spans="1:7" x14ac:dyDescent="0.2">
      <c r="A658" s="108" t="s">
        <v>7439</v>
      </c>
      <c r="B658" s="108"/>
      <c r="C658" s="109" t="s">
        <v>7438</v>
      </c>
      <c r="D658" s="108" t="s">
        <v>4</v>
      </c>
      <c r="E658" s="110">
        <v>96.61</v>
      </c>
      <c r="F658" s="110">
        <v>0.12</v>
      </c>
      <c r="G658" s="110">
        <v>96.73</v>
      </c>
    </row>
    <row r="659" spans="1:7" x14ac:dyDescent="0.2">
      <c r="A659" s="108" t="s">
        <v>7437</v>
      </c>
      <c r="B659" s="108"/>
      <c r="C659" s="109" t="s">
        <v>7436</v>
      </c>
      <c r="D659" s="108" t="s">
        <v>4</v>
      </c>
      <c r="E659" s="110">
        <v>175.5</v>
      </c>
      <c r="F659" s="110">
        <v>10.14</v>
      </c>
      <c r="G659" s="110">
        <v>185.64</v>
      </c>
    </row>
    <row r="660" spans="1:7" ht="15" x14ac:dyDescent="0.25">
      <c r="A660" s="103" t="s">
        <v>7435</v>
      </c>
      <c r="B660" s="104" t="s">
        <v>7434</v>
      </c>
      <c r="C660" s="105"/>
      <c r="D660" s="106"/>
      <c r="E660" s="107"/>
      <c r="F660" s="107"/>
      <c r="G660" s="107"/>
    </row>
    <row r="661" spans="1:7" x14ac:dyDescent="0.2">
      <c r="A661" s="108" t="s">
        <v>7433</v>
      </c>
      <c r="B661" s="108"/>
      <c r="C661" s="109" t="s">
        <v>7432</v>
      </c>
      <c r="D661" s="108" t="s">
        <v>1</v>
      </c>
      <c r="E661" s="110">
        <v>0.89</v>
      </c>
      <c r="F661" s="110">
        <v>3.17</v>
      </c>
      <c r="G661" s="110">
        <v>4.0599999999999996</v>
      </c>
    </row>
    <row r="662" spans="1:7" x14ac:dyDescent="0.2">
      <c r="A662" s="108" t="s">
        <v>7431</v>
      </c>
      <c r="B662" s="108"/>
      <c r="C662" s="109" t="s">
        <v>7430</v>
      </c>
      <c r="D662" s="108" t="s">
        <v>33</v>
      </c>
      <c r="E662" s="110">
        <v>10.93</v>
      </c>
      <c r="F662" s="110">
        <v>0</v>
      </c>
      <c r="G662" s="110">
        <v>10.93</v>
      </c>
    </row>
    <row r="663" spans="1:7" x14ac:dyDescent="0.2">
      <c r="A663" s="108" t="s">
        <v>7429</v>
      </c>
      <c r="B663" s="108"/>
      <c r="C663" s="109" t="s">
        <v>7428</v>
      </c>
      <c r="D663" s="108" t="s">
        <v>1</v>
      </c>
      <c r="E663" s="110">
        <v>2.15</v>
      </c>
      <c r="F663" s="110">
        <v>3.17</v>
      </c>
      <c r="G663" s="110">
        <v>5.32</v>
      </c>
    </row>
    <row r="664" spans="1:7" x14ac:dyDescent="0.2">
      <c r="A664" s="108" t="s">
        <v>7427</v>
      </c>
      <c r="B664" s="108"/>
      <c r="C664" s="109" t="s">
        <v>7426</v>
      </c>
      <c r="D664" s="108" t="s">
        <v>4</v>
      </c>
      <c r="E664" s="110">
        <v>5967.16</v>
      </c>
      <c r="F664" s="110">
        <v>1097.68</v>
      </c>
      <c r="G664" s="110">
        <v>7064.84</v>
      </c>
    </row>
    <row r="665" spans="1:7" x14ac:dyDescent="0.2">
      <c r="A665" s="108" t="s">
        <v>7425</v>
      </c>
      <c r="B665" s="108"/>
      <c r="C665" s="109" t="s">
        <v>7424</v>
      </c>
      <c r="D665" s="108" t="s">
        <v>33</v>
      </c>
      <c r="E665" s="110">
        <v>85.73</v>
      </c>
      <c r="F665" s="110">
        <v>84.12</v>
      </c>
      <c r="G665" s="110">
        <v>169.85</v>
      </c>
    </row>
    <row r="666" spans="1:7" ht="15" x14ac:dyDescent="0.25">
      <c r="A666" s="99" t="s">
        <v>7423</v>
      </c>
      <c r="B666" s="100" t="s">
        <v>7422</v>
      </c>
      <c r="C666" s="101"/>
      <c r="D666" s="102"/>
      <c r="E666" s="102"/>
      <c r="F666" s="102"/>
      <c r="G666" s="102"/>
    </row>
    <row r="667" spans="1:7" ht="15" x14ac:dyDescent="0.25">
      <c r="A667" s="103" t="s">
        <v>7421</v>
      </c>
      <c r="B667" s="104" t="s">
        <v>7420</v>
      </c>
      <c r="C667" s="105"/>
      <c r="D667" s="106"/>
      <c r="E667" s="107"/>
      <c r="F667" s="107"/>
      <c r="G667" s="107"/>
    </row>
    <row r="668" spans="1:7" x14ac:dyDescent="0.2">
      <c r="A668" s="108" t="s">
        <v>7419</v>
      </c>
      <c r="B668" s="108"/>
      <c r="C668" s="109" t="s">
        <v>7418</v>
      </c>
      <c r="D668" s="108" t="s">
        <v>33</v>
      </c>
      <c r="E668" s="110">
        <v>11.1</v>
      </c>
      <c r="F668" s="110">
        <v>29.59</v>
      </c>
      <c r="G668" s="110">
        <v>40.69</v>
      </c>
    </row>
    <row r="669" spans="1:7" x14ac:dyDescent="0.2">
      <c r="A669" s="108" t="s">
        <v>7417</v>
      </c>
      <c r="B669" s="108"/>
      <c r="C669" s="109" t="s">
        <v>7416</v>
      </c>
      <c r="D669" s="108" t="s">
        <v>33</v>
      </c>
      <c r="E669" s="110">
        <v>15.56</v>
      </c>
      <c r="F669" s="110">
        <v>31.68</v>
      </c>
      <c r="G669" s="110">
        <v>47.24</v>
      </c>
    </row>
    <row r="670" spans="1:7" x14ac:dyDescent="0.2">
      <c r="A670" s="108" t="s">
        <v>7415</v>
      </c>
      <c r="B670" s="108"/>
      <c r="C670" s="109" t="s">
        <v>7414</v>
      </c>
      <c r="D670" s="108" t="s">
        <v>33</v>
      </c>
      <c r="E670" s="110">
        <v>22.04</v>
      </c>
      <c r="F670" s="110">
        <v>34.51</v>
      </c>
      <c r="G670" s="110">
        <v>56.55</v>
      </c>
    </row>
    <row r="671" spans="1:7" ht="15" x14ac:dyDescent="0.25">
      <c r="A671" s="103" t="s">
        <v>7413</v>
      </c>
      <c r="B671" s="104" t="s">
        <v>7412</v>
      </c>
      <c r="C671" s="105"/>
      <c r="D671" s="106"/>
      <c r="E671" s="107"/>
      <c r="F671" s="107"/>
      <c r="G671" s="107"/>
    </row>
    <row r="672" spans="1:7" ht="25.5" x14ac:dyDescent="0.2">
      <c r="A672" s="108" t="s">
        <v>7411</v>
      </c>
      <c r="B672" s="108"/>
      <c r="C672" s="109" t="s">
        <v>7410</v>
      </c>
      <c r="D672" s="108" t="s">
        <v>7301</v>
      </c>
      <c r="E672" s="110">
        <v>9218.8799999999992</v>
      </c>
      <c r="F672" s="110">
        <v>0</v>
      </c>
      <c r="G672" s="110">
        <v>9218.8799999999992</v>
      </c>
    </row>
    <row r="673" spans="1:7" x14ac:dyDescent="0.2">
      <c r="A673" s="108" t="s">
        <v>7409</v>
      </c>
      <c r="B673" s="108"/>
      <c r="C673" s="109" t="s">
        <v>7408</v>
      </c>
      <c r="D673" s="108" t="s">
        <v>33</v>
      </c>
      <c r="E673" s="110">
        <v>69.930000000000007</v>
      </c>
      <c r="F673" s="110">
        <v>1.26</v>
      </c>
      <c r="G673" s="110">
        <v>71.19</v>
      </c>
    </row>
    <row r="674" spans="1:7" x14ac:dyDescent="0.2">
      <c r="A674" s="108" t="s">
        <v>7407</v>
      </c>
      <c r="B674" s="108"/>
      <c r="C674" s="109" t="s">
        <v>7406</v>
      </c>
      <c r="D674" s="108" t="s">
        <v>33</v>
      </c>
      <c r="E674" s="110">
        <v>75.900000000000006</v>
      </c>
      <c r="F674" s="110">
        <v>1.26</v>
      </c>
      <c r="G674" s="110">
        <v>77.16</v>
      </c>
    </row>
    <row r="675" spans="1:7" x14ac:dyDescent="0.2">
      <c r="A675" s="108" t="s">
        <v>7405</v>
      </c>
      <c r="B675" s="108"/>
      <c r="C675" s="109" t="s">
        <v>7404</v>
      </c>
      <c r="D675" s="108" t="s">
        <v>33</v>
      </c>
      <c r="E675" s="110">
        <v>90.46</v>
      </c>
      <c r="F675" s="110">
        <v>1.26</v>
      </c>
      <c r="G675" s="110">
        <v>91.72</v>
      </c>
    </row>
    <row r="676" spans="1:7" x14ac:dyDescent="0.2">
      <c r="A676" s="108" t="s">
        <v>7403</v>
      </c>
      <c r="B676" s="108"/>
      <c r="C676" s="109" t="s">
        <v>7402</v>
      </c>
      <c r="D676" s="108" t="s">
        <v>33</v>
      </c>
      <c r="E676" s="110">
        <v>126.65</v>
      </c>
      <c r="F676" s="110">
        <v>1.26</v>
      </c>
      <c r="G676" s="110">
        <v>127.91</v>
      </c>
    </row>
    <row r="677" spans="1:7" x14ac:dyDescent="0.2">
      <c r="A677" s="108" t="s">
        <v>7401</v>
      </c>
      <c r="B677" s="108"/>
      <c r="C677" s="109" t="s">
        <v>7400</v>
      </c>
      <c r="D677" s="108" t="s">
        <v>33</v>
      </c>
      <c r="E677" s="110">
        <v>146.30000000000001</v>
      </c>
      <c r="F677" s="110">
        <v>1.26</v>
      </c>
      <c r="G677" s="110">
        <v>147.56</v>
      </c>
    </row>
    <row r="678" spans="1:7" x14ac:dyDescent="0.2">
      <c r="A678" s="108" t="s">
        <v>7399</v>
      </c>
      <c r="B678" s="108"/>
      <c r="C678" s="109" t="s">
        <v>7398</v>
      </c>
      <c r="D678" s="108" t="s">
        <v>33</v>
      </c>
      <c r="E678" s="110">
        <v>169.8</v>
      </c>
      <c r="F678" s="110">
        <v>1.26</v>
      </c>
      <c r="G678" s="110">
        <v>171.06</v>
      </c>
    </row>
    <row r="679" spans="1:7" ht="15" x14ac:dyDescent="0.25">
      <c r="A679" s="103" t="s">
        <v>7397</v>
      </c>
      <c r="B679" s="104" t="s">
        <v>7396</v>
      </c>
      <c r="C679" s="105"/>
      <c r="D679" s="106"/>
      <c r="E679" s="107"/>
      <c r="F679" s="107"/>
      <c r="G679" s="107"/>
    </row>
    <row r="680" spans="1:7" ht="25.5" x14ac:dyDescent="0.2">
      <c r="A680" s="108" t="s">
        <v>7395</v>
      </c>
      <c r="B680" s="108"/>
      <c r="C680" s="109" t="s">
        <v>7394</v>
      </c>
      <c r="D680" s="108" t="s">
        <v>7301</v>
      </c>
      <c r="E680" s="110">
        <v>1548.33</v>
      </c>
      <c r="F680" s="110">
        <v>0</v>
      </c>
      <c r="G680" s="110">
        <v>1548.33</v>
      </c>
    </row>
    <row r="681" spans="1:7" x14ac:dyDescent="0.2">
      <c r="A681" s="108" t="s">
        <v>7393</v>
      </c>
      <c r="B681" s="108"/>
      <c r="C681" s="109" t="s">
        <v>7392</v>
      </c>
      <c r="D681" s="108" t="s">
        <v>33</v>
      </c>
      <c r="E681" s="110">
        <v>24.8</v>
      </c>
      <c r="F681" s="110">
        <v>9.36</v>
      </c>
      <c r="G681" s="110">
        <v>34.159999999999997</v>
      </c>
    </row>
    <row r="682" spans="1:7" x14ac:dyDescent="0.2">
      <c r="A682" s="108" t="s">
        <v>7391</v>
      </c>
      <c r="B682" s="108"/>
      <c r="C682" s="109" t="s">
        <v>7390</v>
      </c>
      <c r="D682" s="108" t="s">
        <v>33</v>
      </c>
      <c r="E682" s="110">
        <v>32.19</v>
      </c>
      <c r="F682" s="110">
        <v>13.52</v>
      </c>
      <c r="G682" s="110">
        <v>45.71</v>
      </c>
    </row>
    <row r="683" spans="1:7" x14ac:dyDescent="0.2">
      <c r="A683" s="108" t="s">
        <v>7389</v>
      </c>
      <c r="B683" s="108"/>
      <c r="C683" s="109" t="s">
        <v>7388</v>
      </c>
      <c r="D683" s="108" t="s">
        <v>33</v>
      </c>
      <c r="E683" s="110">
        <v>41.8</v>
      </c>
      <c r="F683" s="110">
        <v>18.5</v>
      </c>
      <c r="G683" s="110">
        <v>60.3</v>
      </c>
    </row>
    <row r="684" spans="1:7" x14ac:dyDescent="0.2">
      <c r="A684" s="108" t="s">
        <v>7387</v>
      </c>
      <c r="B684" s="108"/>
      <c r="C684" s="109" t="s">
        <v>7386</v>
      </c>
      <c r="D684" s="108" t="s">
        <v>33</v>
      </c>
      <c r="E684" s="110">
        <v>54.02</v>
      </c>
      <c r="F684" s="110">
        <v>24.5</v>
      </c>
      <c r="G684" s="110">
        <v>78.52</v>
      </c>
    </row>
    <row r="685" spans="1:7" ht="15" x14ac:dyDescent="0.25">
      <c r="A685" s="103" t="s">
        <v>7385</v>
      </c>
      <c r="B685" s="104" t="s">
        <v>7384</v>
      </c>
      <c r="C685" s="105"/>
      <c r="D685" s="106"/>
      <c r="E685" s="107"/>
      <c r="F685" s="107"/>
      <c r="G685" s="107"/>
    </row>
    <row r="686" spans="1:7" ht="25.5" x14ac:dyDescent="0.2">
      <c r="A686" s="108" t="s">
        <v>7383</v>
      </c>
      <c r="B686" s="108"/>
      <c r="C686" s="109" t="s">
        <v>7382</v>
      </c>
      <c r="D686" s="108" t="s">
        <v>7301</v>
      </c>
      <c r="E686" s="110">
        <v>1648.35</v>
      </c>
      <c r="F686" s="110">
        <v>0</v>
      </c>
      <c r="G686" s="110">
        <v>1648.35</v>
      </c>
    </row>
    <row r="687" spans="1:7" x14ac:dyDescent="0.2">
      <c r="A687" s="108" t="s">
        <v>7381</v>
      </c>
      <c r="B687" s="108"/>
      <c r="C687" s="109" t="s">
        <v>7380</v>
      </c>
      <c r="D687" s="108" t="s">
        <v>33</v>
      </c>
      <c r="E687" s="110">
        <v>43.26</v>
      </c>
      <c r="F687" s="110">
        <v>7.88</v>
      </c>
      <c r="G687" s="110">
        <v>51.14</v>
      </c>
    </row>
    <row r="688" spans="1:7" x14ac:dyDescent="0.2">
      <c r="A688" s="108" t="s">
        <v>7379</v>
      </c>
      <c r="B688" s="108"/>
      <c r="C688" s="109" t="s">
        <v>7378</v>
      </c>
      <c r="D688" s="108" t="s">
        <v>33</v>
      </c>
      <c r="E688" s="110">
        <v>53.48</v>
      </c>
      <c r="F688" s="110">
        <v>11.37</v>
      </c>
      <c r="G688" s="110">
        <v>64.849999999999994</v>
      </c>
    </row>
    <row r="689" spans="1:7" x14ac:dyDescent="0.2">
      <c r="A689" s="108" t="s">
        <v>7377</v>
      </c>
      <c r="B689" s="108"/>
      <c r="C689" s="109" t="s">
        <v>7376</v>
      </c>
      <c r="D689" s="108" t="s">
        <v>33</v>
      </c>
      <c r="E689" s="110">
        <v>69.11</v>
      </c>
      <c r="F689" s="110">
        <v>15.51</v>
      </c>
      <c r="G689" s="110">
        <v>84.62</v>
      </c>
    </row>
    <row r="690" spans="1:7" x14ac:dyDescent="0.2">
      <c r="A690" s="108" t="s">
        <v>7375</v>
      </c>
      <c r="B690" s="108"/>
      <c r="C690" s="109" t="s">
        <v>7374</v>
      </c>
      <c r="D690" s="108" t="s">
        <v>33</v>
      </c>
      <c r="E690" s="110">
        <v>107.34</v>
      </c>
      <c r="F690" s="110">
        <v>20.21</v>
      </c>
      <c r="G690" s="110">
        <v>127.55</v>
      </c>
    </row>
    <row r="691" spans="1:7" ht="15" x14ac:dyDescent="0.25">
      <c r="A691" s="103" t="s">
        <v>7373</v>
      </c>
      <c r="B691" s="104" t="s">
        <v>7372</v>
      </c>
      <c r="C691" s="105"/>
      <c r="D691" s="106"/>
      <c r="E691" s="107"/>
      <c r="F691" s="107"/>
      <c r="G691" s="107"/>
    </row>
    <row r="692" spans="1:7" ht="25.5" x14ac:dyDescent="0.2">
      <c r="A692" s="108" t="s">
        <v>7371</v>
      </c>
      <c r="B692" s="108"/>
      <c r="C692" s="109" t="s">
        <v>7370</v>
      </c>
      <c r="D692" s="108" t="s">
        <v>7301</v>
      </c>
      <c r="E692" s="110">
        <v>13787.83</v>
      </c>
      <c r="F692" s="110">
        <v>0</v>
      </c>
      <c r="G692" s="110">
        <v>13787.83</v>
      </c>
    </row>
    <row r="693" spans="1:7" x14ac:dyDescent="0.2">
      <c r="A693" s="108" t="s">
        <v>7369</v>
      </c>
      <c r="B693" s="108"/>
      <c r="C693" s="109" t="s">
        <v>7368</v>
      </c>
      <c r="D693" s="108" t="s">
        <v>33</v>
      </c>
      <c r="E693" s="110">
        <v>123.44</v>
      </c>
      <c r="F693" s="110">
        <v>5.69</v>
      </c>
      <c r="G693" s="110">
        <v>129.13</v>
      </c>
    </row>
    <row r="694" spans="1:7" x14ac:dyDescent="0.2">
      <c r="A694" s="108" t="s">
        <v>7367</v>
      </c>
      <c r="B694" s="108"/>
      <c r="C694" s="109" t="s">
        <v>7366</v>
      </c>
      <c r="D694" s="108" t="s">
        <v>33</v>
      </c>
      <c r="E694" s="110">
        <v>134.05000000000001</v>
      </c>
      <c r="F694" s="110">
        <v>7.1</v>
      </c>
      <c r="G694" s="110">
        <v>141.15</v>
      </c>
    </row>
    <row r="695" spans="1:7" x14ac:dyDescent="0.2">
      <c r="A695" s="108" t="s">
        <v>7365</v>
      </c>
      <c r="B695" s="108"/>
      <c r="C695" s="109" t="s">
        <v>7364</v>
      </c>
      <c r="D695" s="108" t="s">
        <v>33</v>
      </c>
      <c r="E695" s="110">
        <v>158.01</v>
      </c>
      <c r="F695" s="110">
        <v>10.72</v>
      </c>
      <c r="G695" s="110">
        <v>168.73</v>
      </c>
    </row>
    <row r="696" spans="1:7" x14ac:dyDescent="0.2">
      <c r="A696" s="108" t="s">
        <v>7363</v>
      </c>
      <c r="B696" s="108"/>
      <c r="C696" s="109" t="s">
        <v>7362</v>
      </c>
      <c r="D696" s="108" t="s">
        <v>33</v>
      </c>
      <c r="E696" s="110">
        <v>183.3</v>
      </c>
      <c r="F696" s="110">
        <v>14.97</v>
      </c>
      <c r="G696" s="110">
        <v>198.27</v>
      </c>
    </row>
    <row r="697" spans="1:7" x14ac:dyDescent="0.2">
      <c r="A697" s="108" t="s">
        <v>7361</v>
      </c>
      <c r="B697" s="108"/>
      <c r="C697" s="109" t="s">
        <v>7360</v>
      </c>
      <c r="D697" s="108" t="s">
        <v>33</v>
      </c>
      <c r="E697" s="110">
        <v>215.85</v>
      </c>
      <c r="F697" s="110">
        <v>22.85</v>
      </c>
      <c r="G697" s="110">
        <v>238.7</v>
      </c>
    </row>
    <row r="698" spans="1:7" x14ac:dyDescent="0.2">
      <c r="A698" s="108" t="s">
        <v>7359</v>
      </c>
      <c r="B698" s="108"/>
      <c r="C698" s="109" t="s">
        <v>7358</v>
      </c>
      <c r="D698" s="108" t="s">
        <v>33</v>
      </c>
      <c r="E698" s="110">
        <v>247.51</v>
      </c>
      <c r="F698" s="110">
        <v>26.78</v>
      </c>
      <c r="G698" s="110">
        <v>274.29000000000002</v>
      </c>
    </row>
    <row r="699" spans="1:7" x14ac:dyDescent="0.2">
      <c r="A699" s="108" t="s">
        <v>7357</v>
      </c>
      <c r="B699" s="108"/>
      <c r="C699" s="109" t="s">
        <v>7356</v>
      </c>
      <c r="D699" s="108" t="s">
        <v>33</v>
      </c>
      <c r="E699" s="110">
        <v>293.31</v>
      </c>
      <c r="F699" s="110">
        <v>31.65</v>
      </c>
      <c r="G699" s="110">
        <v>324.95999999999998</v>
      </c>
    </row>
    <row r="700" spans="1:7" x14ac:dyDescent="0.2">
      <c r="A700" s="108" t="s">
        <v>7355</v>
      </c>
      <c r="B700" s="108"/>
      <c r="C700" s="109" t="s">
        <v>7354</v>
      </c>
      <c r="D700" s="108" t="s">
        <v>33</v>
      </c>
      <c r="E700" s="110">
        <v>365.43</v>
      </c>
      <c r="F700" s="110">
        <v>26.78</v>
      </c>
      <c r="G700" s="110">
        <v>392.21</v>
      </c>
    </row>
    <row r="701" spans="1:7" x14ac:dyDescent="0.2">
      <c r="A701" s="108" t="s">
        <v>7353</v>
      </c>
      <c r="B701" s="108"/>
      <c r="C701" s="109" t="s">
        <v>7352</v>
      </c>
      <c r="D701" s="108" t="s">
        <v>33</v>
      </c>
      <c r="E701" s="110">
        <v>194.6</v>
      </c>
      <c r="F701" s="110">
        <v>0</v>
      </c>
      <c r="G701" s="110">
        <v>194.6</v>
      </c>
    </row>
    <row r="702" spans="1:7" x14ac:dyDescent="0.2">
      <c r="A702" s="108" t="s">
        <v>7351</v>
      </c>
      <c r="B702" s="108"/>
      <c r="C702" s="109" t="s">
        <v>7350</v>
      </c>
      <c r="D702" s="108" t="s">
        <v>33</v>
      </c>
      <c r="E702" s="110">
        <v>218.75</v>
      </c>
      <c r="F702" s="110">
        <v>0</v>
      </c>
      <c r="G702" s="110">
        <v>218.75</v>
      </c>
    </row>
    <row r="703" spans="1:7" x14ac:dyDescent="0.2">
      <c r="A703" s="108" t="s">
        <v>7349</v>
      </c>
      <c r="B703" s="108"/>
      <c r="C703" s="109" t="s">
        <v>7348</v>
      </c>
      <c r="D703" s="108" t="s">
        <v>33</v>
      </c>
      <c r="E703" s="110">
        <v>417.16</v>
      </c>
      <c r="F703" s="110">
        <v>0</v>
      </c>
      <c r="G703" s="110">
        <v>417.16</v>
      </c>
    </row>
    <row r="704" spans="1:7" ht="25.5" x14ac:dyDescent="0.2">
      <c r="A704" s="108" t="s">
        <v>7347</v>
      </c>
      <c r="B704" s="108"/>
      <c r="C704" s="109" t="s">
        <v>7346</v>
      </c>
      <c r="D704" s="108" t="s">
        <v>7301</v>
      </c>
      <c r="E704" s="110">
        <v>47500</v>
      </c>
      <c r="F704" s="110">
        <v>0</v>
      </c>
      <c r="G704" s="110">
        <v>47500</v>
      </c>
    </row>
    <row r="705" spans="1:7" x14ac:dyDescent="0.2">
      <c r="A705" s="108" t="s">
        <v>7345</v>
      </c>
      <c r="B705" s="108"/>
      <c r="C705" s="109" t="s">
        <v>7344</v>
      </c>
      <c r="D705" s="108" t="s">
        <v>33</v>
      </c>
      <c r="E705" s="110">
        <v>799.46</v>
      </c>
      <c r="F705" s="110">
        <v>0</v>
      </c>
      <c r="G705" s="110">
        <v>799.46</v>
      </c>
    </row>
    <row r="706" spans="1:7" x14ac:dyDescent="0.2">
      <c r="A706" s="108" t="s">
        <v>7343</v>
      </c>
      <c r="B706" s="108"/>
      <c r="C706" s="109" t="s">
        <v>7342</v>
      </c>
      <c r="D706" s="108" t="s">
        <v>33</v>
      </c>
      <c r="E706" s="110">
        <v>996.23</v>
      </c>
      <c r="F706" s="110">
        <v>0</v>
      </c>
      <c r="G706" s="110">
        <v>996.23</v>
      </c>
    </row>
    <row r="707" spans="1:7" x14ac:dyDescent="0.2">
      <c r="A707" s="108" t="s">
        <v>7341</v>
      </c>
      <c r="B707" s="108"/>
      <c r="C707" s="109" t="s">
        <v>7340</v>
      </c>
      <c r="D707" s="108" t="s">
        <v>33</v>
      </c>
      <c r="E707" s="110">
        <v>1302.3</v>
      </c>
      <c r="F707" s="110">
        <v>0</v>
      </c>
      <c r="G707" s="110">
        <v>1302.3</v>
      </c>
    </row>
    <row r="708" spans="1:7" ht="15" x14ac:dyDescent="0.25">
      <c r="A708" s="103" t="s">
        <v>7339</v>
      </c>
      <c r="B708" s="104" t="s">
        <v>7338</v>
      </c>
      <c r="C708" s="105"/>
      <c r="D708" s="106"/>
      <c r="E708" s="107"/>
      <c r="F708" s="107"/>
      <c r="G708" s="107"/>
    </row>
    <row r="709" spans="1:7" ht="25.5" x14ac:dyDescent="0.2">
      <c r="A709" s="108" t="s">
        <v>7337</v>
      </c>
      <c r="B709" s="108"/>
      <c r="C709" s="109" t="s">
        <v>7336</v>
      </c>
      <c r="D709" s="108" t="s">
        <v>7301</v>
      </c>
      <c r="E709" s="110">
        <v>1513.38</v>
      </c>
      <c r="F709" s="110">
        <v>0</v>
      </c>
      <c r="G709" s="110">
        <v>1513.38</v>
      </c>
    </row>
    <row r="710" spans="1:7" x14ac:dyDescent="0.2">
      <c r="A710" s="108" t="s">
        <v>7335</v>
      </c>
      <c r="B710" s="108"/>
      <c r="C710" s="109" t="s">
        <v>7334</v>
      </c>
      <c r="D710" s="108" t="s">
        <v>33</v>
      </c>
      <c r="E710" s="110">
        <v>22.41</v>
      </c>
      <c r="F710" s="110">
        <v>0</v>
      </c>
      <c r="G710" s="110">
        <v>22.41</v>
      </c>
    </row>
    <row r="711" spans="1:7" x14ac:dyDescent="0.2">
      <c r="A711" s="108" t="s">
        <v>7333</v>
      </c>
      <c r="B711" s="108"/>
      <c r="C711" s="109" t="s">
        <v>7332</v>
      </c>
      <c r="D711" s="108" t="s">
        <v>33</v>
      </c>
      <c r="E711" s="110">
        <v>26.6</v>
      </c>
      <c r="F711" s="110">
        <v>0</v>
      </c>
      <c r="G711" s="110">
        <v>26.6</v>
      </c>
    </row>
    <row r="712" spans="1:7" x14ac:dyDescent="0.2">
      <c r="A712" s="108" t="s">
        <v>7331</v>
      </c>
      <c r="B712" s="108"/>
      <c r="C712" s="109" t="s">
        <v>7330</v>
      </c>
      <c r="D712" s="108" t="s">
        <v>33</v>
      </c>
      <c r="E712" s="110">
        <v>36.03</v>
      </c>
      <c r="F712" s="110">
        <v>0</v>
      </c>
      <c r="G712" s="110">
        <v>36.03</v>
      </c>
    </row>
    <row r="713" spans="1:7" x14ac:dyDescent="0.2">
      <c r="A713" s="108" t="s">
        <v>7329</v>
      </c>
      <c r="B713" s="108"/>
      <c r="C713" s="109" t="s">
        <v>7328</v>
      </c>
      <c r="D713" s="108" t="s">
        <v>4</v>
      </c>
      <c r="E713" s="110">
        <v>0</v>
      </c>
      <c r="F713" s="110">
        <v>306.2</v>
      </c>
      <c r="G713" s="110">
        <v>306.2</v>
      </c>
    </row>
    <row r="714" spans="1:7" ht="15" x14ac:dyDescent="0.25">
      <c r="A714" s="103" t="s">
        <v>7327</v>
      </c>
      <c r="B714" s="104" t="s">
        <v>7326</v>
      </c>
      <c r="C714" s="105"/>
      <c r="D714" s="106"/>
      <c r="E714" s="107"/>
      <c r="F714" s="107"/>
      <c r="G714" s="107"/>
    </row>
    <row r="715" spans="1:7" ht="25.5" x14ac:dyDescent="0.2">
      <c r="A715" s="108" t="s">
        <v>7325</v>
      </c>
      <c r="B715" s="108"/>
      <c r="C715" s="109" t="s">
        <v>7324</v>
      </c>
      <c r="D715" s="108" t="s">
        <v>7301</v>
      </c>
      <c r="E715" s="110">
        <v>18299.490000000002</v>
      </c>
      <c r="F715" s="110">
        <v>0</v>
      </c>
      <c r="G715" s="110">
        <v>18299.490000000002</v>
      </c>
    </row>
    <row r="716" spans="1:7" x14ac:dyDescent="0.2">
      <c r="A716" s="108" t="s">
        <v>7323</v>
      </c>
      <c r="B716" s="108"/>
      <c r="C716" s="109" t="s">
        <v>7322</v>
      </c>
      <c r="D716" s="108" t="s">
        <v>33</v>
      </c>
      <c r="E716" s="110">
        <v>23.3</v>
      </c>
      <c r="F716" s="110">
        <v>3.38</v>
      </c>
      <c r="G716" s="110">
        <v>26.68</v>
      </c>
    </row>
    <row r="717" spans="1:7" x14ac:dyDescent="0.2">
      <c r="A717" s="108" t="s">
        <v>7321</v>
      </c>
      <c r="B717" s="108"/>
      <c r="C717" s="109" t="s">
        <v>7320</v>
      </c>
      <c r="D717" s="108" t="s">
        <v>33</v>
      </c>
      <c r="E717" s="110">
        <v>31.16</v>
      </c>
      <c r="F717" s="110">
        <v>3.38</v>
      </c>
      <c r="G717" s="110">
        <v>34.54</v>
      </c>
    </row>
    <row r="718" spans="1:7" x14ac:dyDescent="0.2">
      <c r="A718" s="108" t="s">
        <v>7319</v>
      </c>
      <c r="B718" s="108"/>
      <c r="C718" s="109" t="s">
        <v>7318</v>
      </c>
      <c r="D718" s="108" t="s">
        <v>33</v>
      </c>
      <c r="E718" s="110">
        <v>36.43</v>
      </c>
      <c r="F718" s="110">
        <v>3.38</v>
      </c>
      <c r="G718" s="110">
        <v>39.81</v>
      </c>
    </row>
    <row r="719" spans="1:7" x14ac:dyDescent="0.2">
      <c r="A719" s="108" t="s">
        <v>7317</v>
      </c>
      <c r="B719" s="108"/>
      <c r="C719" s="109" t="s">
        <v>7316</v>
      </c>
      <c r="D719" s="108" t="s">
        <v>33</v>
      </c>
      <c r="E719" s="110">
        <v>38.130000000000003</v>
      </c>
      <c r="F719" s="110">
        <v>3.38</v>
      </c>
      <c r="G719" s="110">
        <v>41.51</v>
      </c>
    </row>
    <row r="720" spans="1:7" x14ac:dyDescent="0.2">
      <c r="A720" s="108" t="s">
        <v>7315</v>
      </c>
      <c r="B720" s="108"/>
      <c r="C720" s="109" t="s">
        <v>7314</v>
      </c>
      <c r="D720" s="108" t="s">
        <v>33</v>
      </c>
      <c r="E720" s="110">
        <v>48.05</v>
      </c>
      <c r="F720" s="110">
        <v>3.38</v>
      </c>
      <c r="G720" s="110">
        <v>51.43</v>
      </c>
    </row>
    <row r="721" spans="1:7" x14ac:dyDescent="0.2">
      <c r="A721" s="108" t="s">
        <v>7313</v>
      </c>
      <c r="B721" s="108"/>
      <c r="C721" s="109" t="s">
        <v>7312</v>
      </c>
      <c r="D721" s="108" t="s">
        <v>33</v>
      </c>
      <c r="E721" s="110">
        <v>59</v>
      </c>
      <c r="F721" s="110">
        <v>3.38</v>
      </c>
      <c r="G721" s="110">
        <v>62.38</v>
      </c>
    </row>
    <row r="722" spans="1:7" x14ac:dyDescent="0.2">
      <c r="A722" s="108" t="s">
        <v>7311</v>
      </c>
      <c r="B722" s="108"/>
      <c r="C722" s="109" t="s">
        <v>7310</v>
      </c>
      <c r="D722" s="108" t="s">
        <v>33</v>
      </c>
      <c r="E722" s="110">
        <v>69.64</v>
      </c>
      <c r="F722" s="110">
        <v>3.38</v>
      </c>
      <c r="G722" s="110">
        <v>73.02</v>
      </c>
    </row>
    <row r="723" spans="1:7" x14ac:dyDescent="0.2">
      <c r="A723" s="108" t="s">
        <v>7309</v>
      </c>
      <c r="B723" s="108"/>
      <c r="C723" s="109" t="s">
        <v>7308</v>
      </c>
      <c r="D723" s="108" t="s">
        <v>33</v>
      </c>
      <c r="E723" s="110">
        <v>82.52</v>
      </c>
      <c r="F723" s="110">
        <v>3.38</v>
      </c>
      <c r="G723" s="110">
        <v>85.9</v>
      </c>
    </row>
    <row r="724" spans="1:7" x14ac:dyDescent="0.2">
      <c r="A724" s="108" t="s">
        <v>7307</v>
      </c>
      <c r="B724" s="108"/>
      <c r="C724" s="109" t="s">
        <v>7306</v>
      </c>
      <c r="D724" s="108" t="s">
        <v>33</v>
      </c>
      <c r="E724" s="110">
        <v>116.6</v>
      </c>
      <c r="F724" s="110">
        <v>3.38</v>
      </c>
      <c r="G724" s="110">
        <v>119.98</v>
      </c>
    </row>
    <row r="725" spans="1:7" ht="15" x14ac:dyDescent="0.25">
      <c r="A725" s="103" t="s">
        <v>7305</v>
      </c>
      <c r="B725" s="104" t="s">
        <v>7304</v>
      </c>
      <c r="C725" s="105"/>
      <c r="D725" s="106"/>
      <c r="E725" s="107"/>
      <c r="F725" s="107"/>
      <c r="G725" s="107"/>
    </row>
    <row r="726" spans="1:7" ht="25.5" x14ac:dyDescent="0.2">
      <c r="A726" s="108" t="s">
        <v>7303</v>
      </c>
      <c r="B726" s="108"/>
      <c r="C726" s="109" t="s">
        <v>7302</v>
      </c>
      <c r="D726" s="108" t="s">
        <v>7301</v>
      </c>
      <c r="E726" s="110">
        <v>9520</v>
      </c>
      <c r="F726" s="110">
        <v>0</v>
      </c>
      <c r="G726" s="110">
        <v>9520</v>
      </c>
    </row>
    <row r="727" spans="1:7" x14ac:dyDescent="0.2">
      <c r="A727" s="108" t="s">
        <v>7300</v>
      </c>
      <c r="B727" s="108"/>
      <c r="C727" s="109" t="s">
        <v>7299</v>
      </c>
      <c r="D727" s="108" t="s">
        <v>33</v>
      </c>
      <c r="E727" s="110">
        <v>189.44</v>
      </c>
      <c r="F727" s="110">
        <v>14.97</v>
      </c>
      <c r="G727" s="110">
        <v>204.41</v>
      </c>
    </row>
    <row r="728" spans="1:7" x14ac:dyDescent="0.2">
      <c r="A728" s="108" t="s">
        <v>7298</v>
      </c>
      <c r="B728" s="108"/>
      <c r="C728" s="109" t="s">
        <v>7297</v>
      </c>
      <c r="D728" s="108" t="s">
        <v>33</v>
      </c>
      <c r="E728" s="110">
        <v>222.07</v>
      </c>
      <c r="F728" s="110">
        <v>22.85</v>
      </c>
      <c r="G728" s="110">
        <v>244.92</v>
      </c>
    </row>
    <row r="729" spans="1:7" x14ac:dyDescent="0.2">
      <c r="A729" s="108" t="s">
        <v>7296</v>
      </c>
      <c r="B729" s="108"/>
      <c r="C729" s="109" t="s">
        <v>7295</v>
      </c>
      <c r="D729" s="108" t="s">
        <v>33</v>
      </c>
      <c r="E729" s="110">
        <v>264.08</v>
      </c>
      <c r="F729" s="110">
        <v>26.78</v>
      </c>
      <c r="G729" s="110">
        <v>290.86</v>
      </c>
    </row>
    <row r="730" spans="1:7" ht="15" x14ac:dyDescent="0.25">
      <c r="A730" s="99" t="s">
        <v>7294</v>
      </c>
      <c r="B730" s="100" t="s">
        <v>7293</v>
      </c>
      <c r="C730" s="101"/>
      <c r="D730" s="102"/>
      <c r="E730" s="102"/>
      <c r="F730" s="102"/>
      <c r="G730" s="102"/>
    </row>
    <row r="731" spans="1:7" ht="15" x14ac:dyDescent="0.25">
      <c r="A731" s="103" t="s">
        <v>7292</v>
      </c>
      <c r="B731" s="104" t="s">
        <v>7291</v>
      </c>
      <c r="C731" s="105"/>
      <c r="D731" s="106"/>
      <c r="E731" s="107"/>
      <c r="F731" s="107"/>
      <c r="G731" s="107"/>
    </row>
    <row r="732" spans="1:7" ht="25.5" x14ac:dyDescent="0.2">
      <c r="A732" s="108" t="s">
        <v>7290</v>
      </c>
      <c r="B732" s="108"/>
      <c r="C732" s="109" t="s">
        <v>7289</v>
      </c>
      <c r="D732" s="108" t="s">
        <v>1</v>
      </c>
      <c r="E732" s="110">
        <v>60.4</v>
      </c>
      <c r="F732" s="110">
        <v>21.78</v>
      </c>
      <c r="G732" s="110">
        <v>82.18</v>
      </c>
    </row>
    <row r="733" spans="1:7" ht="25.5" x14ac:dyDescent="0.2">
      <c r="A733" s="108" t="s">
        <v>7288</v>
      </c>
      <c r="B733" s="108"/>
      <c r="C733" s="109" t="s">
        <v>7287</v>
      </c>
      <c r="D733" s="108" t="s">
        <v>1</v>
      </c>
      <c r="E733" s="110">
        <v>69.78</v>
      </c>
      <c r="F733" s="110">
        <v>23.8</v>
      </c>
      <c r="G733" s="110">
        <v>93.58</v>
      </c>
    </row>
    <row r="734" spans="1:7" ht="25.5" x14ac:dyDescent="0.2">
      <c r="A734" s="108" t="s">
        <v>7286</v>
      </c>
      <c r="B734" s="108"/>
      <c r="C734" s="109" t="s">
        <v>7285</v>
      </c>
      <c r="D734" s="108" t="s">
        <v>1</v>
      </c>
      <c r="E734" s="110">
        <v>79.67</v>
      </c>
      <c r="F734" s="110">
        <v>25.85</v>
      </c>
      <c r="G734" s="110">
        <v>105.52</v>
      </c>
    </row>
    <row r="735" spans="1:7" ht="25.5" x14ac:dyDescent="0.2">
      <c r="A735" s="108" t="s">
        <v>7284</v>
      </c>
      <c r="B735" s="108"/>
      <c r="C735" s="109" t="s">
        <v>7283</v>
      </c>
      <c r="D735" s="108" t="s">
        <v>1</v>
      </c>
      <c r="E735" s="110">
        <v>91.33</v>
      </c>
      <c r="F735" s="110">
        <v>27.88</v>
      </c>
      <c r="G735" s="110">
        <v>119.21</v>
      </c>
    </row>
    <row r="736" spans="1:7" ht="25.5" x14ac:dyDescent="0.2">
      <c r="A736" s="108" t="s">
        <v>7282</v>
      </c>
      <c r="B736" s="108"/>
      <c r="C736" s="109" t="s">
        <v>7281</v>
      </c>
      <c r="D736" s="108" t="s">
        <v>1</v>
      </c>
      <c r="E736" s="110">
        <v>112.76</v>
      </c>
      <c r="F736" s="110">
        <v>30.46</v>
      </c>
      <c r="G736" s="110">
        <v>143.22</v>
      </c>
    </row>
    <row r="737" spans="1:7" ht="25.5" x14ac:dyDescent="0.2">
      <c r="A737" s="108" t="s">
        <v>7280</v>
      </c>
      <c r="B737" s="108"/>
      <c r="C737" s="109" t="s">
        <v>7279</v>
      </c>
      <c r="D737" s="108" t="s">
        <v>1</v>
      </c>
      <c r="E737" s="110">
        <v>60.76</v>
      </c>
      <c r="F737" s="110">
        <v>21.78</v>
      </c>
      <c r="G737" s="110">
        <v>82.54</v>
      </c>
    </row>
    <row r="738" spans="1:7" ht="25.5" x14ac:dyDescent="0.2">
      <c r="A738" s="108" t="s">
        <v>7278</v>
      </c>
      <c r="B738" s="108"/>
      <c r="C738" s="109" t="s">
        <v>7277</v>
      </c>
      <c r="D738" s="108" t="s">
        <v>1</v>
      </c>
      <c r="E738" s="110">
        <v>70.14</v>
      </c>
      <c r="F738" s="110">
        <v>23.8</v>
      </c>
      <c r="G738" s="110">
        <v>93.94</v>
      </c>
    </row>
    <row r="739" spans="1:7" ht="25.5" x14ac:dyDescent="0.2">
      <c r="A739" s="108" t="s">
        <v>7276</v>
      </c>
      <c r="B739" s="108"/>
      <c r="C739" s="109" t="s">
        <v>7275</v>
      </c>
      <c r="D739" s="108" t="s">
        <v>1</v>
      </c>
      <c r="E739" s="110">
        <v>80.03</v>
      </c>
      <c r="F739" s="110">
        <v>25.85</v>
      </c>
      <c r="G739" s="110">
        <v>105.88</v>
      </c>
    </row>
    <row r="740" spans="1:7" ht="25.5" x14ac:dyDescent="0.2">
      <c r="A740" s="108" t="s">
        <v>7274</v>
      </c>
      <c r="B740" s="108"/>
      <c r="C740" s="109" t="s">
        <v>7273</v>
      </c>
      <c r="D740" s="108" t="s">
        <v>1</v>
      </c>
      <c r="E740" s="110">
        <v>91.69</v>
      </c>
      <c r="F740" s="110">
        <v>27.88</v>
      </c>
      <c r="G740" s="110">
        <v>119.57</v>
      </c>
    </row>
    <row r="741" spans="1:7" ht="25.5" x14ac:dyDescent="0.2">
      <c r="A741" s="108" t="s">
        <v>7272</v>
      </c>
      <c r="B741" s="108"/>
      <c r="C741" s="109" t="s">
        <v>7271</v>
      </c>
      <c r="D741" s="108" t="s">
        <v>1</v>
      </c>
      <c r="E741" s="110">
        <v>113.31</v>
      </c>
      <c r="F741" s="110">
        <v>30.46</v>
      </c>
      <c r="G741" s="110">
        <v>143.77000000000001</v>
      </c>
    </row>
    <row r="742" spans="1:7" ht="25.5" x14ac:dyDescent="0.2">
      <c r="A742" s="108" t="s">
        <v>8758</v>
      </c>
      <c r="B742" s="108"/>
      <c r="C742" s="109" t="s">
        <v>8759</v>
      </c>
      <c r="D742" s="108" t="s">
        <v>1</v>
      </c>
      <c r="E742" s="110">
        <v>61.53</v>
      </c>
      <c r="F742" s="110">
        <v>23.8</v>
      </c>
      <c r="G742" s="110">
        <v>85.33</v>
      </c>
    </row>
    <row r="743" spans="1:7" ht="15" x14ac:dyDescent="0.25">
      <c r="A743" s="103" t="s">
        <v>7270</v>
      </c>
      <c r="B743" s="104" t="s">
        <v>7269</v>
      </c>
      <c r="C743" s="105"/>
      <c r="D743" s="106"/>
      <c r="E743" s="107"/>
      <c r="F743" s="107"/>
      <c r="G743" s="107"/>
    </row>
    <row r="744" spans="1:7" ht="25.5" x14ac:dyDescent="0.2">
      <c r="A744" s="108" t="s">
        <v>7268</v>
      </c>
      <c r="B744" s="108"/>
      <c r="C744" s="109" t="s">
        <v>7267</v>
      </c>
      <c r="D744" s="108" t="s">
        <v>1</v>
      </c>
      <c r="E744" s="110">
        <v>70.06</v>
      </c>
      <c r="F744" s="110">
        <v>21.78</v>
      </c>
      <c r="G744" s="110">
        <v>91.84</v>
      </c>
    </row>
    <row r="745" spans="1:7" ht="25.5" x14ac:dyDescent="0.2">
      <c r="A745" s="108" t="s">
        <v>7266</v>
      </c>
      <c r="B745" s="108"/>
      <c r="C745" s="109" t="s">
        <v>7265</v>
      </c>
      <c r="D745" s="108" t="s">
        <v>1</v>
      </c>
      <c r="E745" s="110">
        <v>70.06</v>
      </c>
      <c r="F745" s="110">
        <v>23.8</v>
      </c>
      <c r="G745" s="110">
        <v>93.86</v>
      </c>
    </row>
    <row r="746" spans="1:7" ht="25.5" x14ac:dyDescent="0.2">
      <c r="A746" s="108" t="s">
        <v>7264</v>
      </c>
      <c r="B746" s="108"/>
      <c r="C746" s="109" t="s">
        <v>7263</v>
      </c>
      <c r="D746" s="108" t="s">
        <v>1</v>
      </c>
      <c r="E746" s="110">
        <v>78.7</v>
      </c>
      <c r="F746" s="110">
        <v>25.85</v>
      </c>
      <c r="G746" s="110">
        <v>104.55</v>
      </c>
    </row>
    <row r="747" spans="1:7" ht="25.5" x14ac:dyDescent="0.2">
      <c r="A747" s="108" t="s">
        <v>7262</v>
      </c>
      <c r="B747" s="108"/>
      <c r="C747" s="109" t="s">
        <v>7261</v>
      </c>
      <c r="D747" s="108" t="s">
        <v>1</v>
      </c>
      <c r="E747" s="110">
        <v>86.57</v>
      </c>
      <c r="F747" s="110">
        <v>27.88</v>
      </c>
      <c r="G747" s="110">
        <v>114.45</v>
      </c>
    </row>
    <row r="748" spans="1:7" ht="25.5" x14ac:dyDescent="0.2">
      <c r="A748" s="108" t="s">
        <v>7260</v>
      </c>
      <c r="B748" s="108"/>
      <c r="C748" s="109" t="s">
        <v>7259</v>
      </c>
      <c r="D748" s="108" t="s">
        <v>1</v>
      </c>
      <c r="E748" s="110">
        <v>96.87</v>
      </c>
      <c r="F748" s="110">
        <v>30.6</v>
      </c>
      <c r="G748" s="110">
        <v>127.47</v>
      </c>
    </row>
    <row r="749" spans="1:7" ht="25.5" x14ac:dyDescent="0.2">
      <c r="A749" s="108" t="s">
        <v>7258</v>
      </c>
      <c r="B749" s="108"/>
      <c r="C749" s="109" t="s">
        <v>7257</v>
      </c>
      <c r="D749" s="108" t="s">
        <v>1</v>
      </c>
      <c r="E749" s="110">
        <v>70.42</v>
      </c>
      <c r="F749" s="110">
        <v>21.78</v>
      </c>
      <c r="G749" s="110">
        <v>92.2</v>
      </c>
    </row>
    <row r="750" spans="1:7" ht="25.5" x14ac:dyDescent="0.2">
      <c r="A750" s="108" t="s">
        <v>7256</v>
      </c>
      <c r="B750" s="108"/>
      <c r="C750" s="109" t="s">
        <v>7255</v>
      </c>
      <c r="D750" s="108" t="s">
        <v>1</v>
      </c>
      <c r="E750" s="110">
        <v>70.42</v>
      </c>
      <c r="F750" s="110">
        <v>23.8</v>
      </c>
      <c r="G750" s="110">
        <v>94.22</v>
      </c>
    </row>
    <row r="751" spans="1:7" ht="25.5" x14ac:dyDescent="0.2">
      <c r="A751" s="108" t="s">
        <v>7254</v>
      </c>
      <c r="B751" s="108"/>
      <c r="C751" s="109" t="s">
        <v>7253</v>
      </c>
      <c r="D751" s="108" t="s">
        <v>1</v>
      </c>
      <c r="E751" s="110">
        <v>79.06</v>
      </c>
      <c r="F751" s="110">
        <v>25.85</v>
      </c>
      <c r="G751" s="110">
        <v>104.91</v>
      </c>
    </row>
    <row r="752" spans="1:7" ht="25.5" x14ac:dyDescent="0.2">
      <c r="A752" s="108" t="s">
        <v>7252</v>
      </c>
      <c r="B752" s="108"/>
      <c r="C752" s="109" t="s">
        <v>7251</v>
      </c>
      <c r="D752" s="108" t="s">
        <v>1</v>
      </c>
      <c r="E752" s="110">
        <v>86.93</v>
      </c>
      <c r="F752" s="110">
        <v>27.88</v>
      </c>
      <c r="G752" s="110">
        <v>114.81</v>
      </c>
    </row>
    <row r="753" spans="1:7" ht="25.5" x14ac:dyDescent="0.2">
      <c r="A753" s="108" t="s">
        <v>7250</v>
      </c>
      <c r="B753" s="108"/>
      <c r="C753" s="109" t="s">
        <v>7249</v>
      </c>
      <c r="D753" s="108" t="s">
        <v>1</v>
      </c>
      <c r="E753" s="110">
        <v>98.28</v>
      </c>
      <c r="F753" s="110">
        <v>30.46</v>
      </c>
      <c r="G753" s="110">
        <v>128.74</v>
      </c>
    </row>
    <row r="754" spans="1:7" ht="15" x14ac:dyDescent="0.25">
      <c r="A754" s="103" t="s">
        <v>7248</v>
      </c>
      <c r="B754" s="104" t="s">
        <v>7247</v>
      </c>
      <c r="C754" s="105"/>
      <c r="D754" s="106"/>
      <c r="E754" s="107"/>
      <c r="F754" s="107"/>
      <c r="G754" s="107"/>
    </row>
    <row r="755" spans="1:7" x14ac:dyDescent="0.2">
      <c r="A755" s="108" t="s">
        <v>7246</v>
      </c>
      <c r="B755" s="108"/>
      <c r="C755" s="109" t="s">
        <v>7245</v>
      </c>
      <c r="D755" s="108" t="s">
        <v>1</v>
      </c>
      <c r="E755" s="110">
        <v>137.22</v>
      </c>
      <c r="F755" s="110">
        <v>5.51</v>
      </c>
      <c r="G755" s="110">
        <v>142.72999999999999</v>
      </c>
    </row>
    <row r="756" spans="1:7" x14ac:dyDescent="0.2">
      <c r="A756" s="108" t="s">
        <v>7244</v>
      </c>
      <c r="B756" s="108"/>
      <c r="C756" s="109" t="s">
        <v>7243</v>
      </c>
      <c r="D756" s="108" t="s">
        <v>1</v>
      </c>
      <c r="E756" s="110">
        <v>159.97999999999999</v>
      </c>
      <c r="F756" s="110">
        <v>5.51</v>
      </c>
      <c r="G756" s="110">
        <v>165.49</v>
      </c>
    </row>
    <row r="757" spans="1:7" x14ac:dyDescent="0.2">
      <c r="A757" s="108" t="s">
        <v>7242</v>
      </c>
      <c r="B757" s="108"/>
      <c r="C757" s="109" t="s">
        <v>7241</v>
      </c>
      <c r="D757" s="108" t="s">
        <v>1</v>
      </c>
      <c r="E757" s="110">
        <v>182.68</v>
      </c>
      <c r="F757" s="110">
        <v>5.51</v>
      </c>
      <c r="G757" s="110">
        <v>188.19</v>
      </c>
    </row>
    <row r="758" spans="1:7" x14ac:dyDescent="0.2">
      <c r="A758" s="108" t="s">
        <v>7240</v>
      </c>
      <c r="B758" s="108"/>
      <c r="C758" s="109" t="s">
        <v>7239</v>
      </c>
      <c r="D758" s="108" t="s">
        <v>1</v>
      </c>
      <c r="E758" s="110">
        <v>220.06</v>
      </c>
      <c r="F758" s="110">
        <v>5.51</v>
      </c>
      <c r="G758" s="110">
        <v>225.57</v>
      </c>
    </row>
    <row r="759" spans="1:7" ht="15" x14ac:dyDescent="0.25">
      <c r="A759" s="103" t="s">
        <v>7238</v>
      </c>
      <c r="B759" s="104" t="s">
        <v>7237</v>
      </c>
      <c r="C759" s="105"/>
      <c r="D759" s="106"/>
      <c r="E759" s="107"/>
      <c r="F759" s="107"/>
      <c r="G759" s="107"/>
    </row>
    <row r="760" spans="1:7" x14ac:dyDescent="0.2">
      <c r="A760" s="108" t="s">
        <v>7236</v>
      </c>
      <c r="B760" s="108"/>
      <c r="C760" s="109" t="s">
        <v>7235</v>
      </c>
      <c r="D760" s="108" t="s">
        <v>1</v>
      </c>
      <c r="E760" s="110">
        <v>65.97</v>
      </c>
      <c r="F760" s="110">
        <v>6.38</v>
      </c>
      <c r="G760" s="110">
        <v>72.349999999999994</v>
      </c>
    </row>
    <row r="761" spans="1:7" x14ac:dyDescent="0.2">
      <c r="A761" s="108" t="s">
        <v>7234</v>
      </c>
      <c r="B761" s="108"/>
      <c r="C761" s="109" t="s">
        <v>7233</v>
      </c>
      <c r="D761" s="108" t="s">
        <v>1</v>
      </c>
      <c r="E761" s="110">
        <v>72.790000000000006</v>
      </c>
      <c r="F761" s="110">
        <v>6.72</v>
      </c>
      <c r="G761" s="110">
        <v>79.510000000000005</v>
      </c>
    </row>
    <row r="762" spans="1:7" x14ac:dyDescent="0.2">
      <c r="A762" s="108" t="s">
        <v>7232</v>
      </c>
      <c r="B762" s="108"/>
      <c r="C762" s="109" t="s">
        <v>7231</v>
      </c>
      <c r="D762" s="108" t="s">
        <v>1</v>
      </c>
      <c r="E762" s="110">
        <v>81.099999999999994</v>
      </c>
      <c r="F762" s="110">
        <v>7.08</v>
      </c>
      <c r="G762" s="110">
        <v>88.18</v>
      </c>
    </row>
    <row r="763" spans="1:7" x14ac:dyDescent="0.2">
      <c r="A763" s="108" t="s">
        <v>7230</v>
      </c>
      <c r="B763" s="108"/>
      <c r="C763" s="109" t="s">
        <v>7229</v>
      </c>
      <c r="D763" s="108" t="s">
        <v>1</v>
      </c>
      <c r="E763" s="110">
        <v>87.6</v>
      </c>
      <c r="F763" s="110">
        <v>7.43</v>
      </c>
      <c r="G763" s="110">
        <v>95.03</v>
      </c>
    </row>
    <row r="764" spans="1:7" x14ac:dyDescent="0.2">
      <c r="A764" s="108" t="s">
        <v>7228</v>
      </c>
      <c r="B764" s="108"/>
      <c r="C764" s="109" t="s">
        <v>7227</v>
      </c>
      <c r="D764" s="108" t="s">
        <v>1</v>
      </c>
      <c r="E764" s="110">
        <v>99.33</v>
      </c>
      <c r="F764" s="110">
        <v>7.58</v>
      </c>
      <c r="G764" s="110">
        <v>106.91</v>
      </c>
    </row>
    <row r="765" spans="1:7" x14ac:dyDescent="0.2">
      <c r="A765" s="108" t="s">
        <v>7226</v>
      </c>
      <c r="B765" s="108"/>
      <c r="C765" s="109" t="s">
        <v>7225</v>
      </c>
      <c r="D765" s="108" t="s">
        <v>1</v>
      </c>
      <c r="E765" s="110">
        <v>62.15</v>
      </c>
      <c r="F765" s="110">
        <v>6.38</v>
      </c>
      <c r="G765" s="110">
        <v>68.53</v>
      </c>
    </row>
    <row r="766" spans="1:7" x14ac:dyDescent="0.2">
      <c r="A766" s="108" t="s">
        <v>7224</v>
      </c>
      <c r="B766" s="108"/>
      <c r="C766" s="109" t="s">
        <v>7223</v>
      </c>
      <c r="D766" s="108" t="s">
        <v>1</v>
      </c>
      <c r="E766" s="110">
        <v>66.36</v>
      </c>
      <c r="F766" s="110">
        <v>6.56</v>
      </c>
      <c r="G766" s="110">
        <v>72.92</v>
      </c>
    </row>
    <row r="767" spans="1:7" x14ac:dyDescent="0.2">
      <c r="A767" s="108" t="s">
        <v>7222</v>
      </c>
      <c r="B767" s="108"/>
      <c r="C767" s="109" t="s">
        <v>7221</v>
      </c>
      <c r="D767" s="108" t="s">
        <v>1</v>
      </c>
      <c r="E767" s="110">
        <v>70.010000000000005</v>
      </c>
      <c r="F767" s="110">
        <v>6.72</v>
      </c>
      <c r="G767" s="110">
        <v>76.73</v>
      </c>
    </row>
    <row r="768" spans="1:7" x14ac:dyDescent="0.2">
      <c r="A768" s="108" t="s">
        <v>7220</v>
      </c>
      <c r="B768" s="108"/>
      <c r="C768" s="109" t="s">
        <v>7219</v>
      </c>
      <c r="D768" s="108" t="s">
        <v>1</v>
      </c>
      <c r="E768" s="110">
        <v>77.59</v>
      </c>
      <c r="F768" s="110">
        <v>7.08</v>
      </c>
      <c r="G768" s="110">
        <v>84.67</v>
      </c>
    </row>
    <row r="769" spans="1:7" x14ac:dyDescent="0.2">
      <c r="A769" s="108" t="s">
        <v>7218</v>
      </c>
      <c r="B769" s="108"/>
      <c r="C769" s="109" t="s">
        <v>7217</v>
      </c>
      <c r="D769" s="108" t="s">
        <v>1</v>
      </c>
      <c r="E769" s="110">
        <v>81.94</v>
      </c>
      <c r="F769" s="110">
        <v>7.43</v>
      </c>
      <c r="G769" s="110">
        <v>89.37</v>
      </c>
    </row>
    <row r="770" spans="1:7" x14ac:dyDescent="0.2">
      <c r="A770" s="108" t="s">
        <v>7216</v>
      </c>
      <c r="B770" s="108"/>
      <c r="C770" s="109" t="s">
        <v>7215</v>
      </c>
      <c r="D770" s="108" t="s">
        <v>1</v>
      </c>
      <c r="E770" s="110">
        <v>85.72</v>
      </c>
      <c r="F770" s="110">
        <v>7.58</v>
      </c>
      <c r="G770" s="110">
        <v>93.3</v>
      </c>
    </row>
    <row r="771" spans="1:7" ht="15" x14ac:dyDescent="0.25">
      <c r="A771" s="99" t="s">
        <v>7214</v>
      </c>
      <c r="B771" s="100" t="s">
        <v>7213</v>
      </c>
      <c r="C771" s="101"/>
      <c r="D771" s="102"/>
      <c r="E771" s="102"/>
      <c r="F771" s="102"/>
      <c r="G771" s="102"/>
    </row>
    <row r="772" spans="1:7" ht="15" x14ac:dyDescent="0.25">
      <c r="A772" s="103" t="s">
        <v>7212</v>
      </c>
      <c r="B772" s="104" t="s">
        <v>7211</v>
      </c>
      <c r="C772" s="105"/>
      <c r="D772" s="106"/>
      <c r="E772" s="107"/>
      <c r="F772" s="107"/>
      <c r="G772" s="107"/>
    </row>
    <row r="773" spans="1:7" x14ac:dyDescent="0.2">
      <c r="A773" s="108" t="s">
        <v>7210</v>
      </c>
      <c r="B773" s="108"/>
      <c r="C773" s="109" t="s">
        <v>7209</v>
      </c>
      <c r="D773" s="108" t="s">
        <v>4</v>
      </c>
      <c r="E773" s="110">
        <v>322.69</v>
      </c>
      <c r="F773" s="110">
        <v>232.41</v>
      </c>
      <c r="G773" s="110">
        <v>555.1</v>
      </c>
    </row>
    <row r="774" spans="1:7" x14ac:dyDescent="0.2">
      <c r="A774" s="108" t="s">
        <v>7208</v>
      </c>
      <c r="B774" s="108"/>
      <c r="C774" s="109" t="s">
        <v>8760</v>
      </c>
      <c r="D774" s="108" t="s">
        <v>1</v>
      </c>
      <c r="E774" s="110">
        <v>34.6</v>
      </c>
      <c r="F774" s="110">
        <v>22.29</v>
      </c>
      <c r="G774" s="110">
        <v>56.89</v>
      </c>
    </row>
    <row r="775" spans="1:7" x14ac:dyDescent="0.2">
      <c r="A775" s="108" t="s">
        <v>7207</v>
      </c>
      <c r="B775" s="108"/>
      <c r="C775" s="109" t="s">
        <v>8761</v>
      </c>
      <c r="D775" s="108" t="s">
        <v>1</v>
      </c>
      <c r="E775" s="110">
        <v>46.4</v>
      </c>
      <c r="F775" s="110">
        <v>22.8</v>
      </c>
      <c r="G775" s="110">
        <v>69.2</v>
      </c>
    </row>
    <row r="776" spans="1:7" ht="15" x14ac:dyDescent="0.25">
      <c r="A776" s="103" t="s">
        <v>7206</v>
      </c>
      <c r="B776" s="104" t="s">
        <v>7205</v>
      </c>
      <c r="C776" s="105"/>
      <c r="D776" s="106"/>
      <c r="E776" s="107"/>
      <c r="F776" s="107"/>
      <c r="G776" s="107"/>
    </row>
    <row r="777" spans="1:7" x14ac:dyDescent="0.2">
      <c r="A777" s="108" t="s">
        <v>7204</v>
      </c>
      <c r="B777" s="108"/>
      <c r="C777" s="109" t="s">
        <v>7203</v>
      </c>
      <c r="D777" s="108" t="s">
        <v>1</v>
      </c>
      <c r="E777" s="110">
        <v>19.96</v>
      </c>
      <c r="F777" s="110">
        <v>28.69</v>
      </c>
      <c r="G777" s="110">
        <v>48.65</v>
      </c>
    </row>
    <row r="778" spans="1:7" x14ac:dyDescent="0.2">
      <c r="A778" s="108" t="s">
        <v>7202</v>
      </c>
      <c r="B778" s="108"/>
      <c r="C778" s="109" t="s">
        <v>7201</v>
      </c>
      <c r="D778" s="108" t="s">
        <v>1</v>
      </c>
      <c r="E778" s="110">
        <v>27.42</v>
      </c>
      <c r="F778" s="110">
        <v>45.42</v>
      </c>
      <c r="G778" s="110">
        <v>72.84</v>
      </c>
    </row>
    <row r="779" spans="1:7" x14ac:dyDescent="0.2">
      <c r="A779" s="108" t="s">
        <v>7200</v>
      </c>
      <c r="B779" s="108"/>
      <c r="C779" s="109" t="s">
        <v>7199</v>
      </c>
      <c r="D779" s="108" t="s">
        <v>1</v>
      </c>
      <c r="E779" s="110">
        <v>60.62</v>
      </c>
      <c r="F779" s="110">
        <v>73.7</v>
      </c>
      <c r="G779" s="110">
        <v>134.32</v>
      </c>
    </row>
    <row r="780" spans="1:7" x14ac:dyDescent="0.2">
      <c r="A780" s="108" t="s">
        <v>7198</v>
      </c>
      <c r="B780" s="108"/>
      <c r="C780" s="109" t="s">
        <v>7197</v>
      </c>
      <c r="D780" s="108" t="s">
        <v>1</v>
      </c>
      <c r="E780" s="110">
        <v>87.62</v>
      </c>
      <c r="F780" s="110">
        <v>90.89</v>
      </c>
      <c r="G780" s="110">
        <v>178.51</v>
      </c>
    </row>
    <row r="781" spans="1:7" x14ac:dyDescent="0.2">
      <c r="A781" s="108" t="s">
        <v>7196</v>
      </c>
      <c r="B781" s="108"/>
      <c r="C781" s="109" t="s">
        <v>7195</v>
      </c>
      <c r="D781" s="108" t="s">
        <v>1</v>
      </c>
      <c r="E781" s="110">
        <v>72.31</v>
      </c>
      <c r="F781" s="110">
        <v>45.42</v>
      </c>
      <c r="G781" s="110">
        <v>117.73</v>
      </c>
    </row>
    <row r="782" spans="1:7" x14ac:dyDescent="0.2">
      <c r="A782" s="108" t="s">
        <v>7194</v>
      </c>
      <c r="B782" s="108"/>
      <c r="C782" s="109" t="s">
        <v>7193</v>
      </c>
      <c r="D782" s="108" t="s">
        <v>1</v>
      </c>
      <c r="E782" s="110">
        <v>163.80000000000001</v>
      </c>
      <c r="F782" s="110">
        <v>73.7</v>
      </c>
      <c r="G782" s="110">
        <v>237.5</v>
      </c>
    </row>
    <row r="783" spans="1:7" ht="15" x14ac:dyDescent="0.25">
      <c r="A783" s="103" t="s">
        <v>7192</v>
      </c>
      <c r="B783" s="104" t="s">
        <v>7191</v>
      </c>
      <c r="C783" s="105"/>
      <c r="D783" s="106"/>
      <c r="E783" s="107"/>
      <c r="F783" s="107"/>
      <c r="G783" s="107"/>
    </row>
    <row r="784" spans="1:7" x14ac:dyDescent="0.2">
      <c r="A784" s="108" t="s">
        <v>7190</v>
      </c>
      <c r="B784" s="108"/>
      <c r="C784" s="109" t="s">
        <v>7189</v>
      </c>
      <c r="D784" s="108" t="s">
        <v>1</v>
      </c>
      <c r="E784" s="110">
        <v>62.47</v>
      </c>
      <c r="F784" s="110">
        <v>40.46</v>
      </c>
      <c r="G784" s="110">
        <v>102.93</v>
      </c>
    </row>
    <row r="785" spans="1:7" x14ac:dyDescent="0.2">
      <c r="A785" s="108" t="s">
        <v>7188</v>
      </c>
      <c r="B785" s="108"/>
      <c r="C785" s="109" t="s">
        <v>7187</v>
      </c>
      <c r="D785" s="108" t="s">
        <v>1</v>
      </c>
      <c r="E785" s="110">
        <v>117.86</v>
      </c>
      <c r="F785" s="110">
        <v>76.33</v>
      </c>
      <c r="G785" s="110">
        <v>194.19</v>
      </c>
    </row>
    <row r="786" spans="1:7" x14ac:dyDescent="0.2">
      <c r="A786" s="108" t="s">
        <v>7186</v>
      </c>
      <c r="B786" s="108"/>
      <c r="C786" s="109" t="s">
        <v>7185</v>
      </c>
      <c r="D786" s="108" t="s">
        <v>1</v>
      </c>
      <c r="E786" s="110">
        <v>244.17</v>
      </c>
      <c r="F786" s="110">
        <v>106.76</v>
      </c>
      <c r="G786" s="110">
        <v>350.93</v>
      </c>
    </row>
    <row r="787" spans="1:7" ht="15" x14ac:dyDescent="0.25">
      <c r="A787" s="103" t="s">
        <v>7184</v>
      </c>
      <c r="B787" s="104" t="s">
        <v>7183</v>
      </c>
      <c r="C787" s="105"/>
      <c r="D787" s="106"/>
      <c r="E787" s="107"/>
      <c r="F787" s="107"/>
      <c r="G787" s="107"/>
    </row>
    <row r="788" spans="1:7" x14ac:dyDescent="0.2">
      <c r="A788" s="108" t="s">
        <v>7182</v>
      </c>
      <c r="B788" s="108"/>
      <c r="C788" s="109" t="s">
        <v>7181</v>
      </c>
      <c r="D788" s="108" t="s">
        <v>1</v>
      </c>
      <c r="E788" s="110">
        <v>21.38</v>
      </c>
      <c r="F788" s="110">
        <v>20.54</v>
      </c>
      <c r="G788" s="110">
        <v>41.92</v>
      </c>
    </row>
    <row r="789" spans="1:7" x14ac:dyDescent="0.2">
      <c r="A789" s="108" t="s">
        <v>7180</v>
      </c>
      <c r="B789" s="108"/>
      <c r="C789" s="109" t="s">
        <v>7179</v>
      </c>
      <c r="D789" s="108" t="s">
        <v>1</v>
      </c>
      <c r="E789" s="110">
        <v>26.15</v>
      </c>
      <c r="F789" s="110">
        <v>22.29</v>
      </c>
      <c r="G789" s="110">
        <v>48.44</v>
      </c>
    </row>
    <row r="790" spans="1:7" x14ac:dyDescent="0.2">
      <c r="A790" s="108" t="s">
        <v>7178</v>
      </c>
      <c r="B790" s="108"/>
      <c r="C790" s="109" t="s">
        <v>7177</v>
      </c>
      <c r="D790" s="108" t="s">
        <v>1</v>
      </c>
      <c r="E790" s="110">
        <v>34.18</v>
      </c>
      <c r="F790" s="110">
        <v>23.92</v>
      </c>
      <c r="G790" s="110">
        <v>58.1</v>
      </c>
    </row>
    <row r="791" spans="1:7" ht="15" x14ac:dyDescent="0.25">
      <c r="A791" s="103" t="s">
        <v>7176</v>
      </c>
      <c r="B791" s="104" t="s">
        <v>7175</v>
      </c>
      <c r="C791" s="105"/>
      <c r="D791" s="106"/>
      <c r="E791" s="107"/>
      <c r="F791" s="107"/>
      <c r="G791" s="107"/>
    </row>
    <row r="792" spans="1:7" x14ac:dyDescent="0.2">
      <c r="A792" s="108" t="s">
        <v>7174</v>
      </c>
      <c r="B792" s="108"/>
      <c r="C792" s="109" t="s">
        <v>7173</v>
      </c>
      <c r="D792" s="108" t="s">
        <v>1</v>
      </c>
      <c r="E792" s="110">
        <v>26.98</v>
      </c>
      <c r="F792" s="110">
        <v>22.29</v>
      </c>
      <c r="G792" s="110">
        <v>49.27</v>
      </c>
    </row>
    <row r="793" spans="1:7" x14ac:dyDescent="0.2">
      <c r="A793" s="108" t="s">
        <v>7172</v>
      </c>
      <c r="B793" s="108"/>
      <c r="C793" s="109" t="s">
        <v>7171</v>
      </c>
      <c r="D793" s="108" t="s">
        <v>1</v>
      </c>
      <c r="E793" s="110">
        <v>33.54</v>
      </c>
      <c r="F793" s="110">
        <v>23.92</v>
      </c>
      <c r="G793" s="110">
        <v>57.46</v>
      </c>
    </row>
    <row r="794" spans="1:7" ht="15" x14ac:dyDescent="0.25">
      <c r="A794" s="103" t="s">
        <v>7170</v>
      </c>
      <c r="B794" s="104" t="s">
        <v>7169</v>
      </c>
      <c r="C794" s="105"/>
      <c r="D794" s="106"/>
      <c r="E794" s="107"/>
      <c r="F794" s="107"/>
      <c r="G794" s="107"/>
    </row>
    <row r="795" spans="1:7" x14ac:dyDescent="0.2">
      <c r="A795" s="108" t="s">
        <v>8762</v>
      </c>
      <c r="B795" s="108"/>
      <c r="C795" s="109" t="s">
        <v>8763</v>
      </c>
      <c r="D795" s="108" t="s">
        <v>1</v>
      </c>
      <c r="E795" s="110">
        <v>20.07</v>
      </c>
      <c r="F795" s="110">
        <v>20.54</v>
      </c>
      <c r="G795" s="110">
        <v>40.61</v>
      </c>
    </row>
    <row r="796" spans="1:7" x14ac:dyDescent="0.2">
      <c r="A796" s="108" t="s">
        <v>8764</v>
      </c>
      <c r="B796" s="108"/>
      <c r="C796" s="109" t="s">
        <v>8765</v>
      </c>
      <c r="D796" s="108" t="s">
        <v>1</v>
      </c>
      <c r="E796" s="110">
        <v>24.91</v>
      </c>
      <c r="F796" s="110">
        <v>22.29</v>
      </c>
      <c r="G796" s="110">
        <v>47.2</v>
      </c>
    </row>
    <row r="797" spans="1:7" x14ac:dyDescent="0.2">
      <c r="A797" s="108" t="s">
        <v>8766</v>
      </c>
      <c r="B797" s="108"/>
      <c r="C797" s="109" t="s">
        <v>8767</v>
      </c>
      <c r="D797" s="108" t="s">
        <v>1</v>
      </c>
      <c r="E797" s="110">
        <v>32.159999999999997</v>
      </c>
      <c r="F797" s="110">
        <v>22.8</v>
      </c>
      <c r="G797" s="110">
        <v>54.96</v>
      </c>
    </row>
    <row r="798" spans="1:7" ht="15" x14ac:dyDescent="0.25">
      <c r="A798" s="103" t="s">
        <v>7168</v>
      </c>
      <c r="B798" s="104" t="s">
        <v>7167</v>
      </c>
      <c r="C798" s="105"/>
      <c r="D798" s="106"/>
      <c r="E798" s="107"/>
      <c r="F798" s="107"/>
      <c r="G798" s="107"/>
    </row>
    <row r="799" spans="1:7" x14ac:dyDescent="0.2">
      <c r="A799" s="108" t="s">
        <v>8768</v>
      </c>
      <c r="B799" s="108"/>
      <c r="C799" s="109" t="s">
        <v>8769</v>
      </c>
      <c r="D799" s="108" t="s">
        <v>1</v>
      </c>
      <c r="E799" s="110">
        <v>30.08</v>
      </c>
      <c r="F799" s="110">
        <v>25.11</v>
      </c>
      <c r="G799" s="110">
        <v>55.19</v>
      </c>
    </row>
    <row r="800" spans="1:7" x14ac:dyDescent="0.2">
      <c r="A800" s="108" t="s">
        <v>8770</v>
      </c>
      <c r="B800" s="108"/>
      <c r="C800" s="109" t="s">
        <v>8771</v>
      </c>
      <c r="D800" s="108" t="s">
        <v>1</v>
      </c>
      <c r="E800" s="110">
        <v>39.909999999999997</v>
      </c>
      <c r="F800" s="110">
        <v>25.74</v>
      </c>
      <c r="G800" s="110">
        <v>65.650000000000006</v>
      </c>
    </row>
    <row r="801" spans="1:7" x14ac:dyDescent="0.2">
      <c r="A801" s="108" t="s">
        <v>8772</v>
      </c>
      <c r="B801" s="108"/>
      <c r="C801" s="109" t="s">
        <v>8773</v>
      </c>
      <c r="D801" s="108" t="s">
        <v>1</v>
      </c>
      <c r="E801" s="110">
        <v>35.15</v>
      </c>
      <c r="F801" s="110">
        <v>33.24</v>
      </c>
      <c r="G801" s="110">
        <v>68.39</v>
      </c>
    </row>
    <row r="802" spans="1:7" x14ac:dyDescent="0.2">
      <c r="A802" s="108" t="s">
        <v>8774</v>
      </c>
      <c r="B802" s="108"/>
      <c r="C802" s="109" t="s">
        <v>8775</v>
      </c>
      <c r="D802" s="108" t="s">
        <v>1</v>
      </c>
      <c r="E802" s="110">
        <v>47.19</v>
      </c>
      <c r="F802" s="110">
        <v>35.42</v>
      </c>
      <c r="G802" s="110">
        <v>82.61</v>
      </c>
    </row>
    <row r="803" spans="1:7" ht="15" x14ac:dyDescent="0.25">
      <c r="A803" s="103" t="s">
        <v>7166</v>
      </c>
      <c r="B803" s="104" t="s">
        <v>7165</v>
      </c>
      <c r="C803" s="105"/>
      <c r="D803" s="106"/>
      <c r="E803" s="107"/>
      <c r="F803" s="107"/>
      <c r="G803" s="107"/>
    </row>
    <row r="804" spans="1:7" ht="25.5" x14ac:dyDescent="0.2">
      <c r="A804" s="108" t="s">
        <v>7164</v>
      </c>
      <c r="B804" s="108"/>
      <c r="C804" s="109" t="s">
        <v>8776</v>
      </c>
      <c r="D804" s="108" t="s">
        <v>1</v>
      </c>
      <c r="E804" s="110">
        <v>57.3</v>
      </c>
      <c r="F804" s="110">
        <v>9.74</v>
      </c>
      <c r="G804" s="110">
        <v>67.040000000000006</v>
      </c>
    </row>
    <row r="805" spans="1:7" ht="25.5" x14ac:dyDescent="0.2">
      <c r="A805" s="108" t="s">
        <v>7163</v>
      </c>
      <c r="B805" s="108"/>
      <c r="C805" s="109" t="s">
        <v>8777</v>
      </c>
      <c r="D805" s="108" t="s">
        <v>1</v>
      </c>
      <c r="E805" s="110">
        <v>69.42</v>
      </c>
      <c r="F805" s="110">
        <v>10</v>
      </c>
      <c r="G805" s="110">
        <v>79.42</v>
      </c>
    </row>
    <row r="806" spans="1:7" ht="25.5" x14ac:dyDescent="0.2">
      <c r="A806" s="108" t="s">
        <v>7162</v>
      </c>
      <c r="B806" s="108"/>
      <c r="C806" s="109" t="s">
        <v>8778</v>
      </c>
      <c r="D806" s="108" t="s">
        <v>1</v>
      </c>
      <c r="E806" s="110">
        <v>80.72</v>
      </c>
      <c r="F806" s="110">
        <v>10.119999999999999</v>
      </c>
      <c r="G806" s="110">
        <v>90.84</v>
      </c>
    </row>
    <row r="807" spans="1:7" ht="25.5" x14ac:dyDescent="0.2">
      <c r="A807" s="108" t="s">
        <v>7161</v>
      </c>
      <c r="B807" s="108"/>
      <c r="C807" s="109" t="s">
        <v>8779</v>
      </c>
      <c r="D807" s="108" t="s">
        <v>1</v>
      </c>
      <c r="E807" s="110">
        <v>112.82</v>
      </c>
      <c r="F807" s="110">
        <v>10.5</v>
      </c>
      <c r="G807" s="110">
        <v>123.32</v>
      </c>
    </row>
    <row r="808" spans="1:7" ht="15" x14ac:dyDescent="0.25">
      <c r="A808" s="103" t="s">
        <v>7160</v>
      </c>
      <c r="B808" s="104" t="s">
        <v>7159</v>
      </c>
      <c r="C808" s="105"/>
      <c r="D808" s="106"/>
      <c r="E808" s="107"/>
      <c r="F808" s="107"/>
      <c r="G808" s="107"/>
    </row>
    <row r="809" spans="1:7" x14ac:dyDescent="0.2">
      <c r="A809" s="108" t="s">
        <v>7158</v>
      </c>
      <c r="B809" s="108"/>
      <c r="C809" s="109" t="s">
        <v>7157</v>
      </c>
      <c r="D809" s="108" t="s">
        <v>4</v>
      </c>
      <c r="E809" s="110">
        <v>461.76</v>
      </c>
      <c r="F809" s="110">
        <v>526.13</v>
      </c>
      <c r="G809" s="110">
        <v>987.89</v>
      </c>
    </row>
    <row r="810" spans="1:7" x14ac:dyDescent="0.2">
      <c r="A810" s="108" t="s">
        <v>7156</v>
      </c>
      <c r="B810" s="108"/>
      <c r="C810" s="109" t="s">
        <v>7155</v>
      </c>
      <c r="D810" s="108" t="s">
        <v>33</v>
      </c>
      <c r="E810" s="110">
        <v>2.08</v>
      </c>
      <c r="F810" s="110">
        <v>4.7</v>
      </c>
      <c r="G810" s="110">
        <v>6.78</v>
      </c>
    </row>
    <row r="811" spans="1:7" ht="15" x14ac:dyDescent="0.25">
      <c r="A811" s="103" t="s">
        <v>7154</v>
      </c>
      <c r="B811" s="104" t="s">
        <v>7153</v>
      </c>
      <c r="C811" s="105"/>
      <c r="D811" s="106"/>
      <c r="E811" s="107"/>
      <c r="F811" s="107"/>
      <c r="G811" s="107"/>
    </row>
    <row r="812" spans="1:7" x14ac:dyDescent="0.2">
      <c r="A812" s="108" t="s">
        <v>7152</v>
      </c>
      <c r="B812" s="108"/>
      <c r="C812" s="109" t="s">
        <v>7151</v>
      </c>
      <c r="D812" s="108" t="s">
        <v>1</v>
      </c>
      <c r="E812" s="110">
        <v>446.65</v>
      </c>
      <c r="F812" s="110">
        <v>114.7</v>
      </c>
      <c r="G812" s="110">
        <v>561.35</v>
      </c>
    </row>
    <row r="813" spans="1:7" ht="15" x14ac:dyDescent="0.25">
      <c r="A813" s="103" t="s">
        <v>7150</v>
      </c>
      <c r="B813" s="104" t="s">
        <v>7149</v>
      </c>
      <c r="C813" s="105"/>
      <c r="D813" s="106"/>
      <c r="E813" s="107"/>
      <c r="F813" s="107"/>
      <c r="G813" s="107"/>
    </row>
    <row r="814" spans="1:7" x14ac:dyDescent="0.2">
      <c r="A814" s="108" t="s">
        <v>7148</v>
      </c>
      <c r="B814" s="108"/>
      <c r="C814" s="109" t="s">
        <v>7147</v>
      </c>
      <c r="D814" s="108" t="s">
        <v>1</v>
      </c>
      <c r="E814" s="110">
        <v>83.44</v>
      </c>
      <c r="F814" s="110">
        <v>41.83</v>
      </c>
      <c r="G814" s="110">
        <v>125.27</v>
      </c>
    </row>
    <row r="815" spans="1:7" x14ac:dyDescent="0.2">
      <c r="A815" s="108" t="s">
        <v>7146</v>
      </c>
      <c r="B815" s="108"/>
      <c r="C815" s="109" t="s">
        <v>7145</v>
      </c>
      <c r="D815" s="108" t="s">
        <v>1</v>
      </c>
      <c r="E815" s="110">
        <v>119.21</v>
      </c>
      <c r="F815" s="110">
        <v>89.32</v>
      </c>
      <c r="G815" s="110">
        <v>208.53</v>
      </c>
    </row>
    <row r="816" spans="1:7" x14ac:dyDescent="0.2">
      <c r="A816" s="108" t="s">
        <v>7144</v>
      </c>
      <c r="B816" s="108"/>
      <c r="C816" s="109" t="s">
        <v>8780</v>
      </c>
      <c r="D816" s="108" t="s">
        <v>1</v>
      </c>
      <c r="E816" s="110">
        <v>1120.1300000000001</v>
      </c>
      <c r="F816" s="110">
        <v>113.42</v>
      </c>
      <c r="G816" s="110">
        <v>1233.55</v>
      </c>
    </row>
    <row r="817" spans="1:7" x14ac:dyDescent="0.2">
      <c r="A817" s="108" t="s">
        <v>7143</v>
      </c>
      <c r="B817" s="108"/>
      <c r="C817" s="109" t="s">
        <v>7142</v>
      </c>
      <c r="D817" s="108" t="s">
        <v>1</v>
      </c>
      <c r="E817" s="110">
        <v>132.91999999999999</v>
      </c>
      <c r="F817" s="110">
        <v>41.83</v>
      </c>
      <c r="G817" s="110">
        <v>174.75</v>
      </c>
    </row>
    <row r="818" spans="1:7" x14ac:dyDescent="0.2">
      <c r="A818" s="108" t="s">
        <v>7141</v>
      </c>
      <c r="B818" s="108"/>
      <c r="C818" s="109" t="s">
        <v>8781</v>
      </c>
      <c r="D818" s="108" t="s">
        <v>1</v>
      </c>
      <c r="E818" s="110">
        <v>971.63</v>
      </c>
      <c r="F818" s="110">
        <v>113.42</v>
      </c>
      <c r="G818" s="110">
        <v>1085.05</v>
      </c>
    </row>
    <row r="819" spans="1:7" x14ac:dyDescent="0.2">
      <c r="A819" s="108" t="s">
        <v>7140</v>
      </c>
      <c r="B819" s="108"/>
      <c r="C819" s="109" t="s">
        <v>8782</v>
      </c>
      <c r="D819" s="108" t="s">
        <v>1</v>
      </c>
      <c r="E819" s="110">
        <v>552.54</v>
      </c>
      <c r="F819" s="110">
        <v>75.3</v>
      </c>
      <c r="G819" s="110">
        <v>627.84</v>
      </c>
    </row>
    <row r="820" spans="1:7" ht="15" x14ac:dyDescent="0.25">
      <c r="A820" s="103" t="s">
        <v>7139</v>
      </c>
      <c r="B820" s="104" t="s">
        <v>7138</v>
      </c>
      <c r="C820" s="105"/>
      <c r="D820" s="106"/>
      <c r="E820" s="107"/>
      <c r="F820" s="107"/>
      <c r="G820" s="107"/>
    </row>
    <row r="821" spans="1:7" x14ac:dyDescent="0.2">
      <c r="A821" s="108" t="s">
        <v>7137</v>
      </c>
      <c r="B821" s="108"/>
      <c r="C821" s="109" t="s">
        <v>7136</v>
      </c>
      <c r="D821" s="108" t="s">
        <v>1</v>
      </c>
      <c r="E821" s="110">
        <v>651.86</v>
      </c>
      <c r="F821" s="110">
        <v>48.87</v>
      </c>
      <c r="G821" s="110">
        <v>700.73</v>
      </c>
    </row>
    <row r="822" spans="1:7" x14ac:dyDescent="0.2">
      <c r="A822" s="108" t="s">
        <v>7135</v>
      </c>
      <c r="B822" s="108"/>
      <c r="C822" s="109" t="s">
        <v>7134</v>
      </c>
      <c r="D822" s="108" t="s">
        <v>1</v>
      </c>
      <c r="E822" s="110">
        <v>171.44</v>
      </c>
      <c r="F822" s="110">
        <v>0</v>
      </c>
      <c r="G822" s="110">
        <v>171.44</v>
      </c>
    </row>
    <row r="823" spans="1:7" x14ac:dyDescent="0.2">
      <c r="A823" s="108" t="s">
        <v>7133</v>
      </c>
      <c r="B823" s="108"/>
      <c r="C823" s="109" t="s">
        <v>7132</v>
      </c>
      <c r="D823" s="108" t="s">
        <v>1</v>
      </c>
      <c r="E823" s="110">
        <v>232.71</v>
      </c>
      <c r="F823" s="110">
        <v>97.72</v>
      </c>
      <c r="G823" s="110">
        <v>330.43</v>
      </c>
    </row>
    <row r="824" spans="1:7" ht="25.5" x14ac:dyDescent="0.2">
      <c r="A824" s="108" t="s">
        <v>7131</v>
      </c>
      <c r="B824" s="108"/>
      <c r="C824" s="109" t="s">
        <v>7130</v>
      </c>
      <c r="D824" s="108" t="s">
        <v>1</v>
      </c>
      <c r="E824" s="110">
        <v>406.48</v>
      </c>
      <c r="F824" s="110">
        <v>0</v>
      </c>
      <c r="G824" s="110">
        <v>406.48</v>
      </c>
    </row>
    <row r="825" spans="1:7" x14ac:dyDescent="0.2">
      <c r="A825" s="108" t="s">
        <v>7129</v>
      </c>
      <c r="B825" s="108"/>
      <c r="C825" s="109" t="s">
        <v>7128</v>
      </c>
      <c r="D825" s="108" t="s">
        <v>1</v>
      </c>
      <c r="E825" s="110">
        <v>718.68</v>
      </c>
      <c r="F825" s="110">
        <v>48.87</v>
      </c>
      <c r="G825" s="110">
        <v>767.55</v>
      </c>
    </row>
    <row r="826" spans="1:7" ht="25.5" x14ac:dyDescent="0.2">
      <c r="A826" s="108" t="s">
        <v>7127</v>
      </c>
      <c r="B826" s="108"/>
      <c r="C826" s="109" t="s">
        <v>7126</v>
      </c>
      <c r="D826" s="108" t="s">
        <v>1</v>
      </c>
      <c r="E826" s="110">
        <v>77.819999999999993</v>
      </c>
      <c r="F826" s="110">
        <v>0</v>
      </c>
      <c r="G826" s="110">
        <v>77.819999999999993</v>
      </c>
    </row>
    <row r="827" spans="1:7" ht="25.5" x14ac:dyDescent="0.2">
      <c r="A827" s="108" t="s">
        <v>7125</v>
      </c>
      <c r="B827" s="108"/>
      <c r="C827" s="109" t="s">
        <v>7124</v>
      </c>
      <c r="D827" s="108" t="s">
        <v>1</v>
      </c>
      <c r="E827" s="110">
        <v>131.21</v>
      </c>
      <c r="F827" s="110">
        <v>0</v>
      </c>
      <c r="G827" s="110">
        <v>131.21</v>
      </c>
    </row>
    <row r="828" spans="1:7" ht="25.5" x14ac:dyDescent="0.2">
      <c r="A828" s="108" t="s">
        <v>7123</v>
      </c>
      <c r="B828" s="108"/>
      <c r="C828" s="109" t="s">
        <v>7122</v>
      </c>
      <c r="D828" s="108" t="s">
        <v>1</v>
      </c>
      <c r="E828" s="110">
        <v>131.59</v>
      </c>
      <c r="F828" s="110">
        <v>0</v>
      </c>
      <c r="G828" s="110">
        <v>131.59</v>
      </c>
    </row>
    <row r="829" spans="1:7" ht="25.5" x14ac:dyDescent="0.2">
      <c r="A829" s="108" t="s">
        <v>7121</v>
      </c>
      <c r="B829" s="108"/>
      <c r="C829" s="109" t="s">
        <v>7120</v>
      </c>
      <c r="D829" s="108" t="s">
        <v>1</v>
      </c>
      <c r="E829" s="110">
        <v>109.12</v>
      </c>
      <c r="F829" s="110">
        <v>0</v>
      </c>
      <c r="G829" s="110">
        <v>109.12</v>
      </c>
    </row>
    <row r="830" spans="1:7" x14ac:dyDescent="0.2">
      <c r="A830" s="108" t="s">
        <v>7119</v>
      </c>
      <c r="B830" s="108"/>
      <c r="C830" s="109" t="s">
        <v>7118</v>
      </c>
      <c r="D830" s="108" t="s">
        <v>1</v>
      </c>
      <c r="E830" s="110">
        <v>211.36</v>
      </c>
      <c r="F830" s="110">
        <v>0</v>
      </c>
      <c r="G830" s="110">
        <v>211.36</v>
      </c>
    </row>
    <row r="831" spans="1:7" ht="25.5" x14ac:dyDescent="0.2">
      <c r="A831" s="108" t="s">
        <v>7117</v>
      </c>
      <c r="B831" s="108"/>
      <c r="C831" s="109" t="s">
        <v>7116</v>
      </c>
      <c r="D831" s="108" t="s">
        <v>1</v>
      </c>
      <c r="E831" s="110">
        <v>96.83</v>
      </c>
      <c r="F831" s="110">
        <v>0</v>
      </c>
      <c r="G831" s="110">
        <v>96.83</v>
      </c>
    </row>
    <row r="832" spans="1:7" ht="25.5" x14ac:dyDescent="0.2">
      <c r="A832" s="108" t="s">
        <v>7115</v>
      </c>
      <c r="B832" s="108"/>
      <c r="C832" s="109" t="s">
        <v>7114</v>
      </c>
      <c r="D832" s="108" t="s">
        <v>1</v>
      </c>
      <c r="E832" s="110">
        <v>99.19</v>
      </c>
      <c r="F832" s="110">
        <v>0</v>
      </c>
      <c r="G832" s="110">
        <v>99.19</v>
      </c>
    </row>
    <row r="833" spans="1:7" ht="25.5" x14ac:dyDescent="0.2">
      <c r="A833" s="108" t="s">
        <v>7113</v>
      </c>
      <c r="B833" s="108"/>
      <c r="C833" s="109" t="s">
        <v>7112</v>
      </c>
      <c r="D833" s="108" t="s">
        <v>1</v>
      </c>
      <c r="E833" s="110">
        <v>111.14</v>
      </c>
      <c r="F833" s="110">
        <v>0</v>
      </c>
      <c r="G833" s="110">
        <v>111.14</v>
      </c>
    </row>
    <row r="834" spans="1:7" ht="25.5" x14ac:dyDescent="0.2">
      <c r="A834" s="108" t="s">
        <v>7111</v>
      </c>
      <c r="B834" s="108"/>
      <c r="C834" s="109" t="s">
        <v>7110</v>
      </c>
      <c r="D834" s="108" t="s">
        <v>1</v>
      </c>
      <c r="E834" s="110">
        <v>107.38</v>
      </c>
      <c r="F834" s="110">
        <v>0</v>
      </c>
      <c r="G834" s="110">
        <v>107.38</v>
      </c>
    </row>
    <row r="835" spans="1:7" ht="25.5" x14ac:dyDescent="0.2">
      <c r="A835" s="108" t="s">
        <v>7109</v>
      </c>
      <c r="B835" s="108"/>
      <c r="C835" s="109" t="s">
        <v>7108</v>
      </c>
      <c r="D835" s="108" t="s">
        <v>1</v>
      </c>
      <c r="E835" s="110">
        <v>164.11</v>
      </c>
      <c r="F835" s="110">
        <v>0</v>
      </c>
      <c r="G835" s="110">
        <v>164.11</v>
      </c>
    </row>
    <row r="836" spans="1:7" ht="25.5" x14ac:dyDescent="0.2">
      <c r="A836" s="108" t="s">
        <v>7107</v>
      </c>
      <c r="B836" s="108"/>
      <c r="C836" s="109" t="s">
        <v>7106</v>
      </c>
      <c r="D836" s="108" t="s">
        <v>1</v>
      </c>
      <c r="E836" s="110">
        <v>167.51</v>
      </c>
      <c r="F836" s="110">
        <v>0</v>
      </c>
      <c r="G836" s="110">
        <v>167.51</v>
      </c>
    </row>
    <row r="837" spans="1:7" ht="25.5" x14ac:dyDescent="0.2">
      <c r="A837" s="108" t="s">
        <v>7105</v>
      </c>
      <c r="B837" s="108"/>
      <c r="C837" s="109" t="s">
        <v>7104</v>
      </c>
      <c r="D837" s="108" t="s">
        <v>1</v>
      </c>
      <c r="E837" s="110">
        <v>539.41999999999996</v>
      </c>
      <c r="F837" s="110">
        <v>0</v>
      </c>
      <c r="G837" s="110">
        <v>539.41999999999996</v>
      </c>
    </row>
    <row r="838" spans="1:7" ht="25.5" x14ac:dyDescent="0.2">
      <c r="A838" s="108" t="s">
        <v>7103</v>
      </c>
      <c r="B838" s="108"/>
      <c r="C838" s="109" t="s">
        <v>7102</v>
      </c>
      <c r="D838" s="108" t="s">
        <v>1</v>
      </c>
      <c r="E838" s="110">
        <v>708.99</v>
      </c>
      <c r="F838" s="110">
        <v>0</v>
      </c>
      <c r="G838" s="110">
        <v>708.99</v>
      </c>
    </row>
    <row r="839" spans="1:7" ht="25.5" x14ac:dyDescent="0.2">
      <c r="A839" s="108" t="s">
        <v>7101</v>
      </c>
      <c r="B839" s="108"/>
      <c r="C839" s="109" t="s">
        <v>7100</v>
      </c>
      <c r="D839" s="108" t="s">
        <v>1</v>
      </c>
      <c r="E839" s="110">
        <v>1059.47</v>
      </c>
      <c r="F839" s="110">
        <v>0</v>
      </c>
      <c r="G839" s="110">
        <v>1059.47</v>
      </c>
    </row>
    <row r="840" spans="1:7" ht="25.5" x14ac:dyDescent="0.2">
      <c r="A840" s="108" t="s">
        <v>7099</v>
      </c>
      <c r="B840" s="108"/>
      <c r="C840" s="109" t="s">
        <v>7098</v>
      </c>
      <c r="D840" s="108" t="s">
        <v>32</v>
      </c>
      <c r="E840" s="110">
        <v>1943.76</v>
      </c>
      <c r="F840" s="110">
        <v>0</v>
      </c>
      <c r="G840" s="110">
        <v>1943.76</v>
      </c>
    </row>
    <row r="841" spans="1:7" x14ac:dyDescent="0.2">
      <c r="A841" s="108" t="s">
        <v>7097</v>
      </c>
      <c r="B841" s="108"/>
      <c r="C841" s="109" t="s">
        <v>7096</v>
      </c>
      <c r="D841" s="108" t="s">
        <v>1</v>
      </c>
      <c r="E841" s="110">
        <v>191.44</v>
      </c>
      <c r="F841" s="110">
        <v>45.33</v>
      </c>
      <c r="G841" s="110">
        <v>236.77</v>
      </c>
    </row>
    <row r="842" spans="1:7" ht="25.5" x14ac:dyDescent="0.2">
      <c r="A842" s="108" t="s">
        <v>7095</v>
      </c>
      <c r="B842" s="108"/>
      <c r="C842" s="109" t="s">
        <v>7094</v>
      </c>
      <c r="D842" s="108" t="s">
        <v>1</v>
      </c>
      <c r="E842" s="110">
        <v>206.02</v>
      </c>
      <c r="F842" s="110">
        <v>0</v>
      </c>
      <c r="G842" s="110">
        <v>206.02</v>
      </c>
    </row>
    <row r="843" spans="1:7" ht="25.5" x14ac:dyDescent="0.2">
      <c r="A843" s="108" t="s">
        <v>7093</v>
      </c>
      <c r="B843" s="108"/>
      <c r="C843" s="109" t="s">
        <v>7092</v>
      </c>
      <c r="D843" s="108" t="s">
        <v>1</v>
      </c>
      <c r="E843" s="110">
        <v>149.68</v>
      </c>
      <c r="F843" s="110">
        <v>0</v>
      </c>
      <c r="G843" s="110">
        <v>149.68</v>
      </c>
    </row>
    <row r="844" spans="1:7" ht="25.5" x14ac:dyDescent="0.2">
      <c r="A844" s="108" t="s">
        <v>7091</v>
      </c>
      <c r="B844" s="108"/>
      <c r="C844" s="109" t="s">
        <v>7090</v>
      </c>
      <c r="D844" s="108" t="s">
        <v>1</v>
      </c>
      <c r="E844" s="110">
        <v>189.27</v>
      </c>
      <c r="F844" s="110">
        <v>0</v>
      </c>
      <c r="G844" s="110">
        <v>189.27</v>
      </c>
    </row>
    <row r="845" spans="1:7" ht="25.5" x14ac:dyDescent="0.2">
      <c r="A845" s="108" t="s">
        <v>7089</v>
      </c>
      <c r="B845" s="108"/>
      <c r="C845" s="109" t="s">
        <v>7088</v>
      </c>
      <c r="D845" s="108" t="s">
        <v>1</v>
      </c>
      <c r="E845" s="110">
        <v>169.57</v>
      </c>
      <c r="F845" s="110">
        <v>0</v>
      </c>
      <c r="G845" s="110">
        <v>169.57</v>
      </c>
    </row>
    <row r="846" spans="1:7" ht="25.5" x14ac:dyDescent="0.2">
      <c r="A846" s="108" t="s">
        <v>7087</v>
      </c>
      <c r="B846" s="108"/>
      <c r="C846" s="109" t="s">
        <v>7086</v>
      </c>
      <c r="D846" s="108" t="s">
        <v>1</v>
      </c>
      <c r="E846" s="110">
        <v>188.98</v>
      </c>
      <c r="F846" s="110">
        <v>0</v>
      </c>
      <c r="G846" s="110">
        <v>188.98</v>
      </c>
    </row>
    <row r="847" spans="1:7" ht="25.5" x14ac:dyDescent="0.2">
      <c r="A847" s="108" t="s">
        <v>7085</v>
      </c>
      <c r="B847" s="108"/>
      <c r="C847" s="109" t="s">
        <v>7084</v>
      </c>
      <c r="D847" s="108" t="s">
        <v>1</v>
      </c>
      <c r="E847" s="110">
        <v>148.19999999999999</v>
      </c>
      <c r="F847" s="110">
        <v>0</v>
      </c>
      <c r="G847" s="110">
        <v>148.19999999999999</v>
      </c>
    </row>
    <row r="848" spans="1:7" ht="15" x14ac:dyDescent="0.25">
      <c r="A848" s="103" t="s">
        <v>7083</v>
      </c>
      <c r="B848" s="104" t="s">
        <v>7082</v>
      </c>
      <c r="C848" s="105"/>
      <c r="D848" s="106"/>
      <c r="E848" s="107"/>
      <c r="F848" s="107"/>
      <c r="G848" s="107"/>
    </row>
    <row r="849" spans="1:7" x14ac:dyDescent="0.2">
      <c r="A849" s="108" t="s">
        <v>7081</v>
      </c>
      <c r="B849" s="108"/>
      <c r="C849" s="109" t="s">
        <v>7080</v>
      </c>
      <c r="D849" s="108" t="s">
        <v>1</v>
      </c>
      <c r="E849" s="110">
        <v>53.93</v>
      </c>
      <c r="F849" s="110">
        <v>80.650000000000006</v>
      </c>
      <c r="G849" s="110">
        <v>134.58000000000001</v>
      </c>
    </row>
    <row r="850" spans="1:7" ht="15" x14ac:dyDescent="0.25">
      <c r="A850" s="103" t="s">
        <v>7079</v>
      </c>
      <c r="B850" s="104" t="s">
        <v>7078</v>
      </c>
      <c r="C850" s="105"/>
      <c r="D850" s="106"/>
      <c r="E850" s="107"/>
      <c r="F850" s="107"/>
      <c r="G850" s="107"/>
    </row>
    <row r="851" spans="1:7" x14ac:dyDescent="0.2">
      <c r="A851" s="108" t="s">
        <v>7077</v>
      </c>
      <c r="B851" s="108"/>
      <c r="C851" s="109" t="s">
        <v>7076</v>
      </c>
      <c r="D851" s="108" t="s">
        <v>1</v>
      </c>
      <c r="E851" s="110">
        <v>0</v>
      </c>
      <c r="F851" s="110">
        <v>27.26</v>
      </c>
      <c r="G851" s="110">
        <v>27.26</v>
      </c>
    </row>
    <row r="852" spans="1:7" x14ac:dyDescent="0.2">
      <c r="A852" s="108" t="s">
        <v>7075</v>
      </c>
      <c r="B852" s="108"/>
      <c r="C852" s="109" t="s">
        <v>7074</v>
      </c>
      <c r="D852" s="108" t="s">
        <v>32</v>
      </c>
      <c r="E852" s="110">
        <v>0.88</v>
      </c>
      <c r="F852" s="110">
        <v>3.84</v>
      </c>
      <c r="G852" s="110">
        <v>4.72</v>
      </c>
    </row>
    <row r="853" spans="1:7" x14ac:dyDescent="0.2">
      <c r="A853" s="108" t="s">
        <v>7073</v>
      </c>
      <c r="B853" s="108"/>
      <c r="C853" s="109" t="s">
        <v>7072</v>
      </c>
      <c r="D853" s="108" t="s">
        <v>32</v>
      </c>
      <c r="E853" s="110">
        <v>1.08</v>
      </c>
      <c r="F853" s="110">
        <v>3.84</v>
      </c>
      <c r="G853" s="110">
        <v>4.92</v>
      </c>
    </row>
    <row r="854" spans="1:7" x14ac:dyDescent="0.2">
      <c r="A854" s="108" t="s">
        <v>7071</v>
      </c>
      <c r="B854" s="108"/>
      <c r="C854" s="109" t="s">
        <v>7070</v>
      </c>
      <c r="D854" s="108" t="s">
        <v>32</v>
      </c>
      <c r="E854" s="110">
        <v>1.28</v>
      </c>
      <c r="F854" s="110">
        <v>3.84</v>
      </c>
      <c r="G854" s="110">
        <v>5.12</v>
      </c>
    </row>
    <row r="855" spans="1:7" x14ac:dyDescent="0.2">
      <c r="A855" s="108" t="s">
        <v>7069</v>
      </c>
      <c r="B855" s="108"/>
      <c r="C855" s="109" t="s">
        <v>7068</v>
      </c>
      <c r="D855" s="108" t="s">
        <v>32</v>
      </c>
      <c r="E855" s="110">
        <v>1.37</v>
      </c>
      <c r="F855" s="110">
        <v>3.84</v>
      </c>
      <c r="G855" s="110">
        <v>5.21</v>
      </c>
    </row>
    <row r="856" spans="1:7" x14ac:dyDescent="0.2">
      <c r="A856" s="108" t="s">
        <v>7067</v>
      </c>
      <c r="B856" s="108"/>
      <c r="C856" s="109" t="s">
        <v>7066</v>
      </c>
      <c r="D856" s="108" t="s">
        <v>32</v>
      </c>
      <c r="E856" s="110">
        <v>1.91</v>
      </c>
      <c r="F856" s="110">
        <v>3.84</v>
      </c>
      <c r="G856" s="110">
        <v>5.75</v>
      </c>
    </row>
    <row r="857" spans="1:7" ht="15" x14ac:dyDescent="0.25">
      <c r="A857" s="99" t="s">
        <v>7065</v>
      </c>
      <c r="B857" s="100" t="s">
        <v>7064</v>
      </c>
      <c r="C857" s="101"/>
      <c r="D857" s="102"/>
      <c r="E857" s="102"/>
      <c r="F857" s="102"/>
      <c r="G857" s="102"/>
    </row>
    <row r="858" spans="1:7" ht="15" x14ac:dyDescent="0.25">
      <c r="A858" s="103" t="s">
        <v>7063</v>
      </c>
      <c r="B858" s="104" t="s">
        <v>7062</v>
      </c>
      <c r="C858" s="105"/>
      <c r="D858" s="106"/>
      <c r="E858" s="107"/>
      <c r="F858" s="107"/>
      <c r="G858" s="107"/>
    </row>
    <row r="859" spans="1:7" x14ac:dyDescent="0.2">
      <c r="A859" s="108" t="s">
        <v>7061</v>
      </c>
      <c r="B859" s="108"/>
      <c r="C859" s="109" t="s">
        <v>7060</v>
      </c>
      <c r="D859" s="108" t="s">
        <v>1</v>
      </c>
      <c r="E859" s="110">
        <v>52.29</v>
      </c>
      <c r="F859" s="110">
        <v>34.07</v>
      </c>
      <c r="G859" s="110">
        <v>86.36</v>
      </c>
    </row>
    <row r="860" spans="1:7" x14ac:dyDescent="0.2">
      <c r="A860" s="108" t="s">
        <v>7059</v>
      </c>
      <c r="B860" s="108"/>
      <c r="C860" s="109" t="s">
        <v>7058</v>
      </c>
      <c r="D860" s="108" t="s">
        <v>1</v>
      </c>
      <c r="E860" s="110">
        <v>56.08</v>
      </c>
      <c r="F860" s="110">
        <v>35.44</v>
      </c>
      <c r="G860" s="110">
        <v>91.52</v>
      </c>
    </row>
    <row r="861" spans="1:7" x14ac:dyDescent="0.2">
      <c r="A861" s="108" t="s">
        <v>7057</v>
      </c>
      <c r="B861" s="108"/>
      <c r="C861" s="109" t="s">
        <v>7056</v>
      </c>
      <c r="D861" s="108" t="s">
        <v>1</v>
      </c>
      <c r="E861" s="110">
        <v>59.88</v>
      </c>
      <c r="F861" s="110">
        <v>36.799999999999997</v>
      </c>
      <c r="G861" s="110">
        <v>96.68</v>
      </c>
    </row>
    <row r="862" spans="1:7" x14ac:dyDescent="0.2">
      <c r="A862" s="108" t="s">
        <v>7055</v>
      </c>
      <c r="B862" s="108"/>
      <c r="C862" s="109" t="s">
        <v>7054</v>
      </c>
      <c r="D862" s="108" t="s">
        <v>1</v>
      </c>
      <c r="E862" s="110">
        <v>65.67</v>
      </c>
      <c r="F862" s="110">
        <v>39.53</v>
      </c>
      <c r="G862" s="110">
        <v>105.2</v>
      </c>
    </row>
    <row r="863" spans="1:7" x14ac:dyDescent="0.2">
      <c r="A863" s="108" t="s">
        <v>7053</v>
      </c>
      <c r="B863" s="108"/>
      <c r="C863" s="109" t="s">
        <v>7052</v>
      </c>
      <c r="D863" s="108" t="s">
        <v>1</v>
      </c>
      <c r="E863" s="110">
        <v>35.99</v>
      </c>
      <c r="F863" s="110">
        <v>25.9</v>
      </c>
      <c r="G863" s="110">
        <v>61.89</v>
      </c>
    </row>
    <row r="864" spans="1:7" ht="25.5" x14ac:dyDescent="0.2">
      <c r="A864" s="108" t="s">
        <v>7051</v>
      </c>
      <c r="B864" s="108"/>
      <c r="C864" s="109" t="s">
        <v>7050</v>
      </c>
      <c r="D864" s="108" t="s">
        <v>1</v>
      </c>
      <c r="E864" s="110">
        <v>39.79</v>
      </c>
      <c r="F864" s="110">
        <v>27.26</v>
      </c>
      <c r="G864" s="110">
        <v>67.05</v>
      </c>
    </row>
    <row r="865" spans="1:7" ht="25.5" x14ac:dyDescent="0.2">
      <c r="A865" s="108" t="s">
        <v>7049</v>
      </c>
      <c r="B865" s="108"/>
      <c r="C865" s="109" t="s">
        <v>7048</v>
      </c>
      <c r="D865" s="108" t="s">
        <v>1</v>
      </c>
      <c r="E865" s="110">
        <v>43.58</v>
      </c>
      <c r="F865" s="110">
        <v>28.62</v>
      </c>
      <c r="G865" s="110">
        <v>72.2</v>
      </c>
    </row>
    <row r="866" spans="1:7" ht="25.5" x14ac:dyDescent="0.2">
      <c r="A866" s="108" t="s">
        <v>7047</v>
      </c>
      <c r="B866" s="108"/>
      <c r="C866" s="109" t="s">
        <v>7046</v>
      </c>
      <c r="D866" s="108" t="s">
        <v>1</v>
      </c>
      <c r="E866" s="110">
        <v>47.58</v>
      </c>
      <c r="F866" s="110">
        <v>31.36</v>
      </c>
      <c r="G866" s="110">
        <v>78.94</v>
      </c>
    </row>
    <row r="867" spans="1:7" x14ac:dyDescent="0.2">
      <c r="A867" s="108" t="s">
        <v>7045</v>
      </c>
      <c r="B867" s="108"/>
      <c r="C867" s="109" t="s">
        <v>7044</v>
      </c>
      <c r="D867" s="108" t="s">
        <v>1</v>
      </c>
      <c r="E867" s="110">
        <v>39.19</v>
      </c>
      <c r="F867" s="110">
        <v>32.71</v>
      </c>
      <c r="G867" s="110">
        <v>71.900000000000006</v>
      </c>
    </row>
    <row r="868" spans="1:7" x14ac:dyDescent="0.2">
      <c r="A868" s="108" t="s">
        <v>7043</v>
      </c>
      <c r="B868" s="108"/>
      <c r="C868" s="109" t="s">
        <v>7042</v>
      </c>
      <c r="D868" s="108" t="s">
        <v>1</v>
      </c>
      <c r="E868" s="110">
        <v>29.48</v>
      </c>
      <c r="F868" s="110">
        <v>24.54</v>
      </c>
      <c r="G868" s="110">
        <v>54.02</v>
      </c>
    </row>
    <row r="869" spans="1:7" x14ac:dyDescent="0.2">
      <c r="A869" s="108" t="s">
        <v>7041</v>
      </c>
      <c r="B869" s="108"/>
      <c r="C869" s="109" t="s">
        <v>7040</v>
      </c>
      <c r="D869" s="108" t="s">
        <v>1</v>
      </c>
      <c r="E869" s="110">
        <v>36.32</v>
      </c>
      <c r="F869" s="110">
        <v>17.72</v>
      </c>
      <c r="G869" s="110">
        <v>54.04</v>
      </c>
    </row>
    <row r="870" spans="1:7" x14ac:dyDescent="0.2">
      <c r="A870" s="108" t="s">
        <v>7039</v>
      </c>
      <c r="B870" s="108"/>
      <c r="C870" s="109" t="s">
        <v>7038</v>
      </c>
      <c r="D870" s="108" t="s">
        <v>1</v>
      </c>
      <c r="E870" s="110">
        <v>11.09</v>
      </c>
      <c r="F870" s="110">
        <v>3.48</v>
      </c>
      <c r="G870" s="110">
        <v>14.57</v>
      </c>
    </row>
    <row r="871" spans="1:7" x14ac:dyDescent="0.2">
      <c r="A871" s="108" t="s">
        <v>7037</v>
      </c>
      <c r="B871" s="108"/>
      <c r="C871" s="109" t="s">
        <v>7036</v>
      </c>
      <c r="D871" s="108" t="s">
        <v>1</v>
      </c>
      <c r="E871" s="110">
        <v>6.95</v>
      </c>
      <c r="F871" s="110">
        <v>3.48</v>
      </c>
      <c r="G871" s="110">
        <v>10.43</v>
      </c>
    </row>
    <row r="872" spans="1:7" ht="15" x14ac:dyDescent="0.25">
      <c r="A872" s="103" t="s">
        <v>7035</v>
      </c>
      <c r="B872" s="104" t="s">
        <v>7034</v>
      </c>
      <c r="C872" s="105"/>
      <c r="D872" s="106"/>
      <c r="E872" s="107"/>
      <c r="F872" s="107"/>
      <c r="G872" s="107"/>
    </row>
    <row r="873" spans="1:7" x14ac:dyDescent="0.2">
      <c r="A873" s="108" t="s">
        <v>7033</v>
      </c>
      <c r="B873" s="108"/>
      <c r="C873" s="109" t="s">
        <v>7032</v>
      </c>
      <c r="D873" s="108" t="s">
        <v>67</v>
      </c>
      <c r="E873" s="110">
        <v>14.04</v>
      </c>
      <c r="F873" s="110">
        <v>0</v>
      </c>
      <c r="G873" s="110">
        <v>14.04</v>
      </c>
    </row>
    <row r="874" spans="1:7" x14ac:dyDescent="0.2">
      <c r="A874" s="108" t="s">
        <v>7031</v>
      </c>
      <c r="B874" s="108"/>
      <c r="C874" s="109" t="s">
        <v>7030</v>
      </c>
      <c r="D874" s="108" t="s">
        <v>67</v>
      </c>
      <c r="E874" s="110">
        <v>0</v>
      </c>
      <c r="F874" s="110">
        <v>3.59</v>
      </c>
      <c r="G874" s="110">
        <v>3.59</v>
      </c>
    </row>
    <row r="875" spans="1:7" x14ac:dyDescent="0.2">
      <c r="A875" s="108" t="s">
        <v>7029</v>
      </c>
      <c r="B875" s="108"/>
      <c r="C875" s="109" t="s">
        <v>7028</v>
      </c>
      <c r="D875" s="108" t="s">
        <v>67</v>
      </c>
      <c r="E875" s="110">
        <v>17.510000000000002</v>
      </c>
      <c r="F875" s="110">
        <v>0</v>
      </c>
      <c r="G875" s="110">
        <v>17.510000000000002</v>
      </c>
    </row>
    <row r="876" spans="1:7" ht="25.5" x14ac:dyDescent="0.2">
      <c r="A876" s="108" t="s">
        <v>7027</v>
      </c>
      <c r="B876" s="108"/>
      <c r="C876" s="109" t="s">
        <v>7026</v>
      </c>
      <c r="D876" s="108" t="s">
        <v>67</v>
      </c>
      <c r="E876" s="110">
        <v>21.09</v>
      </c>
      <c r="F876" s="110">
        <v>0</v>
      </c>
      <c r="G876" s="110">
        <v>21.09</v>
      </c>
    </row>
    <row r="877" spans="1:7" ht="25.5" x14ac:dyDescent="0.2">
      <c r="A877" s="108" t="s">
        <v>7025</v>
      </c>
      <c r="B877" s="108"/>
      <c r="C877" s="109" t="s">
        <v>7024</v>
      </c>
      <c r="D877" s="108" t="s">
        <v>67</v>
      </c>
      <c r="E877" s="110">
        <v>17.95</v>
      </c>
      <c r="F877" s="110">
        <v>0</v>
      </c>
      <c r="G877" s="110">
        <v>17.95</v>
      </c>
    </row>
    <row r="878" spans="1:7" ht="15" x14ac:dyDescent="0.25">
      <c r="A878" s="103" t="s">
        <v>7023</v>
      </c>
      <c r="B878" s="104" t="s">
        <v>7022</v>
      </c>
      <c r="C878" s="105"/>
      <c r="D878" s="106"/>
      <c r="E878" s="107"/>
      <c r="F878" s="107"/>
      <c r="G878" s="107"/>
    </row>
    <row r="879" spans="1:7" x14ac:dyDescent="0.2">
      <c r="A879" s="108" t="s">
        <v>7021</v>
      </c>
      <c r="B879" s="108"/>
      <c r="C879" s="109" t="s">
        <v>7020</v>
      </c>
      <c r="D879" s="108" t="s">
        <v>4</v>
      </c>
      <c r="E879" s="110">
        <v>1476.74</v>
      </c>
      <c r="F879" s="110">
        <v>464.81</v>
      </c>
      <c r="G879" s="110">
        <v>1941.55</v>
      </c>
    </row>
    <row r="880" spans="1:7" x14ac:dyDescent="0.2">
      <c r="A880" s="108" t="s">
        <v>7019</v>
      </c>
      <c r="B880" s="108"/>
      <c r="C880" s="109" t="s">
        <v>7018</v>
      </c>
      <c r="D880" s="108" t="s">
        <v>4</v>
      </c>
      <c r="E880" s="110">
        <v>1461.97</v>
      </c>
      <c r="F880" s="110">
        <v>520.4</v>
      </c>
      <c r="G880" s="110">
        <v>1982.37</v>
      </c>
    </row>
    <row r="881" spans="1:7" x14ac:dyDescent="0.2">
      <c r="A881" s="108" t="s">
        <v>7017</v>
      </c>
      <c r="B881" s="108"/>
      <c r="C881" s="109" t="s">
        <v>7016</v>
      </c>
      <c r="D881" s="108" t="s">
        <v>4</v>
      </c>
      <c r="E881" s="110">
        <v>1307.72</v>
      </c>
      <c r="F881" s="110">
        <v>438.64</v>
      </c>
      <c r="G881" s="110">
        <v>1746.36</v>
      </c>
    </row>
    <row r="882" spans="1:7" x14ac:dyDescent="0.2">
      <c r="A882" s="108" t="s">
        <v>7015</v>
      </c>
      <c r="B882" s="108"/>
      <c r="C882" s="109" t="s">
        <v>7014</v>
      </c>
      <c r="D882" s="108" t="s">
        <v>4</v>
      </c>
      <c r="E882" s="110">
        <v>1164.8699999999999</v>
      </c>
      <c r="F882" s="110">
        <v>433.44</v>
      </c>
      <c r="G882" s="110">
        <v>1598.31</v>
      </c>
    </row>
    <row r="883" spans="1:7" x14ac:dyDescent="0.2">
      <c r="A883" s="108" t="s">
        <v>7013</v>
      </c>
      <c r="B883" s="108"/>
      <c r="C883" s="109" t="s">
        <v>7012</v>
      </c>
      <c r="D883" s="108" t="s">
        <v>4</v>
      </c>
      <c r="E883" s="110">
        <v>1284.6199999999999</v>
      </c>
      <c r="F883" s="110">
        <v>469.83</v>
      </c>
      <c r="G883" s="110">
        <v>1754.45</v>
      </c>
    </row>
    <row r="884" spans="1:7" ht="15" x14ac:dyDescent="0.25">
      <c r="A884" s="103" t="s">
        <v>7011</v>
      </c>
      <c r="B884" s="104" t="s">
        <v>7010</v>
      </c>
      <c r="C884" s="105"/>
      <c r="D884" s="106"/>
      <c r="E884" s="107"/>
      <c r="F884" s="107"/>
      <c r="G884" s="107"/>
    </row>
    <row r="885" spans="1:7" x14ac:dyDescent="0.2">
      <c r="A885" s="108" t="s">
        <v>7009</v>
      </c>
      <c r="B885" s="108"/>
      <c r="C885" s="109" t="s">
        <v>7008</v>
      </c>
      <c r="D885" s="108" t="s">
        <v>4</v>
      </c>
      <c r="E885" s="110">
        <v>1815.72</v>
      </c>
      <c r="F885" s="110">
        <v>817.8</v>
      </c>
      <c r="G885" s="110">
        <v>2633.52</v>
      </c>
    </row>
    <row r="886" spans="1:7" x14ac:dyDescent="0.2">
      <c r="A886" s="108" t="s">
        <v>7007</v>
      </c>
      <c r="B886" s="108"/>
      <c r="C886" s="109" t="s">
        <v>7006</v>
      </c>
      <c r="D886" s="108" t="s">
        <v>33</v>
      </c>
      <c r="E886" s="110">
        <v>0.06</v>
      </c>
      <c r="F886" s="110">
        <v>3.81</v>
      </c>
      <c r="G886" s="110">
        <v>3.87</v>
      </c>
    </row>
    <row r="887" spans="1:7" x14ac:dyDescent="0.2">
      <c r="A887" s="108" t="s">
        <v>7005</v>
      </c>
      <c r="B887" s="108"/>
      <c r="C887" s="109" t="s">
        <v>7004</v>
      </c>
      <c r="D887" s="108" t="s">
        <v>33</v>
      </c>
      <c r="E887" s="110">
        <v>0.15</v>
      </c>
      <c r="F887" s="110">
        <v>10.09</v>
      </c>
      <c r="G887" s="110">
        <v>10.24</v>
      </c>
    </row>
    <row r="888" spans="1:7" ht="15" x14ac:dyDescent="0.25">
      <c r="A888" s="99" t="s">
        <v>7003</v>
      </c>
      <c r="B888" s="100" t="s">
        <v>7002</v>
      </c>
      <c r="C888" s="101"/>
      <c r="D888" s="102"/>
      <c r="E888" s="102"/>
      <c r="F888" s="102"/>
      <c r="G888" s="102"/>
    </row>
    <row r="889" spans="1:7" ht="15" x14ac:dyDescent="0.25">
      <c r="A889" s="103" t="s">
        <v>7001</v>
      </c>
      <c r="B889" s="104" t="s">
        <v>7000</v>
      </c>
      <c r="C889" s="105"/>
      <c r="D889" s="106"/>
      <c r="E889" s="107"/>
      <c r="F889" s="107"/>
      <c r="G889" s="107"/>
    </row>
    <row r="890" spans="1:7" x14ac:dyDescent="0.2">
      <c r="A890" s="108" t="s">
        <v>6999</v>
      </c>
      <c r="B890" s="108"/>
      <c r="C890" s="109" t="s">
        <v>6998</v>
      </c>
      <c r="D890" s="108" t="s">
        <v>1</v>
      </c>
      <c r="E890" s="110">
        <v>19.84</v>
      </c>
      <c r="F890" s="110">
        <v>19.78</v>
      </c>
      <c r="G890" s="110">
        <v>39.619999999999997</v>
      </c>
    </row>
    <row r="891" spans="1:7" x14ac:dyDescent="0.2">
      <c r="A891" s="108" t="s">
        <v>6997</v>
      </c>
      <c r="B891" s="108"/>
      <c r="C891" s="109" t="s">
        <v>6996</v>
      </c>
      <c r="D891" s="108" t="s">
        <v>1</v>
      </c>
      <c r="E891" s="110">
        <v>31.52</v>
      </c>
      <c r="F891" s="110">
        <v>19.78</v>
      </c>
      <c r="G891" s="110">
        <v>51.3</v>
      </c>
    </row>
    <row r="892" spans="1:7" x14ac:dyDescent="0.2">
      <c r="A892" s="108" t="s">
        <v>6995</v>
      </c>
      <c r="B892" s="108"/>
      <c r="C892" s="109" t="s">
        <v>6994</v>
      </c>
      <c r="D892" s="108" t="s">
        <v>1</v>
      </c>
      <c r="E892" s="110">
        <v>18.559999999999999</v>
      </c>
      <c r="F892" s="110">
        <v>19.78</v>
      </c>
      <c r="G892" s="110">
        <v>38.340000000000003</v>
      </c>
    </row>
    <row r="893" spans="1:7" x14ac:dyDescent="0.2">
      <c r="A893" s="108" t="s">
        <v>8783</v>
      </c>
      <c r="B893" s="108"/>
      <c r="C893" s="109" t="s">
        <v>8784</v>
      </c>
      <c r="D893" s="108" t="s">
        <v>1</v>
      </c>
      <c r="E893" s="110">
        <v>36.72</v>
      </c>
      <c r="F893" s="110">
        <v>29.67</v>
      </c>
      <c r="G893" s="110">
        <v>66.39</v>
      </c>
    </row>
    <row r="894" spans="1:7" x14ac:dyDescent="0.2">
      <c r="A894" s="108" t="s">
        <v>6993</v>
      </c>
      <c r="B894" s="108"/>
      <c r="C894" s="109" t="s">
        <v>6992</v>
      </c>
      <c r="D894" s="108" t="s">
        <v>1</v>
      </c>
      <c r="E894" s="110">
        <v>47.25</v>
      </c>
      <c r="F894" s="110">
        <v>29.67</v>
      </c>
      <c r="G894" s="110">
        <v>76.92</v>
      </c>
    </row>
    <row r="895" spans="1:7" x14ac:dyDescent="0.2">
      <c r="A895" s="108" t="s">
        <v>6991</v>
      </c>
      <c r="B895" s="108"/>
      <c r="C895" s="109" t="s">
        <v>6990</v>
      </c>
      <c r="D895" s="108" t="s">
        <v>33</v>
      </c>
      <c r="E895" s="110">
        <v>0.48</v>
      </c>
      <c r="F895" s="110">
        <v>8.98</v>
      </c>
      <c r="G895" s="110">
        <v>9.4600000000000009</v>
      </c>
    </row>
    <row r="896" spans="1:7" ht="25.5" x14ac:dyDescent="0.2">
      <c r="A896" s="108" t="s">
        <v>6989</v>
      </c>
      <c r="B896" s="108"/>
      <c r="C896" s="109" t="s">
        <v>6988</v>
      </c>
      <c r="D896" s="108" t="s">
        <v>33</v>
      </c>
      <c r="E896" s="110">
        <v>7.2</v>
      </c>
      <c r="F896" s="110">
        <v>10.91</v>
      </c>
      <c r="G896" s="110">
        <v>18.11</v>
      </c>
    </row>
    <row r="897" spans="1:7" x14ac:dyDescent="0.2">
      <c r="A897" s="108" t="s">
        <v>6987</v>
      </c>
      <c r="B897" s="108"/>
      <c r="C897" s="109" t="s">
        <v>6986</v>
      </c>
      <c r="D897" s="108" t="s">
        <v>33</v>
      </c>
      <c r="E897" s="110">
        <v>10.97</v>
      </c>
      <c r="F897" s="110">
        <v>10.91</v>
      </c>
      <c r="G897" s="110">
        <v>21.88</v>
      </c>
    </row>
    <row r="898" spans="1:7" ht="15" x14ac:dyDescent="0.25">
      <c r="A898" s="103" t="s">
        <v>6985</v>
      </c>
      <c r="B898" s="104" t="s">
        <v>6984</v>
      </c>
      <c r="C898" s="105"/>
      <c r="D898" s="106"/>
      <c r="E898" s="107"/>
      <c r="F898" s="107"/>
      <c r="G898" s="107"/>
    </row>
    <row r="899" spans="1:7" ht="25.5" x14ac:dyDescent="0.2">
      <c r="A899" s="108" t="s">
        <v>6983</v>
      </c>
      <c r="B899" s="108"/>
      <c r="C899" s="109" t="s">
        <v>6982</v>
      </c>
      <c r="D899" s="108" t="s">
        <v>1</v>
      </c>
      <c r="E899" s="110">
        <v>22.97</v>
      </c>
      <c r="F899" s="110">
        <v>10.91</v>
      </c>
      <c r="G899" s="110">
        <v>33.880000000000003</v>
      </c>
    </row>
    <row r="900" spans="1:7" ht="25.5" x14ac:dyDescent="0.2">
      <c r="A900" s="108" t="s">
        <v>6981</v>
      </c>
      <c r="B900" s="108"/>
      <c r="C900" s="109" t="s">
        <v>6980</v>
      </c>
      <c r="D900" s="108" t="s">
        <v>1</v>
      </c>
      <c r="E900" s="110">
        <v>30.67</v>
      </c>
      <c r="F900" s="110">
        <v>10.91</v>
      </c>
      <c r="G900" s="110">
        <v>41.58</v>
      </c>
    </row>
    <row r="901" spans="1:7" ht="25.5" x14ac:dyDescent="0.2">
      <c r="A901" s="108" t="s">
        <v>6979</v>
      </c>
      <c r="B901" s="108"/>
      <c r="C901" s="109" t="s">
        <v>6978</v>
      </c>
      <c r="D901" s="108" t="s">
        <v>1</v>
      </c>
      <c r="E901" s="110">
        <v>68.88</v>
      </c>
      <c r="F901" s="110">
        <v>10.91</v>
      </c>
      <c r="G901" s="110">
        <v>79.790000000000006</v>
      </c>
    </row>
    <row r="902" spans="1:7" x14ac:dyDescent="0.2">
      <c r="A902" s="108" t="s">
        <v>6977</v>
      </c>
      <c r="B902" s="108"/>
      <c r="C902" s="109" t="s">
        <v>6976</v>
      </c>
      <c r="D902" s="108" t="s">
        <v>1</v>
      </c>
      <c r="E902" s="110">
        <v>69.17</v>
      </c>
      <c r="F902" s="110">
        <v>10.91</v>
      </c>
      <c r="G902" s="110">
        <v>80.08</v>
      </c>
    </row>
    <row r="903" spans="1:7" ht="25.5" x14ac:dyDescent="0.2">
      <c r="A903" s="108" t="s">
        <v>6975</v>
      </c>
      <c r="B903" s="108"/>
      <c r="C903" s="109" t="s">
        <v>6974</v>
      </c>
      <c r="D903" s="108" t="s">
        <v>33</v>
      </c>
      <c r="E903" s="110">
        <v>38.6</v>
      </c>
      <c r="F903" s="110">
        <v>5.45</v>
      </c>
      <c r="G903" s="110">
        <v>44.05</v>
      </c>
    </row>
    <row r="904" spans="1:7" ht="25.5" x14ac:dyDescent="0.2">
      <c r="A904" s="108" t="s">
        <v>6973</v>
      </c>
      <c r="B904" s="108"/>
      <c r="C904" s="109" t="s">
        <v>6972</v>
      </c>
      <c r="D904" s="108" t="s">
        <v>33</v>
      </c>
      <c r="E904" s="110">
        <v>33.18</v>
      </c>
      <c r="F904" s="110">
        <v>5.45</v>
      </c>
      <c r="G904" s="110">
        <v>38.630000000000003</v>
      </c>
    </row>
    <row r="905" spans="1:7" ht="25.5" x14ac:dyDescent="0.2">
      <c r="A905" s="108" t="s">
        <v>6971</v>
      </c>
      <c r="B905" s="108"/>
      <c r="C905" s="109" t="s">
        <v>6970</v>
      </c>
      <c r="D905" s="108" t="s">
        <v>33</v>
      </c>
      <c r="E905" s="110">
        <v>48.76</v>
      </c>
      <c r="F905" s="110">
        <v>5.45</v>
      </c>
      <c r="G905" s="110">
        <v>54.21</v>
      </c>
    </row>
    <row r="906" spans="1:7" ht="25.5" x14ac:dyDescent="0.2">
      <c r="A906" s="108" t="s">
        <v>6969</v>
      </c>
      <c r="B906" s="108"/>
      <c r="C906" s="109" t="s">
        <v>6968</v>
      </c>
      <c r="D906" s="108" t="s">
        <v>33</v>
      </c>
      <c r="E906" s="110">
        <v>72.22</v>
      </c>
      <c r="F906" s="110">
        <v>5.45</v>
      </c>
      <c r="G906" s="110">
        <v>77.67</v>
      </c>
    </row>
    <row r="907" spans="1:7" x14ac:dyDescent="0.2">
      <c r="A907" s="108" t="s">
        <v>6967</v>
      </c>
      <c r="B907" s="108"/>
      <c r="C907" s="109" t="s">
        <v>6966</v>
      </c>
      <c r="D907" s="108" t="s">
        <v>33</v>
      </c>
      <c r="E907" s="110">
        <v>24.66</v>
      </c>
      <c r="F907" s="110">
        <v>5.45</v>
      </c>
      <c r="G907" s="110">
        <v>30.11</v>
      </c>
    </row>
    <row r="908" spans="1:7" x14ac:dyDescent="0.2">
      <c r="A908" s="108" t="s">
        <v>6965</v>
      </c>
      <c r="B908" s="108"/>
      <c r="C908" s="109" t="s">
        <v>6964</v>
      </c>
      <c r="D908" s="108" t="s">
        <v>33</v>
      </c>
      <c r="E908" s="110">
        <v>35.35</v>
      </c>
      <c r="F908" s="110">
        <v>5.45</v>
      </c>
      <c r="G908" s="110">
        <v>40.799999999999997</v>
      </c>
    </row>
    <row r="909" spans="1:7" x14ac:dyDescent="0.2">
      <c r="A909" s="108" t="s">
        <v>6963</v>
      </c>
      <c r="B909" s="108"/>
      <c r="C909" s="109" t="s">
        <v>6962</v>
      </c>
      <c r="D909" s="108" t="s">
        <v>33</v>
      </c>
      <c r="E909" s="110">
        <v>27.71</v>
      </c>
      <c r="F909" s="110">
        <v>5.45</v>
      </c>
      <c r="G909" s="110">
        <v>33.159999999999997</v>
      </c>
    </row>
    <row r="910" spans="1:7" ht="15" x14ac:dyDescent="0.25">
      <c r="A910" s="103" t="s">
        <v>6961</v>
      </c>
      <c r="B910" s="104" t="s">
        <v>6960</v>
      </c>
      <c r="C910" s="105"/>
      <c r="D910" s="106"/>
      <c r="E910" s="107"/>
      <c r="F910" s="107"/>
      <c r="G910" s="107"/>
    </row>
    <row r="911" spans="1:7" x14ac:dyDescent="0.2">
      <c r="A911" s="108" t="s">
        <v>6959</v>
      </c>
      <c r="B911" s="108"/>
      <c r="C911" s="109" t="s">
        <v>6958</v>
      </c>
      <c r="D911" s="108" t="s">
        <v>1</v>
      </c>
      <c r="E911" s="110">
        <v>39.22</v>
      </c>
      <c r="F911" s="110">
        <v>17.72</v>
      </c>
      <c r="G911" s="110">
        <v>56.94</v>
      </c>
    </row>
    <row r="912" spans="1:7" x14ac:dyDescent="0.2">
      <c r="A912" s="108" t="s">
        <v>6957</v>
      </c>
      <c r="B912" s="108"/>
      <c r="C912" s="109" t="s">
        <v>6956</v>
      </c>
      <c r="D912" s="108" t="s">
        <v>33</v>
      </c>
      <c r="E912" s="110">
        <v>66.31</v>
      </c>
      <c r="F912" s="110">
        <v>5.99</v>
      </c>
      <c r="G912" s="110">
        <v>72.3</v>
      </c>
    </row>
    <row r="913" spans="1:7" ht="15" x14ac:dyDescent="0.25">
      <c r="A913" s="103" t="s">
        <v>6955</v>
      </c>
      <c r="B913" s="104" t="s">
        <v>6954</v>
      </c>
      <c r="C913" s="105"/>
      <c r="D913" s="106"/>
      <c r="E913" s="107"/>
      <c r="F913" s="107"/>
      <c r="G913" s="107"/>
    </row>
    <row r="914" spans="1:7" ht="25.5" x14ac:dyDescent="0.2">
      <c r="A914" s="108" t="s">
        <v>6953</v>
      </c>
      <c r="B914" s="108"/>
      <c r="C914" s="109" t="s">
        <v>6952</v>
      </c>
      <c r="D914" s="108" t="s">
        <v>1</v>
      </c>
      <c r="E914" s="110">
        <v>56.35</v>
      </c>
      <c r="F914" s="110">
        <v>10.91</v>
      </c>
      <c r="G914" s="110">
        <v>67.260000000000005</v>
      </c>
    </row>
    <row r="915" spans="1:7" ht="25.5" x14ac:dyDescent="0.2">
      <c r="A915" s="108" t="s">
        <v>6951</v>
      </c>
      <c r="B915" s="108"/>
      <c r="C915" s="109" t="s">
        <v>6950</v>
      </c>
      <c r="D915" s="108" t="s">
        <v>1</v>
      </c>
      <c r="E915" s="110">
        <v>93.86</v>
      </c>
      <c r="F915" s="110">
        <v>10.91</v>
      </c>
      <c r="G915" s="110">
        <v>104.77</v>
      </c>
    </row>
    <row r="916" spans="1:7" ht="25.5" x14ac:dyDescent="0.2">
      <c r="A916" s="108" t="s">
        <v>6949</v>
      </c>
      <c r="B916" s="108"/>
      <c r="C916" s="109" t="s">
        <v>6948</v>
      </c>
      <c r="D916" s="108" t="s">
        <v>1</v>
      </c>
      <c r="E916" s="110">
        <v>70.959999999999994</v>
      </c>
      <c r="F916" s="110">
        <v>10.91</v>
      </c>
      <c r="G916" s="110">
        <v>81.87</v>
      </c>
    </row>
    <row r="917" spans="1:7" ht="25.5" x14ac:dyDescent="0.2">
      <c r="A917" s="108" t="s">
        <v>6947</v>
      </c>
      <c r="B917" s="108"/>
      <c r="C917" s="109" t="s">
        <v>6946</v>
      </c>
      <c r="D917" s="108" t="s">
        <v>1</v>
      </c>
      <c r="E917" s="110">
        <v>55.71</v>
      </c>
      <c r="F917" s="110">
        <v>10.91</v>
      </c>
      <c r="G917" s="110">
        <v>66.62</v>
      </c>
    </row>
    <row r="918" spans="1:7" ht="25.5" x14ac:dyDescent="0.2">
      <c r="A918" s="108" t="s">
        <v>6945</v>
      </c>
      <c r="B918" s="108"/>
      <c r="C918" s="109" t="s">
        <v>6944</v>
      </c>
      <c r="D918" s="108" t="s">
        <v>33</v>
      </c>
      <c r="E918" s="110">
        <v>39.11</v>
      </c>
      <c r="F918" s="110">
        <v>5.45</v>
      </c>
      <c r="G918" s="110">
        <v>44.56</v>
      </c>
    </row>
    <row r="919" spans="1:7" ht="25.5" x14ac:dyDescent="0.2">
      <c r="A919" s="108" t="s">
        <v>6943</v>
      </c>
      <c r="B919" s="108"/>
      <c r="C919" s="109" t="s">
        <v>6942</v>
      </c>
      <c r="D919" s="108" t="s">
        <v>33</v>
      </c>
      <c r="E919" s="110">
        <v>41.01</v>
      </c>
      <c r="F919" s="110">
        <v>5.45</v>
      </c>
      <c r="G919" s="110">
        <v>46.46</v>
      </c>
    </row>
    <row r="920" spans="1:7" ht="15" x14ac:dyDescent="0.25">
      <c r="A920" s="103" t="s">
        <v>6941</v>
      </c>
      <c r="B920" s="104" t="s">
        <v>6940</v>
      </c>
      <c r="C920" s="105"/>
      <c r="D920" s="106"/>
      <c r="E920" s="107"/>
      <c r="F920" s="107"/>
      <c r="G920" s="107"/>
    </row>
    <row r="921" spans="1:7" ht="25.5" x14ac:dyDescent="0.2">
      <c r="A921" s="108" t="s">
        <v>6939</v>
      </c>
      <c r="B921" s="108"/>
      <c r="C921" s="109" t="s">
        <v>6938</v>
      </c>
      <c r="D921" s="108" t="s">
        <v>1</v>
      </c>
      <c r="E921" s="110">
        <v>96.54</v>
      </c>
      <c r="F921" s="110">
        <v>27.42</v>
      </c>
      <c r="G921" s="110">
        <v>123.96</v>
      </c>
    </row>
    <row r="922" spans="1:7" ht="25.5" x14ac:dyDescent="0.2">
      <c r="A922" s="108" t="s">
        <v>6937</v>
      </c>
      <c r="B922" s="108"/>
      <c r="C922" s="109" t="s">
        <v>6936</v>
      </c>
      <c r="D922" s="108" t="s">
        <v>1</v>
      </c>
      <c r="E922" s="110">
        <v>108.65</v>
      </c>
      <c r="F922" s="110">
        <v>11.86</v>
      </c>
      <c r="G922" s="110">
        <v>120.51</v>
      </c>
    </row>
    <row r="923" spans="1:7" ht="25.5" x14ac:dyDescent="0.2">
      <c r="A923" s="108" t="s">
        <v>6935</v>
      </c>
      <c r="B923" s="108"/>
      <c r="C923" s="109" t="s">
        <v>6934</v>
      </c>
      <c r="D923" s="108" t="s">
        <v>1</v>
      </c>
      <c r="E923" s="110">
        <v>83.91</v>
      </c>
      <c r="F923" s="110">
        <v>11.86</v>
      </c>
      <c r="G923" s="110">
        <v>95.77</v>
      </c>
    </row>
    <row r="924" spans="1:7" ht="25.5" x14ac:dyDescent="0.2">
      <c r="A924" s="108" t="s">
        <v>6933</v>
      </c>
      <c r="B924" s="108"/>
      <c r="C924" s="109" t="s">
        <v>6932</v>
      </c>
      <c r="D924" s="108" t="s">
        <v>1</v>
      </c>
      <c r="E924" s="110">
        <v>52.56</v>
      </c>
      <c r="F924" s="110">
        <v>10.91</v>
      </c>
      <c r="G924" s="110">
        <v>63.47</v>
      </c>
    </row>
    <row r="925" spans="1:7" ht="15" x14ac:dyDescent="0.25">
      <c r="A925" s="103" t="s">
        <v>6931</v>
      </c>
      <c r="B925" s="104" t="s">
        <v>6930</v>
      </c>
      <c r="C925" s="105"/>
      <c r="D925" s="106"/>
      <c r="E925" s="107"/>
      <c r="F925" s="107"/>
      <c r="G925" s="107"/>
    </row>
    <row r="926" spans="1:7" x14ac:dyDescent="0.2">
      <c r="A926" s="108" t="s">
        <v>6929</v>
      </c>
      <c r="B926" s="108"/>
      <c r="C926" s="109" t="s">
        <v>6928</v>
      </c>
      <c r="D926" s="108" t="s">
        <v>1</v>
      </c>
      <c r="E926" s="110">
        <v>40.950000000000003</v>
      </c>
      <c r="F926" s="110">
        <v>10.91</v>
      </c>
      <c r="G926" s="110">
        <v>51.86</v>
      </c>
    </row>
    <row r="927" spans="1:7" x14ac:dyDescent="0.2">
      <c r="A927" s="108" t="s">
        <v>6927</v>
      </c>
      <c r="B927" s="108"/>
      <c r="C927" s="109" t="s">
        <v>6926</v>
      </c>
      <c r="D927" s="108" t="s">
        <v>1</v>
      </c>
      <c r="E927" s="110">
        <v>80.31</v>
      </c>
      <c r="F927" s="110">
        <v>10.91</v>
      </c>
      <c r="G927" s="110">
        <v>91.22</v>
      </c>
    </row>
    <row r="928" spans="1:7" x14ac:dyDescent="0.2">
      <c r="A928" s="108" t="s">
        <v>6925</v>
      </c>
      <c r="B928" s="108"/>
      <c r="C928" s="109" t="s">
        <v>6924</v>
      </c>
      <c r="D928" s="108" t="s">
        <v>1</v>
      </c>
      <c r="E928" s="110">
        <v>91.43</v>
      </c>
      <c r="F928" s="110">
        <v>10.91</v>
      </c>
      <c r="G928" s="110">
        <v>102.34</v>
      </c>
    </row>
    <row r="929" spans="1:7" x14ac:dyDescent="0.2">
      <c r="A929" s="108" t="s">
        <v>6923</v>
      </c>
      <c r="B929" s="108"/>
      <c r="C929" s="109" t="s">
        <v>6922</v>
      </c>
      <c r="D929" s="108" t="s">
        <v>33</v>
      </c>
      <c r="E929" s="110">
        <v>117.64</v>
      </c>
      <c r="F929" s="110">
        <v>5.45</v>
      </c>
      <c r="G929" s="110">
        <v>123.09</v>
      </c>
    </row>
    <row r="930" spans="1:7" x14ac:dyDescent="0.2">
      <c r="A930" s="108" t="s">
        <v>6921</v>
      </c>
      <c r="B930" s="108"/>
      <c r="C930" s="109" t="s">
        <v>6920</v>
      </c>
      <c r="D930" s="108" t="s">
        <v>33</v>
      </c>
      <c r="E930" s="110">
        <v>250.62</v>
      </c>
      <c r="F930" s="110">
        <v>5.45</v>
      </c>
      <c r="G930" s="110">
        <v>256.07</v>
      </c>
    </row>
    <row r="931" spans="1:7" ht="15" x14ac:dyDescent="0.25">
      <c r="A931" s="103" t="s">
        <v>6919</v>
      </c>
      <c r="B931" s="104" t="s">
        <v>6918</v>
      </c>
      <c r="C931" s="105"/>
      <c r="D931" s="106"/>
      <c r="E931" s="107"/>
      <c r="F931" s="107"/>
      <c r="G931" s="107"/>
    </row>
    <row r="932" spans="1:7" x14ac:dyDescent="0.2">
      <c r="A932" s="108" t="s">
        <v>6917</v>
      </c>
      <c r="B932" s="108"/>
      <c r="C932" s="109" t="s">
        <v>6916</v>
      </c>
      <c r="D932" s="108" t="s">
        <v>32</v>
      </c>
      <c r="E932" s="110">
        <v>40.229999999999997</v>
      </c>
      <c r="F932" s="110">
        <v>2.73</v>
      </c>
      <c r="G932" s="110">
        <v>42.96</v>
      </c>
    </row>
    <row r="933" spans="1:7" x14ac:dyDescent="0.2">
      <c r="A933" s="108" t="s">
        <v>6915</v>
      </c>
      <c r="B933" s="108"/>
      <c r="C933" s="109" t="s">
        <v>6914</v>
      </c>
      <c r="D933" s="108" t="s">
        <v>32</v>
      </c>
      <c r="E933" s="110">
        <v>45.34</v>
      </c>
      <c r="F933" s="110">
        <v>2.73</v>
      </c>
      <c r="G933" s="110">
        <v>48.07</v>
      </c>
    </row>
    <row r="934" spans="1:7" x14ac:dyDescent="0.2">
      <c r="A934" s="108" t="s">
        <v>6913</v>
      </c>
      <c r="B934" s="108"/>
      <c r="C934" s="109" t="s">
        <v>6912</v>
      </c>
      <c r="D934" s="108" t="s">
        <v>32</v>
      </c>
      <c r="E934" s="110">
        <v>40.229999999999997</v>
      </c>
      <c r="F934" s="110">
        <v>2.73</v>
      </c>
      <c r="G934" s="110">
        <v>42.96</v>
      </c>
    </row>
    <row r="935" spans="1:7" ht="15" x14ac:dyDescent="0.25">
      <c r="A935" s="103" t="s">
        <v>6911</v>
      </c>
      <c r="B935" s="104" t="s">
        <v>6910</v>
      </c>
      <c r="C935" s="105"/>
      <c r="D935" s="106"/>
      <c r="E935" s="107"/>
      <c r="F935" s="107"/>
      <c r="G935" s="107"/>
    </row>
    <row r="936" spans="1:7" x14ac:dyDescent="0.2">
      <c r="A936" s="108" t="s">
        <v>6909</v>
      </c>
      <c r="B936" s="108"/>
      <c r="C936" s="109" t="s">
        <v>6908</v>
      </c>
      <c r="D936" s="108" t="s">
        <v>1</v>
      </c>
      <c r="E936" s="110">
        <v>509.54</v>
      </c>
      <c r="F936" s="110">
        <v>0</v>
      </c>
      <c r="G936" s="110">
        <v>509.54</v>
      </c>
    </row>
    <row r="937" spans="1:7" ht="15" x14ac:dyDescent="0.25">
      <c r="A937" s="103" t="s">
        <v>6907</v>
      </c>
      <c r="B937" s="104" t="s">
        <v>6906</v>
      </c>
      <c r="C937" s="105"/>
      <c r="D937" s="106"/>
      <c r="E937" s="107"/>
      <c r="F937" s="107"/>
      <c r="G937" s="107"/>
    </row>
    <row r="938" spans="1:7" x14ac:dyDescent="0.2">
      <c r="A938" s="108" t="s">
        <v>6905</v>
      </c>
      <c r="B938" s="108"/>
      <c r="C938" s="109" t="s">
        <v>6904</v>
      </c>
      <c r="D938" s="108" t="s">
        <v>1</v>
      </c>
      <c r="E938" s="110">
        <v>80.78</v>
      </c>
      <c r="F938" s="110">
        <v>56.66</v>
      </c>
      <c r="G938" s="110">
        <v>137.44</v>
      </c>
    </row>
    <row r="939" spans="1:7" x14ac:dyDescent="0.2">
      <c r="A939" s="108" t="s">
        <v>6903</v>
      </c>
      <c r="B939" s="108"/>
      <c r="C939" s="109" t="s">
        <v>6902</v>
      </c>
      <c r="D939" s="108" t="s">
        <v>1</v>
      </c>
      <c r="E939" s="110">
        <v>135.37</v>
      </c>
      <c r="F939" s="110">
        <v>50.99</v>
      </c>
      <c r="G939" s="110">
        <v>186.36</v>
      </c>
    </row>
    <row r="940" spans="1:7" x14ac:dyDescent="0.2">
      <c r="A940" s="108" t="s">
        <v>6901</v>
      </c>
      <c r="B940" s="108"/>
      <c r="C940" s="109" t="s">
        <v>6900</v>
      </c>
      <c r="D940" s="108" t="s">
        <v>1</v>
      </c>
      <c r="E940" s="110">
        <v>137.59</v>
      </c>
      <c r="F940" s="110">
        <v>56.66</v>
      </c>
      <c r="G940" s="110">
        <v>194.25</v>
      </c>
    </row>
    <row r="941" spans="1:7" ht="15" x14ac:dyDescent="0.25">
      <c r="A941" s="103" t="s">
        <v>6899</v>
      </c>
      <c r="B941" s="104" t="s">
        <v>6898</v>
      </c>
      <c r="C941" s="105"/>
      <c r="D941" s="106"/>
      <c r="E941" s="107"/>
      <c r="F941" s="107"/>
      <c r="G941" s="107"/>
    </row>
    <row r="942" spans="1:7" x14ac:dyDescent="0.2">
      <c r="A942" s="108" t="s">
        <v>6897</v>
      </c>
      <c r="B942" s="108"/>
      <c r="C942" s="109" t="s">
        <v>6896</v>
      </c>
      <c r="D942" s="108" t="s">
        <v>33</v>
      </c>
      <c r="E942" s="110">
        <v>24.32</v>
      </c>
      <c r="F942" s="110">
        <v>34.31</v>
      </c>
      <c r="G942" s="110">
        <v>58.63</v>
      </c>
    </row>
    <row r="943" spans="1:7" x14ac:dyDescent="0.2">
      <c r="A943" s="108" t="s">
        <v>6895</v>
      </c>
      <c r="B943" s="108"/>
      <c r="C943" s="109" t="s">
        <v>6894</v>
      </c>
      <c r="D943" s="108" t="s">
        <v>33</v>
      </c>
      <c r="E943" s="110">
        <v>34.270000000000003</v>
      </c>
      <c r="F943" s="110">
        <v>43.67</v>
      </c>
      <c r="G943" s="110">
        <v>77.94</v>
      </c>
    </row>
    <row r="944" spans="1:7" x14ac:dyDescent="0.2">
      <c r="A944" s="108" t="s">
        <v>6893</v>
      </c>
      <c r="B944" s="108"/>
      <c r="C944" s="109" t="s">
        <v>6892</v>
      </c>
      <c r="D944" s="108" t="s">
        <v>33</v>
      </c>
      <c r="E944" s="110">
        <v>74.87</v>
      </c>
      <c r="F944" s="110">
        <v>53.03</v>
      </c>
      <c r="G944" s="110">
        <v>127.9</v>
      </c>
    </row>
    <row r="945" spans="1:7" x14ac:dyDescent="0.2">
      <c r="A945" s="108" t="s">
        <v>6891</v>
      </c>
      <c r="B945" s="108"/>
      <c r="C945" s="109" t="s">
        <v>6890</v>
      </c>
      <c r="D945" s="108" t="s">
        <v>33</v>
      </c>
      <c r="E945" s="110">
        <v>20.27</v>
      </c>
      <c r="F945" s="110">
        <v>34.31</v>
      </c>
      <c r="G945" s="110">
        <v>54.58</v>
      </c>
    </row>
    <row r="946" spans="1:7" x14ac:dyDescent="0.2">
      <c r="A946" s="108" t="s">
        <v>6889</v>
      </c>
      <c r="B946" s="108"/>
      <c r="C946" s="109" t="s">
        <v>6888</v>
      </c>
      <c r="D946" s="108" t="s">
        <v>33</v>
      </c>
      <c r="E946" s="110">
        <v>30.96</v>
      </c>
      <c r="F946" s="110">
        <v>43.67</v>
      </c>
      <c r="G946" s="110">
        <v>74.63</v>
      </c>
    </row>
    <row r="947" spans="1:7" x14ac:dyDescent="0.2">
      <c r="A947" s="108" t="s">
        <v>6887</v>
      </c>
      <c r="B947" s="108"/>
      <c r="C947" s="109" t="s">
        <v>6886</v>
      </c>
      <c r="D947" s="108" t="s">
        <v>32</v>
      </c>
      <c r="E947" s="110">
        <v>7.47</v>
      </c>
      <c r="F947" s="110">
        <v>0.89</v>
      </c>
      <c r="G947" s="110">
        <v>8.36</v>
      </c>
    </row>
    <row r="948" spans="1:7" x14ac:dyDescent="0.2">
      <c r="A948" s="108" t="s">
        <v>6885</v>
      </c>
      <c r="B948" s="108"/>
      <c r="C948" s="109" t="s">
        <v>6884</v>
      </c>
      <c r="D948" s="108" t="s">
        <v>32</v>
      </c>
      <c r="E948" s="110">
        <v>8.68</v>
      </c>
      <c r="F948" s="110">
        <v>1.26</v>
      </c>
      <c r="G948" s="110">
        <v>9.94</v>
      </c>
    </row>
    <row r="949" spans="1:7" ht="15" x14ac:dyDescent="0.25">
      <c r="A949" s="103" t="s">
        <v>6883</v>
      </c>
      <c r="B949" s="104" t="s">
        <v>6882</v>
      </c>
      <c r="C949" s="105"/>
      <c r="D949" s="106"/>
      <c r="E949" s="107"/>
      <c r="F949" s="107"/>
      <c r="G949" s="107"/>
    </row>
    <row r="950" spans="1:7" x14ac:dyDescent="0.2">
      <c r="A950" s="108" t="s">
        <v>6881</v>
      </c>
      <c r="B950" s="108"/>
      <c r="C950" s="109" t="s">
        <v>6880</v>
      </c>
      <c r="D950" s="108" t="s">
        <v>33</v>
      </c>
      <c r="E950" s="110">
        <v>1.26</v>
      </c>
      <c r="F950" s="110">
        <v>11.22</v>
      </c>
      <c r="G950" s="110">
        <v>12.48</v>
      </c>
    </row>
    <row r="951" spans="1:7" x14ac:dyDescent="0.2">
      <c r="A951" s="108" t="s">
        <v>6879</v>
      </c>
      <c r="B951" s="108"/>
      <c r="C951" s="109" t="s">
        <v>6878</v>
      </c>
      <c r="D951" s="108" t="s">
        <v>1</v>
      </c>
      <c r="E951" s="110">
        <v>0</v>
      </c>
      <c r="F951" s="110">
        <v>30.54</v>
      </c>
      <c r="G951" s="110">
        <v>30.54</v>
      </c>
    </row>
    <row r="952" spans="1:7" x14ac:dyDescent="0.2">
      <c r="A952" s="108" t="s">
        <v>6877</v>
      </c>
      <c r="B952" s="108"/>
      <c r="C952" s="109" t="s">
        <v>6876</v>
      </c>
      <c r="D952" s="108" t="s">
        <v>1</v>
      </c>
      <c r="E952" s="110">
        <v>0</v>
      </c>
      <c r="F952" s="110">
        <v>30.54</v>
      </c>
      <c r="G952" s="110">
        <v>30.54</v>
      </c>
    </row>
    <row r="953" spans="1:7" x14ac:dyDescent="0.2">
      <c r="A953" s="108" t="s">
        <v>6875</v>
      </c>
      <c r="B953" s="108"/>
      <c r="C953" s="109" t="s">
        <v>6874</v>
      </c>
      <c r="D953" s="108" t="s">
        <v>1</v>
      </c>
      <c r="E953" s="110">
        <v>0</v>
      </c>
      <c r="F953" s="110">
        <v>14.02</v>
      </c>
      <c r="G953" s="110">
        <v>14.02</v>
      </c>
    </row>
    <row r="954" spans="1:7" x14ac:dyDescent="0.2">
      <c r="A954" s="108" t="s">
        <v>6873</v>
      </c>
      <c r="B954" s="108"/>
      <c r="C954" s="109" t="s">
        <v>6872</v>
      </c>
      <c r="D954" s="108" t="s">
        <v>1</v>
      </c>
      <c r="E954" s="110">
        <v>0</v>
      </c>
      <c r="F954" s="110">
        <v>20.36</v>
      </c>
      <c r="G954" s="110">
        <v>20.36</v>
      </c>
    </row>
    <row r="955" spans="1:7" x14ac:dyDescent="0.2">
      <c r="A955" s="108" t="s">
        <v>6871</v>
      </c>
      <c r="B955" s="108"/>
      <c r="C955" s="109" t="s">
        <v>6870</v>
      </c>
      <c r="D955" s="108" t="s">
        <v>1</v>
      </c>
      <c r="E955" s="110">
        <v>1.38</v>
      </c>
      <c r="F955" s="110">
        <v>10.91</v>
      </c>
      <c r="G955" s="110">
        <v>12.29</v>
      </c>
    </row>
    <row r="956" spans="1:7" ht="25.5" x14ac:dyDescent="0.2">
      <c r="A956" s="108" t="s">
        <v>6869</v>
      </c>
      <c r="B956" s="108"/>
      <c r="C956" s="109" t="s">
        <v>6868</v>
      </c>
      <c r="D956" s="108" t="s">
        <v>1</v>
      </c>
      <c r="E956" s="110">
        <v>4.1399999999999997</v>
      </c>
      <c r="F956" s="110">
        <v>10.91</v>
      </c>
      <c r="G956" s="110">
        <v>15.05</v>
      </c>
    </row>
    <row r="957" spans="1:7" ht="15" x14ac:dyDescent="0.25">
      <c r="A957" s="99" t="s">
        <v>6867</v>
      </c>
      <c r="B957" s="100" t="s">
        <v>6866</v>
      </c>
      <c r="C957" s="101"/>
      <c r="D957" s="102"/>
      <c r="E957" s="102"/>
      <c r="F957" s="102"/>
      <c r="G957" s="102"/>
    </row>
    <row r="958" spans="1:7" ht="15" x14ac:dyDescent="0.25">
      <c r="A958" s="103" t="s">
        <v>6865</v>
      </c>
      <c r="B958" s="104" t="s">
        <v>6864</v>
      </c>
      <c r="C958" s="105"/>
      <c r="D958" s="106"/>
      <c r="E958" s="107"/>
      <c r="F958" s="107"/>
      <c r="G958" s="107"/>
    </row>
    <row r="959" spans="1:7" x14ac:dyDescent="0.2">
      <c r="A959" s="108" t="s">
        <v>6863</v>
      </c>
      <c r="B959" s="108"/>
      <c r="C959" s="109" t="s">
        <v>6862</v>
      </c>
      <c r="D959" s="108" t="s">
        <v>4</v>
      </c>
      <c r="E959" s="110">
        <v>476.16</v>
      </c>
      <c r="F959" s="110">
        <v>199.94</v>
      </c>
      <c r="G959" s="110">
        <v>676.1</v>
      </c>
    </row>
    <row r="960" spans="1:7" x14ac:dyDescent="0.2">
      <c r="A960" s="108" t="s">
        <v>6861</v>
      </c>
      <c r="B960" s="108"/>
      <c r="C960" s="109" t="s">
        <v>6860</v>
      </c>
      <c r="D960" s="108" t="s">
        <v>4</v>
      </c>
      <c r="E960" s="110">
        <v>250.27</v>
      </c>
      <c r="F960" s="110">
        <v>199.94</v>
      </c>
      <c r="G960" s="110">
        <v>450.21</v>
      </c>
    </row>
    <row r="961" spans="1:7" x14ac:dyDescent="0.2">
      <c r="A961" s="108" t="s">
        <v>6859</v>
      </c>
      <c r="B961" s="108"/>
      <c r="C961" s="109" t="s">
        <v>6858</v>
      </c>
      <c r="D961" s="108" t="s">
        <v>4</v>
      </c>
      <c r="E961" s="110">
        <v>316.06</v>
      </c>
      <c r="F961" s="110">
        <v>199.94</v>
      </c>
      <c r="G961" s="110">
        <v>516</v>
      </c>
    </row>
    <row r="962" spans="1:7" x14ac:dyDescent="0.2">
      <c r="A962" s="108" t="s">
        <v>6857</v>
      </c>
      <c r="B962" s="108"/>
      <c r="C962" s="109" t="s">
        <v>6856</v>
      </c>
      <c r="D962" s="108" t="s">
        <v>4</v>
      </c>
      <c r="E962" s="110">
        <v>222.8</v>
      </c>
      <c r="F962" s="110">
        <v>199.94</v>
      </c>
      <c r="G962" s="110">
        <v>422.74</v>
      </c>
    </row>
    <row r="963" spans="1:7" x14ac:dyDescent="0.2">
      <c r="A963" s="108" t="s">
        <v>6855</v>
      </c>
      <c r="B963" s="108"/>
      <c r="C963" s="109" t="s">
        <v>6854</v>
      </c>
      <c r="D963" s="108" t="s">
        <v>1</v>
      </c>
      <c r="E963" s="110">
        <v>2.04</v>
      </c>
      <c r="F963" s="110">
        <v>15.56</v>
      </c>
      <c r="G963" s="110">
        <v>17.600000000000001</v>
      </c>
    </row>
    <row r="964" spans="1:7" x14ac:dyDescent="0.2">
      <c r="A964" s="108" t="s">
        <v>6853</v>
      </c>
      <c r="B964" s="108"/>
      <c r="C964" s="109" t="s">
        <v>6852</v>
      </c>
      <c r="D964" s="108" t="s">
        <v>1</v>
      </c>
      <c r="E964" s="110">
        <v>4.97</v>
      </c>
      <c r="F964" s="110">
        <v>15.28</v>
      </c>
      <c r="G964" s="110">
        <v>20.25</v>
      </c>
    </row>
    <row r="965" spans="1:7" x14ac:dyDescent="0.2">
      <c r="A965" s="108" t="s">
        <v>6851</v>
      </c>
      <c r="B965" s="108"/>
      <c r="C965" s="109" t="s">
        <v>6850</v>
      </c>
      <c r="D965" s="108" t="s">
        <v>4</v>
      </c>
      <c r="E965" s="110">
        <v>746.15</v>
      </c>
      <c r="F965" s="110">
        <v>199.94</v>
      </c>
      <c r="G965" s="110">
        <v>946.09</v>
      </c>
    </row>
    <row r="966" spans="1:7" ht="15" x14ac:dyDescent="0.25">
      <c r="A966" s="103" t="s">
        <v>6849</v>
      </c>
      <c r="B966" s="104" t="s">
        <v>6848</v>
      </c>
      <c r="C966" s="105"/>
      <c r="D966" s="106"/>
      <c r="E966" s="107"/>
      <c r="F966" s="107"/>
      <c r="G966" s="107"/>
    </row>
    <row r="967" spans="1:7" x14ac:dyDescent="0.2">
      <c r="A967" s="108" t="s">
        <v>6847</v>
      </c>
      <c r="B967" s="108"/>
      <c r="C967" s="109" t="s">
        <v>6846</v>
      </c>
      <c r="D967" s="108" t="s">
        <v>1</v>
      </c>
      <c r="E967" s="110">
        <v>1.26</v>
      </c>
      <c r="F967" s="110">
        <v>2.96</v>
      </c>
      <c r="G967" s="110">
        <v>4.22</v>
      </c>
    </row>
    <row r="968" spans="1:7" x14ac:dyDescent="0.2">
      <c r="A968" s="108" t="s">
        <v>8785</v>
      </c>
      <c r="B968" s="108"/>
      <c r="C968" s="109" t="s">
        <v>8786</v>
      </c>
      <c r="D968" s="108" t="s">
        <v>1</v>
      </c>
      <c r="E968" s="110">
        <v>0.78</v>
      </c>
      <c r="F968" s="110">
        <v>2.96</v>
      </c>
      <c r="G968" s="110">
        <v>3.74</v>
      </c>
    </row>
    <row r="969" spans="1:7" x14ac:dyDescent="0.2">
      <c r="A969" s="108" t="s">
        <v>6845</v>
      </c>
      <c r="B969" s="108"/>
      <c r="C969" s="109" t="s">
        <v>6844</v>
      </c>
      <c r="D969" s="108" t="s">
        <v>1</v>
      </c>
      <c r="E969" s="110">
        <v>3.99</v>
      </c>
      <c r="F969" s="110">
        <v>2.96</v>
      </c>
      <c r="G969" s="110">
        <v>6.95</v>
      </c>
    </row>
    <row r="970" spans="1:7" x14ac:dyDescent="0.2">
      <c r="A970" s="108" t="s">
        <v>6843</v>
      </c>
      <c r="B970" s="108"/>
      <c r="C970" s="109" t="s">
        <v>6842</v>
      </c>
      <c r="D970" s="108" t="s">
        <v>1</v>
      </c>
      <c r="E970" s="110">
        <v>1.28</v>
      </c>
      <c r="F970" s="110">
        <v>4.33</v>
      </c>
      <c r="G970" s="110">
        <v>5.61</v>
      </c>
    </row>
    <row r="971" spans="1:7" x14ac:dyDescent="0.2">
      <c r="A971" s="108" t="s">
        <v>6841</v>
      </c>
      <c r="B971" s="108"/>
      <c r="C971" s="109" t="s">
        <v>6840</v>
      </c>
      <c r="D971" s="108" t="s">
        <v>1</v>
      </c>
      <c r="E971" s="110">
        <v>2.19</v>
      </c>
      <c r="F971" s="110">
        <v>4.58</v>
      </c>
      <c r="G971" s="110">
        <v>6.77</v>
      </c>
    </row>
    <row r="972" spans="1:7" x14ac:dyDescent="0.2">
      <c r="A972" s="108" t="s">
        <v>6839</v>
      </c>
      <c r="B972" s="108"/>
      <c r="C972" s="109" t="s">
        <v>6838</v>
      </c>
      <c r="D972" s="108" t="s">
        <v>1</v>
      </c>
      <c r="E972" s="110">
        <v>4.91</v>
      </c>
      <c r="F972" s="110">
        <v>8.15</v>
      </c>
      <c r="G972" s="110">
        <v>13.06</v>
      </c>
    </row>
    <row r="973" spans="1:7" x14ac:dyDescent="0.2">
      <c r="A973" s="108" t="s">
        <v>6837</v>
      </c>
      <c r="B973" s="108"/>
      <c r="C973" s="109" t="s">
        <v>6836</v>
      </c>
      <c r="D973" s="108" t="s">
        <v>1</v>
      </c>
      <c r="E973" s="110">
        <v>4.91</v>
      </c>
      <c r="F973" s="110">
        <v>11.22</v>
      </c>
      <c r="G973" s="110">
        <v>16.13</v>
      </c>
    </row>
    <row r="974" spans="1:7" x14ac:dyDescent="0.2">
      <c r="A974" s="108" t="s">
        <v>6835</v>
      </c>
      <c r="B974" s="108"/>
      <c r="C974" s="109" t="s">
        <v>6834</v>
      </c>
      <c r="D974" s="108" t="s">
        <v>1</v>
      </c>
      <c r="E974" s="110">
        <v>1.04</v>
      </c>
      <c r="F974" s="110">
        <v>7.01</v>
      </c>
      <c r="G974" s="110">
        <v>8.0500000000000007</v>
      </c>
    </row>
    <row r="975" spans="1:7" x14ac:dyDescent="0.2">
      <c r="A975" s="108" t="s">
        <v>6833</v>
      </c>
      <c r="B975" s="108"/>
      <c r="C975" s="109" t="s">
        <v>6832</v>
      </c>
      <c r="D975" s="108" t="s">
        <v>1</v>
      </c>
      <c r="E975" s="110">
        <v>32.57</v>
      </c>
      <c r="F975" s="110">
        <v>16.82</v>
      </c>
      <c r="G975" s="110">
        <v>49.39</v>
      </c>
    </row>
    <row r="976" spans="1:7" x14ac:dyDescent="0.2">
      <c r="A976" s="108" t="s">
        <v>6831</v>
      </c>
      <c r="B976" s="108"/>
      <c r="C976" s="109" t="s">
        <v>6830</v>
      </c>
      <c r="D976" s="108" t="s">
        <v>1</v>
      </c>
      <c r="E976" s="110">
        <v>5.14</v>
      </c>
      <c r="F976" s="110">
        <v>18.23</v>
      </c>
      <c r="G976" s="110">
        <v>23.37</v>
      </c>
    </row>
    <row r="977" spans="1:7" x14ac:dyDescent="0.2">
      <c r="A977" s="108" t="s">
        <v>6829</v>
      </c>
      <c r="B977" s="108"/>
      <c r="C977" s="109" t="s">
        <v>6828</v>
      </c>
      <c r="D977" s="108" t="s">
        <v>1</v>
      </c>
      <c r="E977" s="110">
        <v>0.87</v>
      </c>
      <c r="F977" s="110">
        <v>7.01</v>
      </c>
      <c r="G977" s="110">
        <v>7.88</v>
      </c>
    </row>
    <row r="978" spans="1:7" ht="15" x14ac:dyDescent="0.25">
      <c r="A978" s="103" t="s">
        <v>6827</v>
      </c>
      <c r="B978" s="104" t="s">
        <v>6826</v>
      </c>
      <c r="C978" s="105"/>
      <c r="D978" s="106"/>
      <c r="E978" s="107"/>
      <c r="F978" s="107"/>
      <c r="G978" s="107"/>
    </row>
    <row r="979" spans="1:7" x14ac:dyDescent="0.2">
      <c r="A979" s="108" t="s">
        <v>6825</v>
      </c>
      <c r="B979" s="108"/>
      <c r="C979" s="109" t="s">
        <v>6824</v>
      </c>
      <c r="D979" s="108" t="s">
        <v>1</v>
      </c>
      <c r="E979" s="110">
        <v>5</v>
      </c>
      <c r="F979" s="110">
        <v>15.42</v>
      </c>
      <c r="G979" s="110">
        <v>20.420000000000002</v>
      </c>
    </row>
    <row r="980" spans="1:7" x14ac:dyDescent="0.2">
      <c r="A980" s="108" t="s">
        <v>6823</v>
      </c>
      <c r="B980" s="108"/>
      <c r="C980" s="109" t="s">
        <v>6822</v>
      </c>
      <c r="D980" s="108" t="s">
        <v>1</v>
      </c>
      <c r="E980" s="110">
        <v>5.36</v>
      </c>
      <c r="F980" s="110">
        <v>18.23</v>
      </c>
      <c r="G980" s="110">
        <v>23.59</v>
      </c>
    </row>
    <row r="981" spans="1:7" x14ac:dyDescent="0.2">
      <c r="A981" s="108" t="s">
        <v>6821</v>
      </c>
      <c r="B981" s="108"/>
      <c r="C981" s="109" t="s">
        <v>6820</v>
      </c>
      <c r="D981" s="108" t="s">
        <v>1</v>
      </c>
      <c r="E981" s="110">
        <v>15.51</v>
      </c>
      <c r="F981" s="110">
        <v>18.23</v>
      </c>
      <c r="G981" s="110">
        <v>33.74</v>
      </c>
    </row>
    <row r="982" spans="1:7" x14ac:dyDescent="0.2">
      <c r="A982" s="108" t="s">
        <v>6819</v>
      </c>
      <c r="B982" s="108"/>
      <c r="C982" s="109" t="s">
        <v>6818</v>
      </c>
      <c r="D982" s="108" t="s">
        <v>1</v>
      </c>
      <c r="E982" s="110">
        <v>5</v>
      </c>
      <c r="F982" s="110">
        <v>11.22</v>
      </c>
      <c r="G982" s="110">
        <v>16.22</v>
      </c>
    </row>
    <row r="983" spans="1:7" x14ac:dyDescent="0.2">
      <c r="A983" s="108" t="s">
        <v>6817</v>
      </c>
      <c r="B983" s="108"/>
      <c r="C983" s="109" t="s">
        <v>6816</v>
      </c>
      <c r="D983" s="108" t="s">
        <v>1</v>
      </c>
      <c r="E983" s="110">
        <v>5</v>
      </c>
      <c r="F983" s="110">
        <v>19.63</v>
      </c>
      <c r="G983" s="110">
        <v>24.63</v>
      </c>
    </row>
    <row r="984" spans="1:7" x14ac:dyDescent="0.2">
      <c r="A984" s="108" t="s">
        <v>6815</v>
      </c>
      <c r="B984" s="108"/>
      <c r="C984" s="109" t="s">
        <v>6814</v>
      </c>
      <c r="D984" s="108" t="s">
        <v>33</v>
      </c>
      <c r="E984" s="110">
        <v>3.6</v>
      </c>
      <c r="F984" s="110">
        <v>31.74</v>
      </c>
      <c r="G984" s="110">
        <v>35.340000000000003</v>
      </c>
    </row>
    <row r="985" spans="1:7" x14ac:dyDescent="0.2">
      <c r="A985" s="108" t="s">
        <v>6813</v>
      </c>
      <c r="B985" s="108"/>
      <c r="C985" s="109" t="s">
        <v>6812</v>
      </c>
      <c r="D985" s="108" t="s">
        <v>33</v>
      </c>
      <c r="E985" s="110">
        <v>0.64</v>
      </c>
      <c r="F985" s="110">
        <v>14.78</v>
      </c>
      <c r="G985" s="110">
        <v>15.42</v>
      </c>
    </row>
    <row r="986" spans="1:7" x14ac:dyDescent="0.2">
      <c r="A986" s="108" t="s">
        <v>6811</v>
      </c>
      <c r="B986" s="108"/>
      <c r="C986" s="109" t="s">
        <v>6810</v>
      </c>
      <c r="D986" s="108" t="s">
        <v>33</v>
      </c>
      <c r="E986" s="110">
        <v>0.74</v>
      </c>
      <c r="F986" s="110">
        <v>14.78</v>
      </c>
      <c r="G986" s="110">
        <v>15.52</v>
      </c>
    </row>
    <row r="987" spans="1:7" x14ac:dyDescent="0.2">
      <c r="A987" s="108" t="s">
        <v>6809</v>
      </c>
      <c r="B987" s="108"/>
      <c r="C987" s="109" t="s">
        <v>6808</v>
      </c>
      <c r="D987" s="108" t="s">
        <v>33</v>
      </c>
      <c r="E987" s="110">
        <v>0.88</v>
      </c>
      <c r="F987" s="110">
        <v>14.78</v>
      </c>
      <c r="G987" s="110">
        <v>15.66</v>
      </c>
    </row>
    <row r="988" spans="1:7" x14ac:dyDescent="0.2">
      <c r="A988" s="108" t="s">
        <v>6807</v>
      </c>
      <c r="B988" s="108"/>
      <c r="C988" s="109" t="s">
        <v>6806</v>
      </c>
      <c r="D988" s="108" t="s">
        <v>33</v>
      </c>
      <c r="E988" s="110">
        <v>1.1200000000000001</v>
      </c>
      <c r="F988" s="110">
        <v>14.78</v>
      </c>
      <c r="G988" s="110">
        <v>15.9</v>
      </c>
    </row>
    <row r="989" spans="1:7" ht="15" x14ac:dyDescent="0.25">
      <c r="A989" s="103" t="s">
        <v>6805</v>
      </c>
      <c r="B989" s="104" t="s">
        <v>6804</v>
      </c>
      <c r="C989" s="105"/>
      <c r="D989" s="106"/>
      <c r="E989" s="107"/>
      <c r="F989" s="107"/>
      <c r="G989" s="107"/>
    </row>
    <row r="990" spans="1:7" x14ac:dyDescent="0.2">
      <c r="A990" s="108" t="s">
        <v>6803</v>
      </c>
      <c r="B990" s="108"/>
      <c r="C990" s="109" t="s">
        <v>6802</v>
      </c>
      <c r="D990" s="108" t="s">
        <v>1</v>
      </c>
      <c r="E990" s="110">
        <v>2.9</v>
      </c>
      <c r="F990" s="110">
        <v>8.9600000000000009</v>
      </c>
      <c r="G990" s="110">
        <v>11.86</v>
      </c>
    </row>
    <row r="991" spans="1:7" x14ac:dyDescent="0.2">
      <c r="A991" s="108" t="s">
        <v>6801</v>
      </c>
      <c r="B991" s="108"/>
      <c r="C991" s="109" t="s">
        <v>6800</v>
      </c>
      <c r="D991" s="108" t="s">
        <v>1</v>
      </c>
      <c r="E991" s="110">
        <v>4.0599999999999996</v>
      </c>
      <c r="F991" s="110">
        <v>8.9600000000000009</v>
      </c>
      <c r="G991" s="110">
        <v>13.02</v>
      </c>
    </row>
    <row r="992" spans="1:7" ht="15" x14ac:dyDescent="0.25">
      <c r="A992" s="103" t="s">
        <v>6799</v>
      </c>
      <c r="B992" s="104" t="s">
        <v>6798</v>
      </c>
      <c r="C992" s="105"/>
      <c r="D992" s="106"/>
      <c r="E992" s="107"/>
      <c r="F992" s="107"/>
      <c r="G992" s="107"/>
    </row>
    <row r="993" spans="1:7" x14ac:dyDescent="0.2">
      <c r="A993" s="108" t="s">
        <v>6797</v>
      </c>
      <c r="B993" s="108"/>
      <c r="C993" s="109" t="s">
        <v>6796</v>
      </c>
      <c r="D993" s="108" t="s">
        <v>4</v>
      </c>
      <c r="E993" s="110">
        <v>246.26</v>
      </c>
      <c r="F993" s="110">
        <v>269.06</v>
      </c>
      <c r="G993" s="110">
        <v>515.32000000000005</v>
      </c>
    </row>
    <row r="994" spans="1:7" x14ac:dyDescent="0.2">
      <c r="A994" s="108" t="s">
        <v>6795</v>
      </c>
      <c r="B994" s="108"/>
      <c r="C994" s="109" t="s">
        <v>6794</v>
      </c>
      <c r="D994" s="108" t="s">
        <v>4</v>
      </c>
      <c r="E994" s="110">
        <v>300.58</v>
      </c>
      <c r="F994" s="110">
        <v>269.06</v>
      </c>
      <c r="G994" s="110">
        <v>569.64</v>
      </c>
    </row>
    <row r="995" spans="1:7" x14ac:dyDescent="0.2">
      <c r="A995" s="108" t="s">
        <v>6793</v>
      </c>
      <c r="B995" s="108"/>
      <c r="C995" s="109" t="s">
        <v>6792</v>
      </c>
      <c r="D995" s="108" t="s">
        <v>1</v>
      </c>
      <c r="E995" s="110">
        <v>18.399999999999999</v>
      </c>
      <c r="F995" s="110">
        <v>22.75</v>
      </c>
      <c r="G995" s="110">
        <v>41.15</v>
      </c>
    </row>
    <row r="996" spans="1:7" x14ac:dyDescent="0.2">
      <c r="A996" s="108" t="s">
        <v>6791</v>
      </c>
      <c r="B996" s="108"/>
      <c r="C996" s="109" t="s">
        <v>6790</v>
      </c>
      <c r="D996" s="108" t="s">
        <v>4</v>
      </c>
      <c r="E996" s="110">
        <v>323.58999999999997</v>
      </c>
      <c r="F996" s="110">
        <v>269.06</v>
      </c>
      <c r="G996" s="110">
        <v>592.65</v>
      </c>
    </row>
    <row r="997" spans="1:7" x14ac:dyDescent="0.2">
      <c r="A997" s="108" t="s">
        <v>6789</v>
      </c>
      <c r="B997" s="108"/>
      <c r="C997" s="109" t="s">
        <v>6788</v>
      </c>
      <c r="D997" s="108" t="s">
        <v>33</v>
      </c>
      <c r="E997" s="110">
        <v>14.01</v>
      </c>
      <c r="F997" s="110">
        <v>31.28</v>
      </c>
      <c r="G997" s="110">
        <v>45.29</v>
      </c>
    </row>
    <row r="998" spans="1:7" x14ac:dyDescent="0.2">
      <c r="A998" s="108" t="s">
        <v>6787</v>
      </c>
      <c r="B998" s="108"/>
      <c r="C998" s="109" t="s">
        <v>6786</v>
      </c>
      <c r="D998" s="108" t="s">
        <v>33</v>
      </c>
      <c r="E998" s="110">
        <v>6.74</v>
      </c>
      <c r="F998" s="110">
        <v>42.01</v>
      </c>
      <c r="G998" s="110">
        <v>48.75</v>
      </c>
    </row>
    <row r="999" spans="1:7" ht="15" x14ac:dyDescent="0.25">
      <c r="A999" s="103" t="s">
        <v>6785</v>
      </c>
      <c r="B999" s="104" t="s">
        <v>6784</v>
      </c>
      <c r="C999" s="105"/>
      <c r="D999" s="106"/>
      <c r="E999" s="107"/>
      <c r="F999" s="107"/>
      <c r="G999" s="107"/>
    </row>
    <row r="1000" spans="1:7" x14ac:dyDescent="0.2">
      <c r="A1000" s="108" t="s">
        <v>6783</v>
      </c>
      <c r="B1000" s="108"/>
      <c r="C1000" s="109" t="s">
        <v>6782</v>
      </c>
      <c r="D1000" s="108" t="s">
        <v>1</v>
      </c>
      <c r="E1000" s="110">
        <v>54.24</v>
      </c>
      <c r="F1000" s="110">
        <v>5.08</v>
      </c>
      <c r="G1000" s="110">
        <v>59.32</v>
      </c>
    </row>
    <row r="1001" spans="1:7" x14ac:dyDescent="0.2">
      <c r="A1001" s="108" t="s">
        <v>6781</v>
      </c>
      <c r="B1001" s="108"/>
      <c r="C1001" s="109" t="s">
        <v>6780</v>
      </c>
      <c r="D1001" s="108" t="s">
        <v>33</v>
      </c>
      <c r="E1001" s="110">
        <v>32.76</v>
      </c>
      <c r="F1001" s="110">
        <v>1.26</v>
      </c>
      <c r="G1001" s="110">
        <v>34.020000000000003</v>
      </c>
    </row>
    <row r="1002" spans="1:7" x14ac:dyDescent="0.2">
      <c r="A1002" s="108" t="s">
        <v>6779</v>
      </c>
      <c r="B1002" s="108"/>
      <c r="C1002" s="109" t="s">
        <v>6778</v>
      </c>
      <c r="D1002" s="108" t="s">
        <v>33</v>
      </c>
      <c r="E1002" s="110">
        <v>52.36</v>
      </c>
      <c r="F1002" s="110">
        <v>1.52</v>
      </c>
      <c r="G1002" s="110">
        <v>53.88</v>
      </c>
    </row>
    <row r="1003" spans="1:7" x14ac:dyDescent="0.2">
      <c r="A1003" s="108" t="s">
        <v>6777</v>
      </c>
      <c r="B1003" s="108"/>
      <c r="C1003" s="109" t="s">
        <v>6776</v>
      </c>
      <c r="D1003" s="108" t="s">
        <v>33</v>
      </c>
      <c r="E1003" s="110">
        <v>27.36</v>
      </c>
      <c r="F1003" s="110">
        <v>2.54</v>
      </c>
      <c r="G1003" s="110">
        <v>29.9</v>
      </c>
    </row>
    <row r="1004" spans="1:7" ht="25.5" x14ac:dyDescent="0.2">
      <c r="A1004" s="108" t="s">
        <v>6775</v>
      </c>
      <c r="B1004" s="108"/>
      <c r="C1004" s="109" t="s">
        <v>6774</v>
      </c>
      <c r="D1004" s="108" t="s">
        <v>33</v>
      </c>
      <c r="E1004" s="110">
        <v>73.75</v>
      </c>
      <c r="F1004" s="110">
        <v>0.3</v>
      </c>
      <c r="G1004" s="110">
        <v>74.05</v>
      </c>
    </row>
    <row r="1005" spans="1:7" ht="25.5" x14ac:dyDescent="0.2">
      <c r="A1005" s="108" t="s">
        <v>6773</v>
      </c>
      <c r="B1005" s="108"/>
      <c r="C1005" s="109" t="s">
        <v>6772</v>
      </c>
      <c r="D1005" s="108" t="s">
        <v>33</v>
      </c>
      <c r="E1005" s="110">
        <v>75.25</v>
      </c>
      <c r="F1005" s="110">
        <v>0.91</v>
      </c>
      <c r="G1005" s="110">
        <v>76.16</v>
      </c>
    </row>
    <row r="1006" spans="1:7" x14ac:dyDescent="0.2">
      <c r="A1006" s="108" t="s">
        <v>6771</v>
      </c>
      <c r="B1006" s="108"/>
      <c r="C1006" s="109" t="s">
        <v>6770</v>
      </c>
      <c r="D1006" s="108" t="s">
        <v>1</v>
      </c>
      <c r="E1006" s="110">
        <v>153.49</v>
      </c>
      <c r="F1006" s="110">
        <v>3.05</v>
      </c>
      <c r="G1006" s="110">
        <v>156.54</v>
      </c>
    </row>
    <row r="1007" spans="1:7" ht="15" x14ac:dyDescent="0.25">
      <c r="A1007" s="103" t="s">
        <v>6769</v>
      </c>
      <c r="B1007" s="104" t="s">
        <v>6768</v>
      </c>
      <c r="C1007" s="105"/>
      <c r="D1007" s="106"/>
      <c r="E1007" s="107"/>
      <c r="F1007" s="107"/>
      <c r="G1007" s="107"/>
    </row>
    <row r="1008" spans="1:7" x14ac:dyDescent="0.2">
      <c r="A1008" s="108" t="s">
        <v>6767</v>
      </c>
      <c r="B1008" s="108"/>
      <c r="C1008" s="109" t="s">
        <v>6766</v>
      </c>
      <c r="D1008" s="108" t="s">
        <v>1</v>
      </c>
      <c r="E1008" s="110">
        <v>57.03</v>
      </c>
      <c r="F1008" s="110">
        <v>5.08</v>
      </c>
      <c r="G1008" s="110">
        <v>62.11</v>
      </c>
    </row>
    <row r="1009" spans="1:7" x14ac:dyDescent="0.2">
      <c r="A1009" s="108" t="s">
        <v>6765</v>
      </c>
      <c r="B1009" s="108"/>
      <c r="C1009" s="109" t="s">
        <v>6764</v>
      </c>
      <c r="D1009" s="108" t="s">
        <v>1</v>
      </c>
      <c r="E1009" s="110">
        <v>53.52</v>
      </c>
      <c r="F1009" s="110">
        <v>5.08</v>
      </c>
      <c r="G1009" s="110">
        <v>58.6</v>
      </c>
    </row>
    <row r="1010" spans="1:7" x14ac:dyDescent="0.2">
      <c r="A1010" s="108" t="s">
        <v>6763</v>
      </c>
      <c r="B1010" s="108"/>
      <c r="C1010" s="109" t="s">
        <v>6762</v>
      </c>
      <c r="D1010" s="108" t="s">
        <v>33</v>
      </c>
      <c r="E1010" s="110">
        <v>28.12</v>
      </c>
      <c r="F1010" s="110">
        <v>1.26</v>
      </c>
      <c r="G1010" s="110">
        <v>29.38</v>
      </c>
    </row>
    <row r="1011" spans="1:7" x14ac:dyDescent="0.2">
      <c r="A1011" s="108" t="s">
        <v>6761</v>
      </c>
      <c r="B1011" s="108"/>
      <c r="C1011" s="109" t="s">
        <v>6760</v>
      </c>
      <c r="D1011" s="108" t="s">
        <v>33</v>
      </c>
      <c r="E1011" s="110">
        <v>54.44</v>
      </c>
      <c r="F1011" s="110">
        <v>1.52</v>
      </c>
      <c r="G1011" s="110">
        <v>55.96</v>
      </c>
    </row>
    <row r="1012" spans="1:7" x14ac:dyDescent="0.2">
      <c r="A1012" s="108" t="s">
        <v>6759</v>
      </c>
      <c r="B1012" s="108"/>
      <c r="C1012" s="109" t="s">
        <v>6758</v>
      </c>
      <c r="D1012" s="108" t="s">
        <v>33</v>
      </c>
      <c r="E1012" s="110">
        <v>54.74</v>
      </c>
      <c r="F1012" s="110">
        <v>1.52</v>
      </c>
      <c r="G1012" s="110">
        <v>56.26</v>
      </c>
    </row>
    <row r="1013" spans="1:7" x14ac:dyDescent="0.2">
      <c r="A1013" s="108" t="s">
        <v>6757</v>
      </c>
      <c r="B1013" s="108"/>
      <c r="C1013" s="109" t="s">
        <v>6756</v>
      </c>
      <c r="D1013" s="108" t="s">
        <v>33</v>
      </c>
      <c r="E1013" s="110">
        <v>25.42</v>
      </c>
      <c r="F1013" s="110">
        <v>2.54</v>
      </c>
      <c r="G1013" s="110">
        <v>27.96</v>
      </c>
    </row>
    <row r="1014" spans="1:7" ht="15" x14ac:dyDescent="0.25">
      <c r="A1014" s="103" t="s">
        <v>6755</v>
      </c>
      <c r="B1014" s="104" t="s">
        <v>6754</v>
      </c>
      <c r="C1014" s="105"/>
      <c r="D1014" s="106"/>
      <c r="E1014" s="107"/>
      <c r="F1014" s="107"/>
      <c r="G1014" s="107"/>
    </row>
    <row r="1015" spans="1:7" x14ac:dyDescent="0.2">
      <c r="A1015" s="108" t="s">
        <v>6753</v>
      </c>
      <c r="B1015" s="108"/>
      <c r="C1015" s="109" t="s">
        <v>6752</v>
      </c>
      <c r="D1015" s="108" t="s">
        <v>1</v>
      </c>
      <c r="E1015" s="110">
        <v>42.84</v>
      </c>
      <c r="F1015" s="110">
        <v>35.54</v>
      </c>
      <c r="G1015" s="110">
        <v>78.38</v>
      </c>
    </row>
    <row r="1016" spans="1:7" x14ac:dyDescent="0.2">
      <c r="A1016" s="108" t="s">
        <v>6751</v>
      </c>
      <c r="B1016" s="108"/>
      <c r="C1016" s="109" t="s">
        <v>6750</v>
      </c>
      <c r="D1016" s="108" t="s">
        <v>33</v>
      </c>
      <c r="E1016" s="110">
        <v>44.8</v>
      </c>
      <c r="F1016" s="110">
        <v>12.68</v>
      </c>
      <c r="G1016" s="110">
        <v>57.48</v>
      </c>
    </row>
    <row r="1017" spans="1:7" x14ac:dyDescent="0.2">
      <c r="A1017" s="108" t="s">
        <v>6749</v>
      </c>
      <c r="B1017" s="108"/>
      <c r="C1017" s="109" t="s">
        <v>6748</v>
      </c>
      <c r="D1017" s="108" t="s">
        <v>33</v>
      </c>
      <c r="E1017" s="110">
        <v>7.06</v>
      </c>
      <c r="F1017" s="110">
        <v>0</v>
      </c>
      <c r="G1017" s="110">
        <v>7.06</v>
      </c>
    </row>
    <row r="1018" spans="1:7" x14ac:dyDescent="0.2">
      <c r="A1018" s="108" t="s">
        <v>6747</v>
      </c>
      <c r="B1018" s="108"/>
      <c r="C1018" s="109" t="s">
        <v>6746</v>
      </c>
      <c r="D1018" s="108" t="s">
        <v>1</v>
      </c>
      <c r="E1018" s="110">
        <v>89.21</v>
      </c>
      <c r="F1018" s="110">
        <v>12.68</v>
      </c>
      <c r="G1018" s="110">
        <v>101.89</v>
      </c>
    </row>
    <row r="1019" spans="1:7" x14ac:dyDescent="0.2">
      <c r="A1019" s="108" t="s">
        <v>6745</v>
      </c>
      <c r="B1019" s="108"/>
      <c r="C1019" s="109" t="s">
        <v>6744</v>
      </c>
      <c r="D1019" s="108" t="s">
        <v>1</v>
      </c>
      <c r="E1019" s="110">
        <v>6.9</v>
      </c>
      <c r="F1019" s="110">
        <v>12.31</v>
      </c>
      <c r="G1019" s="110">
        <v>19.21</v>
      </c>
    </row>
    <row r="1020" spans="1:7" ht="15" x14ac:dyDescent="0.25">
      <c r="A1020" s="103" t="s">
        <v>6743</v>
      </c>
      <c r="B1020" s="104" t="s">
        <v>6742</v>
      </c>
      <c r="C1020" s="105"/>
      <c r="D1020" s="106"/>
      <c r="E1020" s="107"/>
      <c r="F1020" s="107"/>
      <c r="G1020" s="107"/>
    </row>
    <row r="1021" spans="1:7" x14ac:dyDescent="0.2">
      <c r="A1021" s="108" t="s">
        <v>6741</v>
      </c>
      <c r="B1021" s="108"/>
      <c r="C1021" s="109" t="s">
        <v>6740</v>
      </c>
      <c r="D1021" s="108" t="s">
        <v>1</v>
      </c>
      <c r="E1021" s="110">
        <v>28.51</v>
      </c>
      <c r="F1021" s="110">
        <v>0</v>
      </c>
      <c r="G1021" s="110">
        <v>28.51</v>
      </c>
    </row>
    <row r="1022" spans="1:7" ht="25.5" x14ac:dyDescent="0.2">
      <c r="A1022" s="108" t="s">
        <v>6739</v>
      </c>
      <c r="B1022" s="108"/>
      <c r="C1022" s="109" t="s">
        <v>6738</v>
      </c>
      <c r="D1022" s="108" t="s">
        <v>1</v>
      </c>
      <c r="E1022" s="110">
        <v>22.81</v>
      </c>
      <c r="F1022" s="110">
        <v>0</v>
      </c>
      <c r="G1022" s="110">
        <v>22.81</v>
      </c>
    </row>
    <row r="1023" spans="1:7" x14ac:dyDescent="0.2">
      <c r="A1023" s="108" t="s">
        <v>6737</v>
      </c>
      <c r="B1023" s="108"/>
      <c r="C1023" s="109" t="s">
        <v>6736</v>
      </c>
      <c r="D1023" s="108" t="s">
        <v>33</v>
      </c>
      <c r="E1023" s="110">
        <v>28.32</v>
      </c>
      <c r="F1023" s="110">
        <v>0</v>
      </c>
      <c r="G1023" s="110">
        <v>28.32</v>
      </c>
    </row>
    <row r="1024" spans="1:7" x14ac:dyDescent="0.2">
      <c r="A1024" s="108" t="s">
        <v>6735</v>
      </c>
      <c r="B1024" s="108"/>
      <c r="C1024" s="109" t="s">
        <v>6734</v>
      </c>
      <c r="D1024" s="108" t="s">
        <v>33</v>
      </c>
      <c r="E1024" s="110">
        <v>20.89</v>
      </c>
      <c r="F1024" s="110">
        <v>0</v>
      </c>
      <c r="G1024" s="110">
        <v>20.89</v>
      </c>
    </row>
    <row r="1025" spans="1:7" x14ac:dyDescent="0.2">
      <c r="A1025" s="108" t="s">
        <v>6733</v>
      </c>
      <c r="B1025" s="108"/>
      <c r="C1025" s="109" t="s">
        <v>6732</v>
      </c>
      <c r="D1025" s="108" t="s">
        <v>33</v>
      </c>
      <c r="E1025" s="110">
        <v>17.12</v>
      </c>
      <c r="F1025" s="110">
        <v>0</v>
      </c>
      <c r="G1025" s="110">
        <v>17.12</v>
      </c>
    </row>
    <row r="1026" spans="1:7" x14ac:dyDescent="0.2">
      <c r="A1026" s="108" t="s">
        <v>6731</v>
      </c>
      <c r="B1026" s="108"/>
      <c r="C1026" s="109" t="s">
        <v>6730</v>
      </c>
      <c r="D1026" s="108" t="s">
        <v>33</v>
      </c>
      <c r="E1026" s="110">
        <v>0</v>
      </c>
      <c r="F1026" s="110">
        <v>28.04</v>
      </c>
      <c r="G1026" s="110">
        <v>28.04</v>
      </c>
    </row>
    <row r="1027" spans="1:7" x14ac:dyDescent="0.2">
      <c r="A1027" s="108" t="s">
        <v>6729</v>
      </c>
      <c r="B1027" s="108"/>
      <c r="C1027" s="109" t="s">
        <v>6728</v>
      </c>
      <c r="D1027" s="108" t="s">
        <v>1</v>
      </c>
      <c r="E1027" s="110">
        <v>5.21</v>
      </c>
      <c r="F1027" s="110">
        <v>12.87</v>
      </c>
      <c r="G1027" s="110">
        <v>18.079999999999998</v>
      </c>
    </row>
    <row r="1028" spans="1:7" x14ac:dyDescent="0.2">
      <c r="A1028" s="108" t="s">
        <v>6727</v>
      </c>
      <c r="B1028" s="108"/>
      <c r="C1028" s="109" t="s">
        <v>6726</v>
      </c>
      <c r="D1028" s="108" t="s">
        <v>1</v>
      </c>
      <c r="E1028" s="110">
        <v>10.59</v>
      </c>
      <c r="F1028" s="110">
        <v>12.87</v>
      </c>
      <c r="G1028" s="110">
        <v>23.46</v>
      </c>
    </row>
    <row r="1029" spans="1:7" x14ac:dyDescent="0.2">
      <c r="A1029" s="108" t="s">
        <v>6725</v>
      </c>
      <c r="B1029" s="108"/>
      <c r="C1029" s="109" t="s">
        <v>6724</v>
      </c>
      <c r="D1029" s="108" t="s">
        <v>1</v>
      </c>
      <c r="E1029" s="110">
        <v>16.16</v>
      </c>
      <c r="F1029" s="110">
        <v>12.87</v>
      </c>
      <c r="G1029" s="110">
        <v>29.03</v>
      </c>
    </row>
    <row r="1030" spans="1:7" x14ac:dyDescent="0.2">
      <c r="A1030" s="108" t="s">
        <v>6723</v>
      </c>
      <c r="B1030" s="108"/>
      <c r="C1030" s="109" t="s">
        <v>6722</v>
      </c>
      <c r="D1030" s="108" t="s">
        <v>33</v>
      </c>
      <c r="E1030" s="110">
        <v>2.78</v>
      </c>
      <c r="F1030" s="110">
        <v>6.71</v>
      </c>
      <c r="G1030" s="110">
        <v>9.49</v>
      </c>
    </row>
    <row r="1031" spans="1:7" x14ac:dyDescent="0.2">
      <c r="A1031" s="108" t="s">
        <v>6721</v>
      </c>
      <c r="B1031" s="108"/>
      <c r="C1031" s="109" t="s">
        <v>6720</v>
      </c>
      <c r="D1031" s="108" t="s">
        <v>33</v>
      </c>
      <c r="E1031" s="110">
        <v>5.65</v>
      </c>
      <c r="F1031" s="110">
        <v>6.71</v>
      </c>
      <c r="G1031" s="110">
        <v>12.36</v>
      </c>
    </row>
    <row r="1032" spans="1:7" x14ac:dyDescent="0.2">
      <c r="A1032" s="108" t="s">
        <v>6719</v>
      </c>
      <c r="B1032" s="108"/>
      <c r="C1032" s="109" t="s">
        <v>6718</v>
      </c>
      <c r="D1032" s="108" t="s">
        <v>33</v>
      </c>
      <c r="E1032" s="110">
        <v>8.6199999999999992</v>
      </c>
      <c r="F1032" s="110">
        <v>6.71</v>
      </c>
      <c r="G1032" s="110">
        <v>15.33</v>
      </c>
    </row>
    <row r="1033" spans="1:7" ht="15" x14ac:dyDescent="0.25">
      <c r="A1033" s="99" t="s">
        <v>6717</v>
      </c>
      <c r="B1033" s="100" t="s">
        <v>6716</v>
      </c>
      <c r="C1033" s="101"/>
      <c r="D1033" s="102"/>
      <c r="E1033" s="102"/>
      <c r="F1033" s="102"/>
      <c r="G1033" s="102"/>
    </row>
    <row r="1034" spans="1:7" ht="15" x14ac:dyDescent="0.25">
      <c r="A1034" s="103" t="s">
        <v>6715</v>
      </c>
      <c r="B1034" s="104" t="s">
        <v>6714</v>
      </c>
      <c r="C1034" s="105"/>
      <c r="D1034" s="106"/>
      <c r="E1034" s="107"/>
      <c r="F1034" s="107"/>
      <c r="G1034" s="107"/>
    </row>
    <row r="1035" spans="1:7" x14ac:dyDescent="0.2">
      <c r="A1035" s="108" t="s">
        <v>6713</v>
      </c>
      <c r="B1035" s="108"/>
      <c r="C1035" s="109" t="s">
        <v>6712</v>
      </c>
      <c r="D1035" s="108" t="s">
        <v>1</v>
      </c>
      <c r="E1035" s="110">
        <v>54.2</v>
      </c>
      <c r="F1035" s="110">
        <v>8.07</v>
      </c>
      <c r="G1035" s="110">
        <v>62.27</v>
      </c>
    </row>
    <row r="1036" spans="1:7" ht="15" x14ac:dyDescent="0.25">
      <c r="A1036" s="103" t="s">
        <v>6711</v>
      </c>
      <c r="B1036" s="104" t="s">
        <v>6710</v>
      </c>
      <c r="C1036" s="105"/>
      <c r="D1036" s="106"/>
      <c r="E1036" s="107"/>
      <c r="F1036" s="107"/>
      <c r="G1036" s="107"/>
    </row>
    <row r="1037" spans="1:7" ht="25.5" x14ac:dyDescent="0.2">
      <c r="A1037" s="108" t="s">
        <v>8787</v>
      </c>
      <c r="B1037" s="108"/>
      <c r="C1037" s="109" t="s">
        <v>8788</v>
      </c>
      <c r="D1037" s="108" t="s">
        <v>1</v>
      </c>
      <c r="E1037" s="110">
        <v>25.62</v>
      </c>
      <c r="F1037" s="110">
        <v>9.5500000000000007</v>
      </c>
      <c r="G1037" s="110">
        <v>35.17</v>
      </c>
    </row>
    <row r="1038" spans="1:7" ht="38.25" x14ac:dyDescent="0.2">
      <c r="A1038" s="108" t="s">
        <v>8789</v>
      </c>
      <c r="B1038" s="108"/>
      <c r="C1038" s="109" t="s">
        <v>8790</v>
      </c>
      <c r="D1038" s="108" t="s">
        <v>33</v>
      </c>
      <c r="E1038" s="110">
        <v>10.34</v>
      </c>
      <c r="F1038" s="110">
        <v>0.76</v>
      </c>
      <c r="G1038" s="110">
        <v>11.1</v>
      </c>
    </row>
    <row r="1039" spans="1:7" ht="38.25" x14ac:dyDescent="0.2">
      <c r="A1039" s="108" t="s">
        <v>8791</v>
      </c>
      <c r="B1039" s="108"/>
      <c r="C1039" s="109" t="s">
        <v>8792</v>
      </c>
      <c r="D1039" s="108" t="s">
        <v>1</v>
      </c>
      <c r="E1039" s="110">
        <v>38.35</v>
      </c>
      <c r="F1039" s="110">
        <v>9.5500000000000007</v>
      </c>
      <c r="G1039" s="110">
        <v>47.9</v>
      </c>
    </row>
    <row r="1040" spans="1:7" ht="38.25" x14ac:dyDescent="0.2">
      <c r="A1040" s="108" t="s">
        <v>8793</v>
      </c>
      <c r="B1040" s="108"/>
      <c r="C1040" s="109" t="s">
        <v>8794</v>
      </c>
      <c r="D1040" s="108" t="s">
        <v>33</v>
      </c>
      <c r="E1040" s="110">
        <v>15.78</v>
      </c>
      <c r="F1040" s="110">
        <v>5.0999999999999996</v>
      </c>
      <c r="G1040" s="110">
        <v>20.88</v>
      </c>
    </row>
    <row r="1041" spans="1:7" ht="25.5" x14ac:dyDescent="0.2">
      <c r="A1041" s="108" t="s">
        <v>8795</v>
      </c>
      <c r="B1041" s="108"/>
      <c r="C1041" s="109" t="s">
        <v>8796</v>
      </c>
      <c r="D1041" s="108" t="s">
        <v>1</v>
      </c>
      <c r="E1041" s="110">
        <v>29.43</v>
      </c>
      <c r="F1041" s="110">
        <v>9.5500000000000007</v>
      </c>
      <c r="G1041" s="110">
        <v>38.979999999999997</v>
      </c>
    </row>
    <row r="1042" spans="1:7" ht="38.25" x14ac:dyDescent="0.2">
      <c r="A1042" s="108" t="s">
        <v>8797</v>
      </c>
      <c r="B1042" s="108"/>
      <c r="C1042" s="109" t="s">
        <v>8798</v>
      </c>
      <c r="D1042" s="108" t="s">
        <v>33</v>
      </c>
      <c r="E1042" s="110">
        <v>11.97</v>
      </c>
      <c r="F1042" s="110">
        <v>0.76</v>
      </c>
      <c r="G1042" s="110">
        <v>12.73</v>
      </c>
    </row>
    <row r="1043" spans="1:7" ht="38.25" x14ac:dyDescent="0.2">
      <c r="A1043" s="108" t="s">
        <v>8799</v>
      </c>
      <c r="B1043" s="108"/>
      <c r="C1043" s="109" t="s">
        <v>8800</v>
      </c>
      <c r="D1043" s="108" t="s">
        <v>1</v>
      </c>
      <c r="E1043" s="110">
        <v>52.6</v>
      </c>
      <c r="F1043" s="110">
        <v>9.5500000000000007</v>
      </c>
      <c r="G1043" s="110">
        <v>62.15</v>
      </c>
    </row>
    <row r="1044" spans="1:7" ht="38.25" x14ac:dyDescent="0.2">
      <c r="A1044" s="108" t="s">
        <v>8801</v>
      </c>
      <c r="B1044" s="108"/>
      <c r="C1044" s="109" t="s">
        <v>8802</v>
      </c>
      <c r="D1044" s="108" t="s">
        <v>33</v>
      </c>
      <c r="E1044" s="110">
        <v>17.61</v>
      </c>
      <c r="F1044" s="110">
        <v>0.76</v>
      </c>
      <c r="G1044" s="110">
        <v>18.37</v>
      </c>
    </row>
    <row r="1045" spans="1:7" ht="38.25" x14ac:dyDescent="0.2">
      <c r="A1045" s="108" t="s">
        <v>8803</v>
      </c>
      <c r="B1045" s="108"/>
      <c r="C1045" s="109" t="s">
        <v>8804</v>
      </c>
      <c r="D1045" s="108" t="s">
        <v>1</v>
      </c>
      <c r="E1045" s="110">
        <v>21.19</v>
      </c>
      <c r="F1045" s="110">
        <v>9.5500000000000007</v>
      </c>
      <c r="G1045" s="110">
        <v>30.74</v>
      </c>
    </row>
    <row r="1046" spans="1:7" ht="38.25" x14ac:dyDescent="0.2">
      <c r="A1046" s="108" t="s">
        <v>8805</v>
      </c>
      <c r="B1046" s="108"/>
      <c r="C1046" s="109" t="s">
        <v>8806</v>
      </c>
      <c r="D1046" s="108" t="s">
        <v>33</v>
      </c>
      <c r="E1046" s="110">
        <v>14.14</v>
      </c>
      <c r="F1046" s="110">
        <v>0.76</v>
      </c>
      <c r="G1046" s="110">
        <v>14.9</v>
      </c>
    </row>
    <row r="1047" spans="1:7" ht="25.5" x14ac:dyDescent="0.2">
      <c r="A1047" s="108" t="s">
        <v>8807</v>
      </c>
      <c r="B1047" s="108"/>
      <c r="C1047" s="109" t="s">
        <v>8808</v>
      </c>
      <c r="D1047" s="108" t="s">
        <v>1</v>
      </c>
      <c r="E1047" s="110">
        <v>36.869999999999997</v>
      </c>
      <c r="F1047" s="110">
        <v>9.5500000000000007</v>
      </c>
      <c r="G1047" s="110">
        <v>46.42</v>
      </c>
    </row>
    <row r="1048" spans="1:7" ht="38.25" x14ac:dyDescent="0.2">
      <c r="A1048" s="108" t="s">
        <v>8809</v>
      </c>
      <c r="B1048" s="108"/>
      <c r="C1048" s="109" t="s">
        <v>8810</v>
      </c>
      <c r="D1048" s="108" t="s">
        <v>33</v>
      </c>
      <c r="E1048" s="110">
        <v>12.33</v>
      </c>
      <c r="F1048" s="110">
        <v>5.0999999999999996</v>
      </c>
      <c r="G1048" s="110">
        <v>17.43</v>
      </c>
    </row>
    <row r="1049" spans="1:7" ht="38.25" x14ac:dyDescent="0.2">
      <c r="A1049" s="108" t="s">
        <v>8811</v>
      </c>
      <c r="B1049" s="108"/>
      <c r="C1049" s="109" t="s">
        <v>8812</v>
      </c>
      <c r="D1049" s="108" t="s">
        <v>1</v>
      </c>
      <c r="E1049" s="110">
        <v>36.4</v>
      </c>
      <c r="F1049" s="110">
        <v>9.5500000000000007</v>
      </c>
      <c r="G1049" s="110">
        <v>45.95</v>
      </c>
    </row>
    <row r="1050" spans="1:7" ht="38.25" x14ac:dyDescent="0.2">
      <c r="A1050" s="108" t="s">
        <v>8813</v>
      </c>
      <c r="B1050" s="108"/>
      <c r="C1050" s="109" t="s">
        <v>8814</v>
      </c>
      <c r="D1050" s="108" t="s">
        <v>1</v>
      </c>
      <c r="E1050" s="110">
        <v>13.62</v>
      </c>
      <c r="F1050" s="110">
        <v>5.0999999999999996</v>
      </c>
      <c r="G1050" s="110">
        <v>18.72</v>
      </c>
    </row>
    <row r="1051" spans="1:7" x14ac:dyDescent="0.2">
      <c r="A1051" s="108" t="s">
        <v>8815</v>
      </c>
      <c r="B1051" s="108"/>
      <c r="C1051" s="109" t="s">
        <v>8816</v>
      </c>
      <c r="D1051" s="108" t="s">
        <v>1</v>
      </c>
      <c r="E1051" s="110">
        <v>6.24</v>
      </c>
      <c r="F1051" s="110">
        <v>40.15</v>
      </c>
      <c r="G1051" s="110">
        <v>46.39</v>
      </c>
    </row>
    <row r="1052" spans="1:7" ht="25.5" x14ac:dyDescent="0.2">
      <c r="A1052" s="108" t="s">
        <v>6709</v>
      </c>
      <c r="B1052" s="108"/>
      <c r="C1052" s="109" t="s">
        <v>6708</v>
      </c>
      <c r="D1052" s="108" t="s">
        <v>1</v>
      </c>
      <c r="E1052" s="110">
        <v>0.64</v>
      </c>
      <c r="F1052" s="110">
        <v>6.38</v>
      </c>
      <c r="G1052" s="110">
        <v>7.02</v>
      </c>
    </row>
    <row r="1053" spans="1:7" ht="25.5" x14ac:dyDescent="0.2">
      <c r="A1053" s="108" t="s">
        <v>6707</v>
      </c>
      <c r="B1053" s="108"/>
      <c r="C1053" s="109" t="s">
        <v>6706</v>
      </c>
      <c r="D1053" s="108" t="s">
        <v>1</v>
      </c>
      <c r="E1053" s="110">
        <v>1.27</v>
      </c>
      <c r="F1053" s="110">
        <v>6.38</v>
      </c>
      <c r="G1053" s="110">
        <v>7.65</v>
      </c>
    </row>
    <row r="1054" spans="1:7" ht="25.5" x14ac:dyDescent="0.2">
      <c r="A1054" s="108" t="s">
        <v>6705</v>
      </c>
      <c r="B1054" s="108"/>
      <c r="C1054" s="109" t="s">
        <v>6704</v>
      </c>
      <c r="D1054" s="108" t="s">
        <v>1</v>
      </c>
      <c r="E1054" s="110">
        <v>1.29</v>
      </c>
      <c r="F1054" s="110">
        <v>6.38</v>
      </c>
      <c r="G1054" s="110">
        <v>7.67</v>
      </c>
    </row>
    <row r="1055" spans="1:7" ht="25.5" x14ac:dyDescent="0.2">
      <c r="A1055" s="108" t="s">
        <v>6703</v>
      </c>
      <c r="B1055" s="108"/>
      <c r="C1055" s="109" t="s">
        <v>6702</v>
      </c>
      <c r="D1055" s="108" t="s">
        <v>1</v>
      </c>
      <c r="E1055" s="110">
        <v>3.17</v>
      </c>
      <c r="F1055" s="110">
        <v>6.38</v>
      </c>
      <c r="G1055" s="110">
        <v>9.5500000000000007</v>
      </c>
    </row>
    <row r="1056" spans="1:7" ht="25.5" x14ac:dyDescent="0.2">
      <c r="A1056" s="108" t="s">
        <v>6701</v>
      </c>
      <c r="B1056" s="108"/>
      <c r="C1056" s="109" t="s">
        <v>6700</v>
      </c>
      <c r="D1056" s="108" t="s">
        <v>33</v>
      </c>
      <c r="E1056" s="110">
        <v>0.06</v>
      </c>
      <c r="F1056" s="110">
        <v>0.71</v>
      </c>
      <c r="G1056" s="110">
        <v>0.77</v>
      </c>
    </row>
    <row r="1057" spans="1:7" ht="25.5" x14ac:dyDescent="0.2">
      <c r="A1057" s="108" t="s">
        <v>6699</v>
      </c>
      <c r="B1057" s="108"/>
      <c r="C1057" s="109" t="s">
        <v>6698</v>
      </c>
      <c r="D1057" s="108" t="s">
        <v>33</v>
      </c>
      <c r="E1057" s="110">
        <v>0.13</v>
      </c>
      <c r="F1057" s="110">
        <v>0.71</v>
      </c>
      <c r="G1057" s="110">
        <v>0.84</v>
      </c>
    </row>
    <row r="1058" spans="1:7" ht="25.5" x14ac:dyDescent="0.2">
      <c r="A1058" s="108" t="s">
        <v>6697</v>
      </c>
      <c r="B1058" s="108"/>
      <c r="C1058" s="109" t="s">
        <v>6696</v>
      </c>
      <c r="D1058" s="108" t="s">
        <v>33</v>
      </c>
      <c r="E1058" s="110">
        <v>0.13</v>
      </c>
      <c r="F1058" s="110">
        <v>0.71</v>
      </c>
      <c r="G1058" s="110">
        <v>0.84</v>
      </c>
    </row>
    <row r="1059" spans="1:7" ht="25.5" x14ac:dyDescent="0.2">
      <c r="A1059" s="108" t="s">
        <v>6695</v>
      </c>
      <c r="B1059" s="108"/>
      <c r="C1059" s="109" t="s">
        <v>6694</v>
      </c>
      <c r="D1059" s="108" t="s">
        <v>33</v>
      </c>
      <c r="E1059" s="110">
        <v>0.32</v>
      </c>
      <c r="F1059" s="110">
        <v>0.71</v>
      </c>
      <c r="G1059" s="110">
        <v>1.03</v>
      </c>
    </row>
    <row r="1060" spans="1:7" ht="15" x14ac:dyDescent="0.25">
      <c r="A1060" s="103" t="s">
        <v>6693</v>
      </c>
      <c r="B1060" s="104" t="s">
        <v>8817</v>
      </c>
      <c r="C1060" s="105"/>
      <c r="D1060" s="106"/>
      <c r="E1060" s="107"/>
      <c r="F1060" s="107"/>
      <c r="G1060" s="107"/>
    </row>
    <row r="1061" spans="1:7" ht="38.25" x14ac:dyDescent="0.2">
      <c r="A1061" s="108" t="s">
        <v>6692</v>
      </c>
      <c r="B1061" s="108"/>
      <c r="C1061" s="109" t="s">
        <v>6691</v>
      </c>
      <c r="D1061" s="108" t="s">
        <v>1</v>
      </c>
      <c r="E1061" s="110">
        <v>113.96</v>
      </c>
      <c r="F1061" s="110">
        <v>9.5500000000000007</v>
      </c>
      <c r="G1061" s="110">
        <v>123.51</v>
      </c>
    </row>
    <row r="1062" spans="1:7" ht="38.25" x14ac:dyDescent="0.2">
      <c r="A1062" s="108" t="s">
        <v>6690</v>
      </c>
      <c r="B1062" s="108"/>
      <c r="C1062" s="109" t="s">
        <v>6689</v>
      </c>
      <c r="D1062" s="108" t="s">
        <v>1</v>
      </c>
      <c r="E1062" s="110">
        <v>144.46</v>
      </c>
      <c r="F1062" s="110">
        <v>9.5500000000000007</v>
      </c>
      <c r="G1062" s="110">
        <v>154.01</v>
      </c>
    </row>
    <row r="1063" spans="1:7" ht="38.25" x14ac:dyDescent="0.2">
      <c r="A1063" s="108" t="s">
        <v>6688</v>
      </c>
      <c r="B1063" s="108"/>
      <c r="C1063" s="109" t="s">
        <v>6687</v>
      </c>
      <c r="D1063" s="108" t="s">
        <v>33</v>
      </c>
      <c r="E1063" s="110">
        <v>35.590000000000003</v>
      </c>
      <c r="F1063" s="110">
        <v>0.95</v>
      </c>
      <c r="G1063" s="110">
        <v>36.54</v>
      </c>
    </row>
    <row r="1064" spans="1:7" ht="38.25" x14ac:dyDescent="0.2">
      <c r="A1064" s="108" t="s">
        <v>6686</v>
      </c>
      <c r="B1064" s="108"/>
      <c r="C1064" s="109" t="s">
        <v>8818</v>
      </c>
      <c r="D1064" s="108" t="s">
        <v>1</v>
      </c>
      <c r="E1064" s="110">
        <v>195.61</v>
      </c>
      <c r="F1064" s="110">
        <v>9.5500000000000007</v>
      </c>
      <c r="G1064" s="110">
        <v>205.16</v>
      </c>
    </row>
    <row r="1065" spans="1:7" ht="51" x14ac:dyDescent="0.2">
      <c r="A1065" s="108" t="s">
        <v>6685</v>
      </c>
      <c r="B1065" s="108"/>
      <c r="C1065" s="109" t="s">
        <v>8819</v>
      </c>
      <c r="D1065" s="108" t="s">
        <v>33</v>
      </c>
      <c r="E1065" s="110">
        <v>35.409999999999997</v>
      </c>
      <c r="F1065" s="110">
        <v>0.95</v>
      </c>
      <c r="G1065" s="110">
        <v>36.36</v>
      </c>
    </row>
    <row r="1066" spans="1:7" ht="38.25" x14ac:dyDescent="0.2">
      <c r="A1066" s="108" t="s">
        <v>8820</v>
      </c>
      <c r="B1066" s="108"/>
      <c r="C1066" s="109" t="s">
        <v>8821</v>
      </c>
      <c r="D1066" s="108" t="s">
        <v>1</v>
      </c>
      <c r="E1066" s="110">
        <v>7.33</v>
      </c>
      <c r="F1066" s="110">
        <v>6.38</v>
      </c>
      <c r="G1066" s="110">
        <v>13.71</v>
      </c>
    </row>
    <row r="1067" spans="1:7" ht="38.25" x14ac:dyDescent="0.2">
      <c r="A1067" s="108" t="s">
        <v>6684</v>
      </c>
      <c r="B1067" s="108"/>
      <c r="C1067" s="109" t="s">
        <v>8822</v>
      </c>
      <c r="D1067" s="108" t="s">
        <v>1</v>
      </c>
      <c r="E1067" s="110">
        <v>25.45</v>
      </c>
      <c r="F1067" s="110">
        <v>6.38</v>
      </c>
      <c r="G1067" s="110">
        <v>31.83</v>
      </c>
    </row>
    <row r="1068" spans="1:7" ht="38.25" x14ac:dyDescent="0.2">
      <c r="A1068" s="108" t="s">
        <v>8823</v>
      </c>
      <c r="B1068" s="108"/>
      <c r="C1068" s="109" t="s">
        <v>8824</v>
      </c>
      <c r="D1068" s="108" t="s">
        <v>1</v>
      </c>
      <c r="E1068" s="110">
        <v>12.22</v>
      </c>
      <c r="F1068" s="110">
        <v>6.38</v>
      </c>
      <c r="G1068" s="110">
        <v>18.600000000000001</v>
      </c>
    </row>
    <row r="1069" spans="1:7" ht="38.25" x14ac:dyDescent="0.2">
      <c r="A1069" s="108" t="s">
        <v>6683</v>
      </c>
      <c r="B1069" s="108"/>
      <c r="C1069" s="109" t="s">
        <v>8825</v>
      </c>
      <c r="D1069" s="108" t="s">
        <v>1</v>
      </c>
      <c r="E1069" s="110">
        <v>42.42</v>
      </c>
      <c r="F1069" s="110">
        <v>6.38</v>
      </c>
      <c r="G1069" s="110">
        <v>48.8</v>
      </c>
    </row>
    <row r="1070" spans="1:7" ht="38.25" x14ac:dyDescent="0.2">
      <c r="A1070" s="108" t="s">
        <v>6682</v>
      </c>
      <c r="B1070" s="108"/>
      <c r="C1070" s="109" t="s">
        <v>8826</v>
      </c>
      <c r="D1070" s="108" t="s">
        <v>1</v>
      </c>
      <c r="E1070" s="110">
        <v>48.06</v>
      </c>
      <c r="F1070" s="110">
        <v>6.38</v>
      </c>
      <c r="G1070" s="110">
        <v>54.44</v>
      </c>
    </row>
    <row r="1071" spans="1:7" ht="38.25" x14ac:dyDescent="0.2">
      <c r="A1071" s="108" t="s">
        <v>8827</v>
      </c>
      <c r="B1071" s="108"/>
      <c r="C1071" s="109" t="s">
        <v>8828</v>
      </c>
      <c r="D1071" s="108" t="s">
        <v>33</v>
      </c>
      <c r="E1071" s="110">
        <v>0.73</v>
      </c>
      <c r="F1071" s="110">
        <v>0.64</v>
      </c>
      <c r="G1071" s="110">
        <v>1.37</v>
      </c>
    </row>
    <row r="1072" spans="1:7" ht="38.25" x14ac:dyDescent="0.2">
      <c r="A1072" s="108" t="s">
        <v>6681</v>
      </c>
      <c r="B1072" s="108"/>
      <c r="C1072" s="109" t="s">
        <v>8829</v>
      </c>
      <c r="D1072" s="108" t="s">
        <v>33</v>
      </c>
      <c r="E1072" s="110">
        <v>3.77</v>
      </c>
      <c r="F1072" s="110">
        <v>0.64</v>
      </c>
      <c r="G1072" s="110">
        <v>4.41</v>
      </c>
    </row>
    <row r="1073" spans="1:7" ht="15" x14ac:dyDescent="0.25">
      <c r="A1073" s="103" t="s">
        <v>6680</v>
      </c>
      <c r="B1073" s="104" t="s">
        <v>6679</v>
      </c>
      <c r="C1073" s="105"/>
      <c r="D1073" s="106"/>
      <c r="E1073" s="107"/>
      <c r="F1073" s="107"/>
      <c r="G1073" s="107"/>
    </row>
    <row r="1074" spans="1:7" ht="38.25" x14ac:dyDescent="0.2">
      <c r="A1074" s="108" t="s">
        <v>8830</v>
      </c>
      <c r="B1074" s="108"/>
      <c r="C1074" s="109" t="s">
        <v>8831</v>
      </c>
      <c r="D1074" s="108" t="s">
        <v>1</v>
      </c>
      <c r="E1074" s="110">
        <v>57.62</v>
      </c>
      <c r="F1074" s="110">
        <v>25.24</v>
      </c>
      <c r="G1074" s="110">
        <v>82.86</v>
      </c>
    </row>
    <row r="1075" spans="1:7" ht="38.25" x14ac:dyDescent="0.2">
      <c r="A1075" s="108" t="s">
        <v>8832</v>
      </c>
      <c r="B1075" s="108"/>
      <c r="C1075" s="109" t="s">
        <v>8833</v>
      </c>
      <c r="D1075" s="108" t="s">
        <v>33</v>
      </c>
      <c r="E1075" s="110">
        <v>5.21</v>
      </c>
      <c r="F1075" s="110">
        <v>7.01</v>
      </c>
      <c r="G1075" s="110">
        <v>12.22</v>
      </c>
    </row>
    <row r="1076" spans="1:7" ht="38.25" x14ac:dyDescent="0.2">
      <c r="A1076" s="108" t="s">
        <v>8834</v>
      </c>
      <c r="B1076" s="108"/>
      <c r="C1076" s="109" t="s">
        <v>8835</v>
      </c>
      <c r="D1076" s="108" t="s">
        <v>1</v>
      </c>
      <c r="E1076" s="110">
        <v>107.06</v>
      </c>
      <c r="F1076" s="110">
        <v>25.24</v>
      </c>
      <c r="G1076" s="110">
        <v>132.30000000000001</v>
      </c>
    </row>
    <row r="1077" spans="1:7" ht="38.25" x14ac:dyDescent="0.2">
      <c r="A1077" s="108" t="s">
        <v>8836</v>
      </c>
      <c r="B1077" s="108"/>
      <c r="C1077" s="109" t="s">
        <v>8837</v>
      </c>
      <c r="D1077" s="108" t="s">
        <v>33</v>
      </c>
      <c r="E1077" s="110">
        <v>27.08</v>
      </c>
      <c r="F1077" s="110">
        <v>7.01</v>
      </c>
      <c r="G1077" s="110">
        <v>34.090000000000003</v>
      </c>
    </row>
    <row r="1078" spans="1:7" ht="38.25" x14ac:dyDescent="0.2">
      <c r="A1078" s="108" t="s">
        <v>6678</v>
      </c>
      <c r="B1078" s="108"/>
      <c r="C1078" s="109" t="s">
        <v>6677</v>
      </c>
      <c r="D1078" s="108" t="s">
        <v>1</v>
      </c>
      <c r="E1078" s="110">
        <v>49.39</v>
      </c>
      <c r="F1078" s="110">
        <v>25.24</v>
      </c>
      <c r="G1078" s="110">
        <v>74.63</v>
      </c>
    </row>
    <row r="1079" spans="1:7" ht="38.25" x14ac:dyDescent="0.2">
      <c r="A1079" s="108" t="s">
        <v>6676</v>
      </c>
      <c r="B1079" s="108"/>
      <c r="C1079" s="109" t="s">
        <v>6675</v>
      </c>
      <c r="D1079" s="108" t="s">
        <v>33</v>
      </c>
      <c r="E1079" s="110">
        <v>18.93</v>
      </c>
      <c r="F1079" s="110">
        <v>7.01</v>
      </c>
      <c r="G1079" s="110">
        <v>25.94</v>
      </c>
    </row>
    <row r="1080" spans="1:7" ht="38.25" x14ac:dyDescent="0.2">
      <c r="A1080" s="108" t="s">
        <v>6674</v>
      </c>
      <c r="B1080" s="108"/>
      <c r="C1080" s="109" t="s">
        <v>6673</v>
      </c>
      <c r="D1080" s="108" t="s">
        <v>1</v>
      </c>
      <c r="E1080" s="110">
        <v>125.21</v>
      </c>
      <c r="F1080" s="110">
        <v>25.24</v>
      </c>
      <c r="G1080" s="110">
        <v>150.44999999999999</v>
      </c>
    </row>
    <row r="1081" spans="1:7" ht="25.5" x14ac:dyDescent="0.2">
      <c r="A1081" s="108" t="s">
        <v>6672</v>
      </c>
      <c r="B1081" s="108"/>
      <c r="C1081" s="109" t="s">
        <v>6671</v>
      </c>
      <c r="D1081" s="108" t="s">
        <v>33</v>
      </c>
      <c r="E1081" s="110">
        <v>11.16</v>
      </c>
      <c r="F1081" s="110">
        <v>7.01</v>
      </c>
      <c r="G1081" s="110">
        <v>18.170000000000002</v>
      </c>
    </row>
    <row r="1082" spans="1:7" ht="38.25" x14ac:dyDescent="0.2">
      <c r="A1082" s="108" t="s">
        <v>6670</v>
      </c>
      <c r="B1082" s="108"/>
      <c r="C1082" s="109" t="s">
        <v>6669</v>
      </c>
      <c r="D1082" s="108" t="s">
        <v>1</v>
      </c>
      <c r="E1082" s="110">
        <v>136.47999999999999</v>
      </c>
      <c r="F1082" s="110">
        <v>25.24</v>
      </c>
      <c r="G1082" s="110">
        <v>161.72</v>
      </c>
    </row>
    <row r="1083" spans="1:7" ht="38.25" x14ac:dyDescent="0.2">
      <c r="A1083" s="108" t="s">
        <v>6668</v>
      </c>
      <c r="B1083" s="108"/>
      <c r="C1083" s="109" t="s">
        <v>6667</v>
      </c>
      <c r="D1083" s="108" t="s">
        <v>33</v>
      </c>
      <c r="E1083" s="110">
        <v>23.81</v>
      </c>
      <c r="F1083" s="110">
        <v>7.01</v>
      </c>
      <c r="G1083" s="110">
        <v>30.82</v>
      </c>
    </row>
    <row r="1084" spans="1:7" ht="38.25" x14ac:dyDescent="0.2">
      <c r="A1084" s="108" t="s">
        <v>8838</v>
      </c>
      <c r="B1084" s="108"/>
      <c r="C1084" s="109" t="s">
        <v>8839</v>
      </c>
      <c r="D1084" s="108" t="s">
        <v>1</v>
      </c>
      <c r="E1084" s="110">
        <v>85.11</v>
      </c>
      <c r="F1084" s="110">
        <v>25.24</v>
      </c>
      <c r="G1084" s="110">
        <v>110.35</v>
      </c>
    </row>
    <row r="1085" spans="1:7" ht="38.25" x14ac:dyDescent="0.2">
      <c r="A1085" s="108" t="s">
        <v>8840</v>
      </c>
      <c r="B1085" s="108"/>
      <c r="C1085" s="109" t="s">
        <v>8841</v>
      </c>
      <c r="D1085" s="108" t="s">
        <v>33</v>
      </c>
      <c r="E1085" s="110">
        <v>46.1</v>
      </c>
      <c r="F1085" s="110">
        <v>7.01</v>
      </c>
      <c r="G1085" s="110">
        <v>53.11</v>
      </c>
    </row>
    <row r="1086" spans="1:7" ht="38.25" x14ac:dyDescent="0.2">
      <c r="A1086" s="108" t="s">
        <v>6666</v>
      </c>
      <c r="B1086" s="108"/>
      <c r="C1086" s="109" t="s">
        <v>6665</v>
      </c>
      <c r="D1086" s="108" t="s">
        <v>1</v>
      </c>
      <c r="E1086" s="110">
        <v>100.99</v>
      </c>
      <c r="F1086" s="110">
        <v>25.24</v>
      </c>
      <c r="G1086" s="110">
        <v>126.23</v>
      </c>
    </row>
    <row r="1087" spans="1:7" ht="38.25" x14ac:dyDescent="0.2">
      <c r="A1087" s="108" t="s">
        <v>6664</v>
      </c>
      <c r="B1087" s="108"/>
      <c r="C1087" s="109" t="s">
        <v>6663</v>
      </c>
      <c r="D1087" s="108" t="s">
        <v>33</v>
      </c>
      <c r="E1087" s="110">
        <v>33.81</v>
      </c>
      <c r="F1087" s="110">
        <v>7.01</v>
      </c>
      <c r="G1087" s="110">
        <v>40.82</v>
      </c>
    </row>
    <row r="1088" spans="1:7" ht="15" x14ac:dyDescent="0.25">
      <c r="A1088" s="103" t="s">
        <v>6662</v>
      </c>
      <c r="B1088" s="104" t="s">
        <v>8842</v>
      </c>
      <c r="C1088" s="105"/>
      <c r="D1088" s="106"/>
      <c r="E1088" s="107"/>
      <c r="F1088" s="107"/>
      <c r="G1088" s="107"/>
    </row>
    <row r="1089" spans="1:7" ht="25.5" x14ac:dyDescent="0.2">
      <c r="A1089" s="108" t="s">
        <v>6661</v>
      </c>
      <c r="B1089" s="108"/>
      <c r="C1089" s="109" t="s">
        <v>8843</v>
      </c>
      <c r="D1089" s="108" t="s">
        <v>1</v>
      </c>
      <c r="E1089" s="110">
        <v>115.53</v>
      </c>
      <c r="F1089" s="110">
        <v>14.3</v>
      </c>
      <c r="G1089" s="110">
        <v>129.83000000000001</v>
      </c>
    </row>
    <row r="1090" spans="1:7" ht="25.5" x14ac:dyDescent="0.2">
      <c r="A1090" s="108" t="s">
        <v>8844</v>
      </c>
      <c r="B1090" s="108"/>
      <c r="C1090" s="109" t="s">
        <v>8845</v>
      </c>
      <c r="D1090" s="108" t="s">
        <v>1</v>
      </c>
      <c r="E1090" s="110">
        <v>61.25</v>
      </c>
      <c r="F1090" s="110">
        <v>14.3</v>
      </c>
      <c r="G1090" s="110">
        <v>75.55</v>
      </c>
    </row>
    <row r="1091" spans="1:7" ht="25.5" x14ac:dyDescent="0.2">
      <c r="A1091" s="108" t="s">
        <v>8846</v>
      </c>
      <c r="B1091" s="108"/>
      <c r="C1091" s="109" t="s">
        <v>8847</v>
      </c>
      <c r="D1091" s="108" t="s">
        <v>1</v>
      </c>
      <c r="E1091" s="110">
        <v>46.85</v>
      </c>
      <c r="F1091" s="110">
        <v>14.3</v>
      </c>
      <c r="G1091" s="110">
        <v>61.15</v>
      </c>
    </row>
    <row r="1092" spans="1:7" ht="25.5" x14ac:dyDescent="0.2">
      <c r="A1092" s="108" t="s">
        <v>8848</v>
      </c>
      <c r="B1092" s="108"/>
      <c r="C1092" s="109" t="s">
        <v>8849</v>
      </c>
      <c r="D1092" s="108" t="s">
        <v>1</v>
      </c>
      <c r="E1092" s="110">
        <v>52.82</v>
      </c>
      <c r="F1092" s="110">
        <v>14.3</v>
      </c>
      <c r="G1092" s="110">
        <v>67.12</v>
      </c>
    </row>
    <row r="1093" spans="1:7" ht="25.5" x14ac:dyDescent="0.2">
      <c r="A1093" s="108" t="s">
        <v>8850</v>
      </c>
      <c r="B1093" s="108"/>
      <c r="C1093" s="109" t="s">
        <v>8851</v>
      </c>
      <c r="D1093" s="108" t="s">
        <v>1</v>
      </c>
      <c r="E1093" s="110">
        <v>50.46</v>
      </c>
      <c r="F1093" s="110">
        <v>14.3</v>
      </c>
      <c r="G1093" s="110">
        <v>64.760000000000005</v>
      </c>
    </row>
    <row r="1094" spans="1:7" ht="25.5" x14ac:dyDescent="0.2">
      <c r="A1094" s="108" t="s">
        <v>8852</v>
      </c>
      <c r="B1094" s="108"/>
      <c r="C1094" s="109" t="s">
        <v>8853</v>
      </c>
      <c r="D1094" s="108" t="s">
        <v>1</v>
      </c>
      <c r="E1094" s="110">
        <v>47.05</v>
      </c>
      <c r="F1094" s="110">
        <v>14.3</v>
      </c>
      <c r="G1094" s="110">
        <v>61.35</v>
      </c>
    </row>
    <row r="1095" spans="1:7" ht="15" x14ac:dyDescent="0.25">
      <c r="A1095" s="103" t="s">
        <v>6660</v>
      </c>
      <c r="B1095" s="104" t="s">
        <v>6659</v>
      </c>
      <c r="C1095" s="105"/>
      <c r="D1095" s="106"/>
      <c r="E1095" s="107"/>
      <c r="F1095" s="107"/>
      <c r="G1095" s="107"/>
    </row>
    <row r="1096" spans="1:7" ht="25.5" x14ac:dyDescent="0.2">
      <c r="A1096" s="108" t="s">
        <v>6658</v>
      </c>
      <c r="B1096" s="108"/>
      <c r="C1096" s="109" t="s">
        <v>6657</v>
      </c>
      <c r="D1096" s="108" t="s">
        <v>1</v>
      </c>
      <c r="E1096" s="110">
        <v>139.16</v>
      </c>
      <c r="F1096" s="110">
        <v>18.100000000000001</v>
      </c>
      <c r="G1096" s="110">
        <v>157.26</v>
      </c>
    </row>
    <row r="1097" spans="1:7" ht="25.5" x14ac:dyDescent="0.2">
      <c r="A1097" s="108" t="s">
        <v>6656</v>
      </c>
      <c r="B1097" s="108"/>
      <c r="C1097" s="109" t="s">
        <v>6655</v>
      </c>
      <c r="D1097" s="108" t="s">
        <v>1</v>
      </c>
      <c r="E1097" s="110">
        <v>167.33</v>
      </c>
      <c r="F1097" s="110">
        <v>18.100000000000001</v>
      </c>
      <c r="G1097" s="110">
        <v>185.43</v>
      </c>
    </row>
    <row r="1098" spans="1:7" ht="25.5" x14ac:dyDescent="0.2">
      <c r="A1098" s="108" t="s">
        <v>8854</v>
      </c>
      <c r="B1098" s="108"/>
      <c r="C1098" s="109" t="s">
        <v>8855</v>
      </c>
      <c r="D1098" s="108" t="s">
        <v>1</v>
      </c>
      <c r="E1098" s="110">
        <v>154.72999999999999</v>
      </c>
      <c r="F1098" s="110">
        <v>18.100000000000001</v>
      </c>
      <c r="G1098" s="110">
        <v>172.83</v>
      </c>
    </row>
    <row r="1099" spans="1:7" ht="15" x14ac:dyDescent="0.25">
      <c r="A1099" s="103" t="s">
        <v>6654</v>
      </c>
      <c r="B1099" s="104" t="s">
        <v>8856</v>
      </c>
      <c r="C1099" s="105"/>
      <c r="D1099" s="106"/>
      <c r="E1099" s="107"/>
      <c r="F1099" s="107"/>
      <c r="G1099" s="107"/>
    </row>
    <row r="1100" spans="1:7" ht="38.25" x14ac:dyDescent="0.2">
      <c r="A1100" s="108" t="s">
        <v>6653</v>
      </c>
      <c r="B1100" s="108"/>
      <c r="C1100" s="109" t="s">
        <v>8857</v>
      </c>
      <c r="D1100" s="108" t="s">
        <v>1</v>
      </c>
      <c r="E1100" s="110">
        <v>105.66</v>
      </c>
      <c r="F1100" s="110">
        <v>11.56</v>
      </c>
      <c r="G1100" s="110">
        <v>117.22</v>
      </c>
    </row>
    <row r="1101" spans="1:7" ht="38.25" x14ac:dyDescent="0.2">
      <c r="A1101" s="108" t="s">
        <v>8858</v>
      </c>
      <c r="B1101" s="108"/>
      <c r="C1101" s="109" t="s">
        <v>8859</v>
      </c>
      <c r="D1101" s="108" t="s">
        <v>1</v>
      </c>
      <c r="E1101" s="110">
        <v>87.3</v>
      </c>
      <c r="F1101" s="110">
        <v>11.56</v>
      </c>
      <c r="G1101" s="110">
        <v>98.86</v>
      </c>
    </row>
    <row r="1102" spans="1:7" ht="38.25" x14ac:dyDescent="0.2">
      <c r="A1102" s="108" t="s">
        <v>8860</v>
      </c>
      <c r="B1102" s="108"/>
      <c r="C1102" s="109" t="s">
        <v>8861</v>
      </c>
      <c r="D1102" s="108" t="s">
        <v>1</v>
      </c>
      <c r="E1102" s="110">
        <v>54.95</v>
      </c>
      <c r="F1102" s="110">
        <v>6.38</v>
      </c>
      <c r="G1102" s="110">
        <v>61.33</v>
      </c>
    </row>
    <row r="1103" spans="1:7" ht="15" x14ac:dyDescent="0.25">
      <c r="A1103" s="99" t="s">
        <v>6652</v>
      </c>
      <c r="B1103" s="100" t="s">
        <v>6651</v>
      </c>
      <c r="C1103" s="101"/>
      <c r="D1103" s="102"/>
      <c r="E1103" s="102"/>
      <c r="F1103" s="102"/>
      <c r="G1103" s="102"/>
    </row>
    <row r="1104" spans="1:7" ht="15" x14ac:dyDescent="0.25">
      <c r="A1104" s="103" t="s">
        <v>6650</v>
      </c>
      <c r="B1104" s="104" t="s">
        <v>6649</v>
      </c>
      <c r="C1104" s="105"/>
      <c r="D1104" s="106"/>
      <c r="E1104" s="107"/>
      <c r="F1104" s="107"/>
      <c r="G1104" s="107"/>
    </row>
    <row r="1105" spans="1:7" x14ac:dyDescent="0.2">
      <c r="A1105" s="108" t="s">
        <v>6648</v>
      </c>
      <c r="B1105" s="108"/>
      <c r="C1105" s="109" t="s">
        <v>6647</v>
      </c>
      <c r="D1105" s="108" t="s">
        <v>33</v>
      </c>
      <c r="E1105" s="110">
        <v>108.36</v>
      </c>
      <c r="F1105" s="110">
        <v>1.26</v>
      </c>
      <c r="G1105" s="110">
        <v>109.62</v>
      </c>
    </row>
    <row r="1106" spans="1:7" x14ac:dyDescent="0.2">
      <c r="A1106" s="108" t="s">
        <v>6646</v>
      </c>
      <c r="B1106" s="108"/>
      <c r="C1106" s="109" t="s">
        <v>6645</v>
      </c>
      <c r="D1106" s="108" t="s">
        <v>1</v>
      </c>
      <c r="E1106" s="110">
        <v>297.7</v>
      </c>
      <c r="F1106" s="110">
        <v>8.8800000000000008</v>
      </c>
      <c r="G1106" s="110">
        <v>306.58</v>
      </c>
    </row>
    <row r="1107" spans="1:7" x14ac:dyDescent="0.2">
      <c r="A1107" s="108" t="s">
        <v>6644</v>
      </c>
      <c r="B1107" s="108"/>
      <c r="C1107" s="109" t="s">
        <v>6643</v>
      </c>
      <c r="D1107" s="108" t="s">
        <v>1</v>
      </c>
      <c r="E1107" s="110">
        <v>396.81</v>
      </c>
      <c r="F1107" s="110">
        <v>8.8800000000000008</v>
      </c>
      <c r="G1107" s="110">
        <v>405.69</v>
      </c>
    </row>
    <row r="1108" spans="1:7" x14ac:dyDescent="0.2">
      <c r="A1108" s="108" t="s">
        <v>6642</v>
      </c>
      <c r="B1108" s="108"/>
      <c r="C1108" s="109" t="s">
        <v>6641</v>
      </c>
      <c r="D1108" s="108" t="s">
        <v>33</v>
      </c>
      <c r="E1108" s="110">
        <v>122.25</v>
      </c>
      <c r="F1108" s="110">
        <v>2.54</v>
      </c>
      <c r="G1108" s="110">
        <v>124.79</v>
      </c>
    </row>
    <row r="1109" spans="1:7" x14ac:dyDescent="0.2">
      <c r="A1109" s="108" t="s">
        <v>6640</v>
      </c>
      <c r="B1109" s="108"/>
      <c r="C1109" s="109" t="s">
        <v>6639</v>
      </c>
      <c r="D1109" s="108" t="s">
        <v>33</v>
      </c>
      <c r="E1109" s="110">
        <v>273.47000000000003</v>
      </c>
      <c r="F1109" s="110">
        <v>4.43</v>
      </c>
      <c r="G1109" s="110">
        <v>277.89999999999998</v>
      </c>
    </row>
    <row r="1110" spans="1:7" x14ac:dyDescent="0.2">
      <c r="A1110" s="108" t="s">
        <v>6638</v>
      </c>
      <c r="B1110" s="108"/>
      <c r="C1110" s="109" t="s">
        <v>6637</v>
      </c>
      <c r="D1110" s="108" t="s">
        <v>33</v>
      </c>
      <c r="E1110" s="110">
        <v>112.5</v>
      </c>
      <c r="F1110" s="110">
        <v>1.26</v>
      </c>
      <c r="G1110" s="110">
        <v>113.76</v>
      </c>
    </row>
    <row r="1111" spans="1:7" ht="25.5" x14ac:dyDescent="0.2">
      <c r="A1111" s="108" t="s">
        <v>6636</v>
      </c>
      <c r="B1111" s="108"/>
      <c r="C1111" s="109" t="s">
        <v>6635</v>
      </c>
      <c r="D1111" s="108" t="s">
        <v>33</v>
      </c>
      <c r="E1111" s="110">
        <v>147.75</v>
      </c>
      <c r="F1111" s="110">
        <v>3.8</v>
      </c>
      <c r="G1111" s="110">
        <v>151.55000000000001</v>
      </c>
    </row>
    <row r="1112" spans="1:7" ht="25.5" x14ac:dyDescent="0.2">
      <c r="A1112" s="108" t="s">
        <v>6634</v>
      </c>
      <c r="B1112" s="108"/>
      <c r="C1112" s="109" t="s">
        <v>6633</v>
      </c>
      <c r="D1112" s="108" t="s">
        <v>1</v>
      </c>
      <c r="E1112" s="110">
        <v>137.05000000000001</v>
      </c>
      <c r="F1112" s="110">
        <v>8.8800000000000008</v>
      </c>
      <c r="G1112" s="110">
        <v>145.93</v>
      </c>
    </row>
    <row r="1113" spans="1:7" x14ac:dyDescent="0.2">
      <c r="A1113" s="108" t="s">
        <v>6632</v>
      </c>
      <c r="B1113" s="108"/>
      <c r="C1113" s="109" t="s">
        <v>6631</v>
      </c>
      <c r="D1113" s="108" t="s">
        <v>33</v>
      </c>
      <c r="E1113" s="110">
        <v>13.97</v>
      </c>
      <c r="F1113" s="110">
        <v>1.26</v>
      </c>
      <c r="G1113" s="110">
        <v>15.23</v>
      </c>
    </row>
    <row r="1114" spans="1:7" ht="25.5" x14ac:dyDescent="0.2">
      <c r="A1114" s="108" t="s">
        <v>6630</v>
      </c>
      <c r="B1114" s="108"/>
      <c r="C1114" s="109" t="s">
        <v>6629</v>
      </c>
      <c r="D1114" s="108" t="s">
        <v>33</v>
      </c>
      <c r="E1114" s="110">
        <v>107.79</v>
      </c>
      <c r="F1114" s="110">
        <v>4.43</v>
      </c>
      <c r="G1114" s="110">
        <v>112.22</v>
      </c>
    </row>
    <row r="1115" spans="1:7" ht="25.5" x14ac:dyDescent="0.2">
      <c r="A1115" s="108" t="s">
        <v>6628</v>
      </c>
      <c r="B1115" s="108"/>
      <c r="C1115" s="109" t="s">
        <v>6627</v>
      </c>
      <c r="D1115" s="108" t="s">
        <v>33</v>
      </c>
      <c r="E1115" s="110">
        <v>93.97</v>
      </c>
      <c r="F1115" s="110">
        <v>3.8</v>
      </c>
      <c r="G1115" s="110">
        <v>97.77</v>
      </c>
    </row>
    <row r="1116" spans="1:7" ht="15" x14ac:dyDescent="0.25">
      <c r="A1116" s="103" t="s">
        <v>6626</v>
      </c>
      <c r="B1116" s="104" t="s">
        <v>6625</v>
      </c>
      <c r="C1116" s="105"/>
      <c r="D1116" s="106"/>
      <c r="E1116" s="107"/>
      <c r="F1116" s="107"/>
      <c r="G1116" s="107"/>
    </row>
    <row r="1117" spans="1:7" x14ac:dyDescent="0.2">
      <c r="A1117" s="108" t="s">
        <v>6624</v>
      </c>
      <c r="B1117" s="108"/>
      <c r="C1117" s="109" t="s">
        <v>6623</v>
      </c>
      <c r="D1117" s="108" t="s">
        <v>1</v>
      </c>
      <c r="E1117" s="110">
        <v>457.82</v>
      </c>
      <c r="F1117" s="110">
        <v>7.6</v>
      </c>
      <c r="G1117" s="110">
        <v>465.42</v>
      </c>
    </row>
    <row r="1118" spans="1:7" x14ac:dyDescent="0.2">
      <c r="A1118" s="108" t="s">
        <v>6622</v>
      </c>
      <c r="B1118" s="108"/>
      <c r="C1118" s="109" t="s">
        <v>6621</v>
      </c>
      <c r="D1118" s="108" t="s">
        <v>1</v>
      </c>
      <c r="E1118" s="110">
        <v>515.38</v>
      </c>
      <c r="F1118" s="110">
        <v>7.6</v>
      </c>
      <c r="G1118" s="110">
        <v>522.98</v>
      </c>
    </row>
    <row r="1119" spans="1:7" x14ac:dyDescent="0.2">
      <c r="A1119" s="108" t="s">
        <v>6620</v>
      </c>
      <c r="B1119" s="108"/>
      <c r="C1119" s="109" t="s">
        <v>6619</v>
      </c>
      <c r="D1119" s="108" t="s">
        <v>1</v>
      </c>
      <c r="E1119" s="110">
        <v>553.17999999999995</v>
      </c>
      <c r="F1119" s="110">
        <v>8.8800000000000008</v>
      </c>
      <c r="G1119" s="110">
        <v>562.05999999999995</v>
      </c>
    </row>
    <row r="1120" spans="1:7" x14ac:dyDescent="0.2">
      <c r="A1120" s="108" t="s">
        <v>6618</v>
      </c>
      <c r="B1120" s="108"/>
      <c r="C1120" s="109" t="s">
        <v>6617</v>
      </c>
      <c r="D1120" s="108" t="s">
        <v>1</v>
      </c>
      <c r="E1120" s="110">
        <v>648.35</v>
      </c>
      <c r="F1120" s="110">
        <v>8.8800000000000008</v>
      </c>
      <c r="G1120" s="110">
        <v>657.23</v>
      </c>
    </row>
    <row r="1121" spans="1:7" x14ac:dyDescent="0.2">
      <c r="A1121" s="108" t="s">
        <v>6616</v>
      </c>
      <c r="B1121" s="108"/>
      <c r="C1121" s="109" t="s">
        <v>6615</v>
      </c>
      <c r="D1121" s="108" t="s">
        <v>33</v>
      </c>
      <c r="E1121" s="110">
        <v>251.32</v>
      </c>
      <c r="F1121" s="110">
        <v>4.43</v>
      </c>
      <c r="G1121" s="110">
        <v>255.75</v>
      </c>
    </row>
    <row r="1122" spans="1:7" x14ac:dyDescent="0.2">
      <c r="A1122" s="108" t="s">
        <v>6614</v>
      </c>
      <c r="B1122" s="108"/>
      <c r="C1122" s="109" t="s">
        <v>6613</v>
      </c>
      <c r="D1122" s="108" t="s">
        <v>33</v>
      </c>
      <c r="E1122" s="110">
        <v>266.7</v>
      </c>
      <c r="F1122" s="110">
        <v>4.43</v>
      </c>
      <c r="G1122" s="110">
        <v>271.13</v>
      </c>
    </row>
    <row r="1123" spans="1:7" x14ac:dyDescent="0.2">
      <c r="A1123" s="108" t="s">
        <v>6612</v>
      </c>
      <c r="B1123" s="108"/>
      <c r="C1123" s="109" t="s">
        <v>6611</v>
      </c>
      <c r="D1123" s="108" t="s">
        <v>33</v>
      </c>
      <c r="E1123" s="110">
        <v>38.69</v>
      </c>
      <c r="F1123" s="110">
        <v>1.26</v>
      </c>
      <c r="G1123" s="110">
        <v>39.950000000000003</v>
      </c>
    </row>
    <row r="1124" spans="1:7" ht="15" x14ac:dyDescent="0.25">
      <c r="A1124" s="103" t="s">
        <v>6610</v>
      </c>
      <c r="B1124" s="104" t="s">
        <v>6609</v>
      </c>
      <c r="C1124" s="105"/>
      <c r="D1124" s="106"/>
      <c r="E1124" s="107"/>
      <c r="F1124" s="107"/>
      <c r="G1124" s="107"/>
    </row>
    <row r="1125" spans="1:7" x14ac:dyDescent="0.2">
      <c r="A1125" s="108" t="s">
        <v>6608</v>
      </c>
      <c r="B1125" s="108"/>
      <c r="C1125" s="109" t="s">
        <v>6607</v>
      </c>
      <c r="D1125" s="108" t="s">
        <v>1</v>
      </c>
      <c r="E1125" s="110">
        <v>155.97</v>
      </c>
      <c r="F1125" s="110">
        <v>20.28</v>
      </c>
      <c r="G1125" s="110">
        <v>176.25</v>
      </c>
    </row>
    <row r="1126" spans="1:7" x14ac:dyDescent="0.2">
      <c r="A1126" s="108" t="s">
        <v>6606</v>
      </c>
      <c r="B1126" s="108"/>
      <c r="C1126" s="109" t="s">
        <v>6605</v>
      </c>
      <c r="D1126" s="108" t="s">
        <v>1</v>
      </c>
      <c r="E1126" s="110">
        <v>226.11</v>
      </c>
      <c r="F1126" s="110">
        <v>20.28</v>
      </c>
      <c r="G1126" s="110">
        <v>246.39</v>
      </c>
    </row>
    <row r="1127" spans="1:7" x14ac:dyDescent="0.2">
      <c r="A1127" s="108" t="s">
        <v>6604</v>
      </c>
      <c r="B1127" s="108"/>
      <c r="C1127" s="109" t="s">
        <v>6603</v>
      </c>
      <c r="D1127" s="108" t="s">
        <v>1</v>
      </c>
      <c r="E1127" s="110">
        <v>55.74</v>
      </c>
      <c r="F1127" s="110">
        <v>15.89</v>
      </c>
      <c r="G1127" s="110">
        <v>71.63</v>
      </c>
    </row>
    <row r="1128" spans="1:7" x14ac:dyDescent="0.2">
      <c r="A1128" s="108" t="s">
        <v>6602</v>
      </c>
      <c r="B1128" s="108"/>
      <c r="C1128" s="109" t="s">
        <v>6601</v>
      </c>
      <c r="D1128" s="108" t="s">
        <v>33</v>
      </c>
      <c r="E1128" s="110">
        <v>1.94</v>
      </c>
      <c r="F1128" s="110">
        <v>17.09</v>
      </c>
      <c r="G1128" s="110">
        <v>19.03</v>
      </c>
    </row>
    <row r="1129" spans="1:7" x14ac:dyDescent="0.2">
      <c r="A1129" s="108" t="s">
        <v>6600</v>
      </c>
      <c r="B1129" s="108"/>
      <c r="C1129" s="109" t="s">
        <v>6599</v>
      </c>
      <c r="D1129" s="108" t="s">
        <v>33</v>
      </c>
      <c r="E1129" s="110">
        <v>3.93</v>
      </c>
      <c r="F1129" s="110">
        <v>25.5</v>
      </c>
      <c r="G1129" s="110">
        <v>29.43</v>
      </c>
    </row>
    <row r="1130" spans="1:7" x14ac:dyDescent="0.2">
      <c r="A1130" s="108" t="s">
        <v>6598</v>
      </c>
      <c r="B1130" s="108"/>
      <c r="C1130" s="109" t="s">
        <v>6597</v>
      </c>
      <c r="D1130" s="108" t="s">
        <v>33</v>
      </c>
      <c r="E1130" s="110">
        <v>62.71</v>
      </c>
      <c r="F1130" s="110">
        <v>1.26</v>
      </c>
      <c r="G1130" s="110">
        <v>63.97</v>
      </c>
    </row>
    <row r="1131" spans="1:7" x14ac:dyDescent="0.2">
      <c r="A1131" s="108" t="s">
        <v>6596</v>
      </c>
      <c r="B1131" s="108"/>
      <c r="C1131" s="109" t="s">
        <v>6595</v>
      </c>
      <c r="D1131" s="108" t="s">
        <v>1</v>
      </c>
      <c r="E1131" s="110">
        <v>60.33</v>
      </c>
      <c r="F1131" s="110">
        <v>16.28</v>
      </c>
      <c r="G1131" s="110">
        <v>76.61</v>
      </c>
    </row>
    <row r="1132" spans="1:7" x14ac:dyDescent="0.2">
      <c r="A1132" s="108" t="s">
        <v>6594</v>
      </c>
      <c r="B1132" s="108"/>
      <c r="C1132" s="109" t="s">
        <v>6593</v>
      </c>
      <c r="D1132" s="108" t="s">
        <v>33</v>
      </c>
      <c r="E1132" s="110">
        <v>9.7799999999999994</v>
      </c>
      <c r="F1132" s="110">
        <v>4.33</v>
      </c>
      <c r="G1132" s="110">
        <v>14.11</v>
      </c>
    </row>
    <row r="1133" spans="1:7" x14ac:dyDescent="0.2">
      <c r="A1133" s="108" t="s">
        <v>6592</v>
      </c>
      <c r="B1133" s="108"/>
      <c r="C1133" s="109" t="s">
        <v>6591</v>
      </c>
      <c r="D1133" s="108" t="s">
        <v>33</v>
      </c>
      <c r="E1133" s="110">
        <v>56.23</v>
      </c>
      <c r="F1133" s="110">
        <v>2.54</v>
      </c>
      <c r="G1133" s="110">
        <v>58.77</v>
      </c>
    </row>
    <row r="1134" spans="1:7" ht="15" x14ac:dyDescent="0.25">
      <c r="A1134" s="103" t="s">
        <v>6590</v>
      </c>
      <c r="B1134" s="104" t="s">
        <v>6589</v>
      </c>
      <c r="C1134" s="105"/>
      <c r="D1134" s="106"/>
      <c r="E1134" s="107"/>
      <c r="F1134" s="107"/>
      <c r="G1134" s="107"/>
    </row>
    <row r="1135" spans="1:7" x14ac:dyDescent="0.2">
      <c r="A1135" s="108" t="s">
        <v>6588</v>
      </c>
      <c r="B1135" s="108"/>
      <c r="C1135" s="109" t="s">
        <v>6587</v>
      </c>
      <c r="D1135" s="108" t="s">
        <v>1</v>
      </c>
      <c r="E1135" s="110">
        <v>6.11</v>
      </c>
      <c r="F1135" s="110">
        <v>32.57</v>
      </c>
      <c r="G1135" s="110">
        <v>38.68</v>
      </c>
    </row>
    <row r="1136" spans="1:7" ht="15" x14ac:dyDescent="0.25">
      <c r="A1136" s="99" t="s">
        <v>6586</v>
      </c>
      <c r="B1136" s="100" t="s">
        <v>6585</v>
      </c>
      <c r="C1136" s="101"/>
      <c r="D1136" s="102"/>
      <c r="E1136" s="102"/>
      <c r="F1136" s="102"/>
      <c r="G1136" s="102"/>
    </row>
    <row r="1137" spans="1:7" ht="15" x14ac:dyDescent="0.25">
      <c r="A1137" s="103" t="s">
        <v>6584</v>
      </c>
      <c r="B1137" s="104" t="s">
        <v>6583</v>
      </c>
      <c r="C1137" s="105"/>
      <c r="D1137" s="106"/>
      <c r="E1137" s="107"/>
      <c r="F1137" s="107"/>
      <c r="G1137" s="107"/>
    </row>
    <row r="1138" spans="1:7" x14ac:dyDescent="0.2">
      <c r="A1138" s="108" t="s">
        <v>6582</v>
      </c>
      <c r="B1138" s="108"/>
      <c r="C1138" s="109" t="s">
        <v>6581</v>
      </c>
      <c r="D1138" s="108" t="s">
        <v>1</v>
      </c>
      <c r="E1138" s="110">
        <v>39.92</v>
      </c>
      <c r="F1138" s="110">
        <v>42.4</v>
      </c>
      <c r="G1138" s="110">
        <v>82.32</v>
      </c>
    </row>
    <row r="1139" spans="1:7" ht="15" x14ac:dyDescent="0.25">
      <c r="A1139" s="103" t="s">
        <v>6580</v>
      </c>
      <c r="B1139" s="104" t="s">
        <v>6579</v>
      </c>
      <c r="C1139" s="105"/>
      <c r="D1139" s="106"/>
      <c r="E1139" s="107"/>
      <c r="F1139" s="107"/>
      <c r="G1139" s="107"/>
    </row>
    <row r="1140" spans="1:7" x14ac:dyDescent="0.2">
      <c r="A1140" s="108" t="s">
        <v>6578</v>
      </c>
      <c r="B1140" s="108"/>
      <c r="C1140" s="109" t="s">
        <v>6577</v>
      </c>
      <c r="D1140" s="108" t="s">
        <v>1</v>
      </c>
      <c r="E1140" s="110">
        <v>216.65</v>
      </c>
      <c r="F1140" s="110">
        <v>0</v>
      </c>
      <c r="G1140" s="110">
        <v>216.65</v>
      </c>
    </row>
    <row r="1141" spans="1:7" ht="15" x14ac:dyDescent="0.25">
      <c r="A1141" s="103" t="s">
        <v>6576</v>
      </c>
      <c r="B1141" s="104" t="s">
        <v>6575</v>
      </c>
      <c r="C1141" s="105"/>
      <c r="D1141" s="106"/>
      <c r="E1141" s="107"/>
      <c r="F1141" s="107"/>
      <c r="G1141" s="107"/>
    </row>
    <row r="1142" spans="1:7" x14ac:dyDescent="0.2">
      <c r="A1142" s="108" t="s">
        <v>6574</v>
      </c>
      <c r="B1142" s="108"/>
      <c r="C1142" s="109" t="s">
        <v>6573</v>
      </c>
      <c r="D1142" s="108" t="s">
        <v>1</v>
      </c>
      <c r="E1142" s="110">
        <v>102.37</v>
      </c>
      <c r="F1142" s="110">
        <v>14.26</v>
      </c>
      <c r="G1142" s="110">
        <v>116.63</v>
      </c>
    </row>
    <row r="1143" spans="1:7" ht="15" x14ac:dyDescent="0.25">
      <c r="A1143" s="103" t="s">
        <v>6572</v>
      </c>
      <c r="B1143" s="104" t="s">
        <v>6571</v>
      </c>
      <c r="C1143" s="105"/>
      <c r="D1143" s="106"/>
      <c r="E1143" s="107"/>
      <c r="F1143" s="107"/>
      <c r="G1143" s="107"/>
    </row>
    <row r="1144" spans="1:7" x14ac:dyDescent="0.2">
      <c r="A1144" s="108" t="s">
        <v>6570</v>
      </c>
      <c r="B1144" s="108"/>
      <c r="C1144" s="109" t="s">
        <v>6569</v>
      </c>
      <c r="D1144" s="108" t="s">
        <v>33</v>
      </c>
      <c r="E1144" s="110">
        <v>12.7</v>
      </c>
      <c r="F1144" s="110">
        <v>9.25</v>
      </c>
      <c r="G1144" s="110">
        <v>21.95</v>
      </c>
    </row>
    <row r="1145" spans="1:7" x14ac:dyDescent="0.2">
      <c r="A1145" s="108" t="s">
        <v>6568</v>
      </c>
      <c r="B1145" s="108"/>
      <c r="C1145" s="109" t="s">
        <v>6567</v>
      </c>
      <c r="D1145" s="108" t="s">
        <v>33</v>
      </c>
      <c r="E1145" s="110">
        <v>12.98</v>
      </c>
      <c r="F1145" s="110">
        <v>9.25</v>
      </c>
      <c r="G1145" s="110">
        <v>22.23</v>
      </c>
    </row>
    <row r="1146" spans="1:7" x14ac:dyDescent="0.2">
      <c r="A1146" s="108" t="s">
        <v>6566</v>
      </c>
      <c r="B1146" s="108"/>
      <c r="C1146" s="109" t="s">
        <v>6565</v>
      </c>
      <c r="D1146" s="108" t="s">
        <v>33</v>
      </c>
      <c r="E1146" s="110">
        <v>5.16</v>
      </c>
      <c r="F1146" s="110">
        <v>2.25</v>
      </c>
      <c r="G1146" s="110">
        <v>7.41</v>
      </c>
    </row>
    <row r="1147" spans="1:7" ht="15" x14ac:dyDescent="0.25">
      <c r="A1147" s="103" t="s">
        <v>6564</v>
      </c>
      <c r="B1147" s="104" t="s">
        <v>6563</v>
      </c>
      <c r="C1147" s="105"/>
      <c r="D1147" s="106"/>
      <c r="E1147" s="107"/>
      <c r="F1147" s="107"/>
      <c r="G1147" s="107"/>
    </row>
    <row r="1148" spans="1:7" x14ac:dyDescent="0.2">
      <c r="A1148" s="108" t="s">
        <v>6562</v>
      </c>
      <c r="B1148" s="108"/>
      <c r="C1148" s="109" t="s">
        <v>6561</v>
      </c>
      <c r="D1148" s="108" t="s">
        <v>1</v>
      </c>
      <c r="E1148" s="110">
        <v>0.24</v>
      </c>
      <c r="F1148" s="110">
        <v>5.45</v>
      </c>
      <c r="G1148" s="110">
        <v>5.69</v>
      </c>
    </row>
    <row r="1149" spans="1:7" x14ac:dyDescent="0.2">
      <c r="A1149" s="108" t="s">
        <v>6560</v>
      </c>
      <c r="B1149" s="108"/>
      <c r="C1149" s="109" t="s">
        <v>6559</v>
      </c>
      <c r="D1149" s="108" t="s">
        <v>1</v>
      </c>
      <c r="E1149" s="110">
        <v>13.62</v>
      </c>
      <c r="F1149" s="110">
        <v>14.26</v>
      </c>
      <c r="G1149" s="110">
        <v>27.88</v>
      </c>
    </row>
    <row r="1150" spans="1:7" x14ac:dyDescent="0.2">
      <c r="A1150" s="108" t="s">
        <v>6558</v>
      </c>
      <c r="B1150" s="108"/>
      <c r="C1150" s="109" t="s">
        <v>6557</v>
      </c>
      <c r="D1150" s="108" t="s">
        <v>33</v>
      </c>
      <c r="E1150" s="110">
        <v>0.24</v>
      </c>
      <c r="F1150" s="110">
        <v>6.95</v>
      </c>
      <c r="G1150" s="110">
        <v>7.19</v>
      </c>
    </row>
    <row r="1151" spans="1:7" x14ac:dyDescent="0.2">
      <c r="A1151" s="108" t="s">
        <v>6556</v>
      </c>
      <c r="B1151" s="108"/>
      <c r="C1151" s="109" t="s">
        <v>6555</v>
      </c>
      <c r="D1151" s="108" t="s">
        <v>1</v>
      </c>
      <c r="E1151" s="110">
        <v>54.49</v>
      </c>
      <c r="F1151" s="110">
        <v>0</v>
      </c>
      <c r="G1151" s="110">
        <v>54.49</v>
      </c>
    </row>
    <row r="1152" spans="1:7" x14ac:dyDescent="0.2">
      <c r="A1152" s="108" t="s">
        <v>6554</v>
      </c>
      <c r="B1152" s="108"/>
      <c r="C1152" s="109" t="s">
        <v>6553</v>
      </c>
      <c r="D1152" s="108" t="s">
        <v>1</v>
      </c>
      <c r="E1152" s="110">
        <v>33.85</v>
      </c>
      <c r="F1152" s="110">
        <v>0</v>
      </c>
      <c r="G1152" s="110">
        <v>33.85</v>
      </c>
    </row>
    <row r="1153" spans="1:7" ht="15" x14ac:dyDescent="0.25">
      <c r="A1153" s="99" t="s">
        <v>6552</v>
      </c>
      <c r="B1153" s="100" t="s">
        <v>6551</v>
      </c>
      <c r="C1153" s="101"/>
      <c r="D1153" s="102"/>
      <c r="E1153" s="102"/>
      <c r="F1153" s="102"/>
      <c r="G1153" s="102"/>
    </row>
    <row r="1154" spans="1:7" ht="15" x14ac:dyDescent="0.25">
      <c r="A1154" s="103" t="s">
        <v>6550</v>
      </c>
      <c r="B1154" s="104" t="s">
        <v>6549</v>
      </c>
      <c r="C1154" s="105"/>
      <c r="D1154" s="106"/>
      <c r="E1154" s="107"/>
      <c r="F1154" s="107"/>
      <c r="G1154" s="107"/>
    </row>
    <row r="1155" spans="1:7" x14ac:dyDescent="0.2">
      <c r="A1155" s="108" t="s">
        <v>6548</v>
      </c>
      <c r="B1155" s="108"/>
      <c r="C1155" s="109" t="s">
        <v>6547</v>
      </c>
      <c r="D1155" s="108" t="s">
        <v>1</v>
      </c>
      <c r="E1155" s="110">
        <v>45.13</v>
      </c>
      <c r="F1155" s="110">
        <v>6.45</v>
      </c>
      <c r="G1155" s="110">
        <v>51.58</v>
      </c>
    </row>
    <row r="1156" spans="1:7" x14ac:dyDescent="0.2">
      <c r="A1156" s="108" t="s">
        <v>6546</v>
      </c>
      <c r="B1156" s="108"/>
      <c r="C1156" s="109" t="s">
        <v>6545</v>
      </c>
      <c r="D1156" s="108" t="s">
        <v>1</v>
      </c>
      <c r="E1156" s="110">
        <v>88.41</v>
      </c>
      <c r="F1156" s="110">
        <v>15.42</v>
      </c>
      <c r="G1156" s="110">
        <v>103.83</v>
      </c>
    </row>
    <row r="1157" spans="1:7" ht="15" x14ac:dyDescent="0.25">
      <c r="A1157" s="103" t="s">
        <v>6544</v>
      </c>
      <c r="B1157" s="104" t="s">
        <v>6543</v>
      </c>
      <c r="C1157" s="105"/>
      <c r="D1157" s="106"/>
      <c r="E1157" s="107"/>
      <c r="F1157" s="107"/>
      <c r="G1157" s="107"/>
    </row>
    <row r="1158" spans="1:7" ht="25.5" x14ac:dyDescent="0.2">
      <c r="A1158" s="108" t="s">
        <v>6542</v>
      </c>
      <c r="B1158" s="108"/>
      <c r="C1158" s="109" t="s">
        <v>6541</v>
      </c>
      <c r="D1158" s="108" t="s">
        <v>1</v>
      </c>
      <c r="E1158" s="110">
        <v>65.819999999999993</v>
      </c>
      <c r="F1158" s="110">
        <v>13.6</v>
      </c>
      <c r="G1158" s="110">
        <v>79.42</v>
      </c>
    </row>
    <row r="1159" spans="1:7" ht="25.5" x14ac:dyDescent="0.2">
      <c r="A1159" s="108" t="s">
        <v>6540</v>
      </c>
      <c r="B1159" s="108"/>
      <c r="C1159" s="109" t="s">
        <v>6539</v>
      </c>
      <c r="D1159" s="108" t="s">
        <v>1</v>
      </c>
      <c r="E1159" s="110">
        <v>103.28</v>
      </c>
      <c r="F1159" s="110">
        <v>13.6</v>
      </c>
      <c r="G1159" s="110">
        <v>116.88</v>
      </c>
    </row>
    <row r="1160" spans="1:7" ht="25.5" x14ac:dyDescent="0.2">
      <c r="A1160" s="108" t="s">
        <v>6538</v>
      </c>
      <c r="B1160" s="108"/>
      <c r="C1160" s="109" t="s">
        <v>6537</v>
      </c>
      <c r="D1160" s="108" t="s">
        <v>1</v>
      </c>
      <c r="E1160" s="110">
        <v>105.74</v>
      </c>
      <c r="F1160" s="110">
        <v>13.6</v>
      </c>
      <c r="G1160" s="110">
        <v>119.34</v>
      </c>
    </row>
    <row r="1161" spans="1:7" ht="25.5" x14ac:dyDescent="0.2">
      <c r="A1161" s="108" t="s">
        <v>6536</v>
      </c>
      <c r="B1161" s="108"/>
      <c r="C1161" s="109" t="s">
        <v>6535</v>
      </c>
      <c r="D1161" s="108" t="s">
        <v>1</v>
      </c>
      <c r="E1161" s="110">
        <v>152.76</v>
      </c>
      <c r="F1161" s="110">
        <v>13.6</v>
      </c>
      <c r="G1161" s="110">
        <v>166.36</v>
      </c>
    </row>
    <row r="1162" spans="1:7" ht="25.5" x14ac:dyDescent="0.2">
      <c r="A1162" s="108" t="s">
        <v>6534</v>
      </c>
      <c r="B1162" s="108"/>
      <c r="C1162" s="109" t="s">
        <v>6533</v>
      </c>
      <c r="D1162" s="108" t="s">
        <v>1</v>
      </c>
      <c r="E1162" s="110">
        <v>113.1</v>
      </c>
      <c r="F1162" s="110">
        <v>13.6</v>
      </c>
      <c r="G1162" s="110">
        <v>126.7</v>
      </c>
    </row>
    <row r="1163" spans="1:7" ht="25.5" x14ac:dyDescent="0.2">
      <c r="A1163" s="108" t="s">
        <v>6532</v>
      </c>
      <c r="B1163" s="108"/>
      <c r="C1163" s="109" t="s">
        <v>6531</v>
      </c>
      <c r="D1163" s="108" t="s">
        <v>1</v>
      </c>
      <c r="E1163" s="110">
        <v>259.45</v>
      </c>
      <c r="F1163" s="110">
        <v>13.6</v>
      </c>
      <c r="G1163" s="110">
        <v>273.05</v>
      </c>
    </row>
    <row r="1164" spans="1:7" x14ac:dyDescent="0.2">
      <c r="A1164" s="108" t="s">
        <v>6530</v>
      </c>
      <c r="B1164" s="108"/>
      <c r="C1164" s="109" t="s">
        <v>6529</v>
      </c>
      <c r="D1164" s="108" t="s">
        <v>1</v>
      </c>
      <c r="E1164" s="110">
        <v>193.45</v>
      </c>
      <c r="F1164" s="110">
        <v>13.6</v>
      </c>
      <c r="G1164" s="110">
        <v>207.05</v>
      </c>
    </row>
    <row r="1165" spans="1:7" ht="15" x14ac:dyDescent="0.25">
      <c r="A1165" s="103" t="s">
        <v>6528</v>
      </c>
      <c r="B1165" s="104" t="s">
        <v>6527</v>
      </c>
      <c r="C1165" s="105"/>
      <c r="D1165" s="106"/>
      <c r="E1165" s="107"/>
      <c r="F1165" s="107"/>
      <c r="G1165" s="107"/>
    </row>
    <row r="1166" spans="1:7" ht="25.5" x14ac:dyDescent="0.2">
      <c r="A1166" s="108" t="s">
        <v>6526</v>
      </c>
      <c r="B1166" s="108"/>
      <c r="C1166" s="109" t="s">
        <v>6525</v>
      </c>
      <c r="D1166" s="108" t="s">
        <v>1</v>
      </c>
      <c r="E1166" s="110">
        <v>695.14</v>
      </c>
      <c r="F1166" s="110">
        <v>0</v>
      </c>
      <c r="G1166" s="110">
        <v>695.14</v>
      </c>
    </row>
    <row r="1167" spans="1:7" x14ac:dyDescent="0.2">
      <c r="A1167" s="108" t="s">
        <v>6524</v>
      </c>
      <c r="B1167" s="108"/>
      <c r="C1167" s="109" t="s">
        <v>6523</v>
      </c>
      <c r="D1167" s="108" t="s">
        <v>1</v>
      </c>
      <c r="E1167" s="110">
        <v>216.35</v>
      </c>
      <c r="F1167" s="110">
        <v>0</v>
      </c>
      <c r="G1167" s="110">
        <v>216.35</v>
      </c>
    </row>
    <row r="1168" spans="1:7" ht="25.5" x14ac:dyDescent="0.2">
      <c r="A1168" s="108" t="s">
        <v>6522</v>
      </c>
      <c r="B1168" s="108"/>
      <c r="C1168" s="109" t="s">
        <v>6521</v>
      </c>
      <c r="D1168" s="108" t="s">
        <v>1</v>
      </c>
      <c r="E1168" s="110">
        <v>477.14</v>
      </c>
      <c r="F1168" s="110">
        <v>0</v>
      </c>
      <c r="G1168" s="110">
        <v>477.14</v>
      </c>
    </row>
    <row r="1169" spans="1:7" ht="15" x14ac:dyDescent="0.25">
      <c r="A1169" s="103" t="s">
        <v>6520</v>
      </c>
      <c r="B1169" s="104" t="s">
        <v>6519</v>
      </c>
      <c r="C1169" s="105"/>
      <c r="D1169" s="106"/>
      <c r="E1169" s="107"/>
      <c r="F1169" s="107"/>
      <c r="G1169" s="107"/>
    </row>
    <row r="1170" spans="1:7" ht="25.5" x14ac:dyDescent="0.2">
      <c r="A1170" s="108" t="s">
        <v>6518</v>
      </c>
      <c r="B1170" s="108"/>
      <c r="C1170" s="109" t="s">
        <v>6517</v>
      </c>
      <c r="D1170" s="108" t="s">
        <v>1</v>
      </c>
      <c r="E1170" s="110">
        <v>79.77</v>
      </c>
      <c r="F1170" s="110">
        <v>0</v>
      </c>
      <c r="G1170" s="110">
        <v>79.77</v>
      </c>
    </row>
    <row r="1171" spans="1:7" ht="25.5" x14ac:dyDescent="0.2">
      <c r="A1171" s="108" t="s">
        <v>6516</v>
      </c>
      <c r="B1171" s="108"/>
      <c r="C1171" s="109" t="s">
        <v>6515</v>
      </c>
      <c r="D1171" s="108" t="s">
        <v>1</v>
      </c>
      <c r="E1171" s="110">
        <v>113.15</v>
      </c>
      <c r="F1171" s="110">
        <v>0</v>
      </c>
      <c r="G1171" s="110">
        <v>113.15</v>
      </c>
    </row>
    <row r="1172" spans="1:7" ht="15" x14ac:dyDescent="0.25">
      <c r="A1172" s="103" t="s">
        <v>6514</v>
      </c>
      <c r="B1172" s="104" t="s">
        <v>6513</v>
      </c>
      <c r="C1172" s="105"/>
      <c r="D1172" s="106"/>
      <c r="E1172" s="107"/>
      <c r="F1172" s="107"/>
      <c r="G1172" s="107"/>
    </row>
    <row r="1173" spans="1:7" ht="25.5" x14ac:dyDescent="0.2">
      <c r="A1173" s="108" t="s">
        <v>6512</v>
      </c>
      <c r="B1173" s="108"/>
      <c r="C1173" s="109" t="s">
        <v>6511</v>
      </c>
      <c r="D1173" s="108" t="s">
        <v>1</v>
      </c>
      <c r="E1173" s="110">
        <v>87.75</v>
      </c>
      <c r="F1173" s="110">
        <v>59.33</v>
      </c>
      <c r="G1173" s="110">
        <v>147.08000000000001</v>
      </c>
    </row>
    <row r="1174" spans="1:7" ht="25.5" x14ac:dyDescent="0.2">
      <c r="A1174" s="108" t="s">
        <v>8862</v>
      </c>
      <c r="B1174" s="108"/>
      <c r="C1174" s="109" t="s">
        <v>8863</v>
      </c>
      <c r="D1174" s="108" t="s">
        <v>1</v>
      </c>
      <c r="E1174" s="110">
        <v>253.82</v>
      </c>
      <c r="F1174" s="110">
        <v>0</v>
      </c>
      <c r="G1174" s="110">
        <v>253.82</v>
      </c>
    </row>
    <row r="1175" spans="1:7" ht="15" x14ac:dyDescent="0.25">
      <c r="A1175" s="103" t="s">
        <v>6510</v>
      </c>
      <c r="B1175" s="104" t="s">
        <v>6509</v>
      </c>
      <c r="C1175" s="105"/>
      <c r="D1175" s="106"/>
      <c r="E1175" s="107"/>
      <c r="F1175" s="107"/>
      <c r="G1175" s="107"/>
    </row>
    <row r="1176" spans="1:7" x14ac:dyDescent="0.2">
      <c r="A1176" s="108" t="s">
        <v>6508</v>
      </c>
      <c r="B1176" s="108"/>
      <c r="C1176" s="109" t="s">
        <v>6507</v>
      </c>
      <c r="D1176" s="108" t="s">
        <v>1</v>
      </c>
      <c r="E1176" s="110">
        <v>128.9</v>
      </c>
      <c r="F1176" s="110">
        <v>0</v>
      </c>
      <c r="G1176" s="110">
        <v>128.9</v>
      </c>
    </row>
    <row r="1177" spans="1:7" ht="15" x14ac:dyDescent="0.25">
      <c r="A1177" s="103" t="s">
        <v>6506</v>
      </c>
      <c r="B1177" s="104" t="s">
        <v>6505</v>
      </c>
      <c r="C1177" s="105"/>
      <c r="D1177" s="106"/>
      <c r="E1177" s="107"/>
      <c r="F1177" s="107"/>
      <c r="G1177" s="107"/>
    </row>
    <row r="1178" spans="1:7" x14ac:dyDescent="0.2">
      <c r="A1178" s="108" t="s">
        <v>6504</v>
      </c>
      <c r="B1178" s="108"/>
      <c r="C1178" s="109" t="s">
        <v>6503</v>
      </c>
      <c r="D1178" s="108" t="s">
        <v>33</v>
      </c>
      <c r="E1178" s="110">
        <v>22.25</v>
      </c>
      <c r="F1178" s="110">
        <v>4.66</v>
      </c>
      <c r="G1178" s="110">
        <v>26.91</v>
      </c>
    </row>
    <row r="1179" spans="1:7" x14ac:dyDescent="0.2">
      <c r="A1179" s="108" t="s">
        <v>6502</v>
      </c>
      <c r="B1179" s="108"/>
      <c r="C1179" s="109" t="s">
        <v>6501</v>
      </c>
      <c r="D1179" s="108" t="s">
        <v>33</v>
      </c>
      <c r="E1179" s="110">
        <v>25.48</v>
      </c>
      <c r="F1179" s="110">
        <v>4.66</v>
      </c>
      <c r="G1179" s="110">
        <v>30.14</v>
      </c>
    </row>
    <row r="1180" spans="1:7" ht="25.5" x14ac:dyDescent="0.2">
      <c r="A1180" s="108" t="s">
        <v>6500</v>
      </c>
      <c r="B1180" s="108"/>
      <c r="C1180" s="109" t="s">
        <v>6499</v>
      </c>
      <c r="D1180" s="108" t="s">
        <v>33</v>
      </c>
      <c r="E1180" s="110">
        <v>15.46</v>
      </c>
      <c r="F1180" s="110">
        <v>6.18</v>
      </c>
      <c r="G1180" s="110">
        <v>21.64</v>
      </c>
    </row>
    <row r="1181" spans="1:7" ht="25.5" x14ac:dyDescent="0.2">
      <c r="A1181" s="108" t="s">
        <v>6498</v>
      </c>
      <c r="B1181" s="108"/>
      <c r="C1181" s="109" t="s">
        <v>6497</v>
      </c>
      <c r="D1181" s="108" t="s">
        <v>33</v>
      </c>
      <c r="E1181" s="110">
        <v>17.09</v>
      </c>
      <c r="F1181" s="110">
        <v>6.18</v>
      </c>
      <c r="G1181" s="110">
        <v>23.27</v>
      </c>
    </row>
    <row r="1182" spans="1:7" ht="25.5" x14ac:dyDescent="0.2">
      <c r="A1182" s="108" t="s">
        <v>6496</v>
      </c>
      <c r="B1182" s="108"/>
      <c r="C1182" s="109" t="s">
        <v>6495</v>
      </c>
      <c r="D1182" s="108" t="s">
        <v>33</v>
      </c>
      <c r="E1182" s="110">
        <v>26.3</v>
      </c>
      <c r="F1182" s="110">
        <v>4.66</v>
      </c>
      <c r="G1182" s="110">
        <v>30.96</v>
      </c>
    </row>
    <row r="1183" spans="1:7" x14ac:dyDescent="0.2">
      <c r="A1183" s="108" t="s">
        <v>6494</v>
      </c>
      <c r="B1183" s="108"/>
      <c r="C1183" s="109" t="s">
        <v>6493</v>
      </c>
      <c r="D1183" s="108" t="s">
        <v>33</v>
      </c>
      <c r="E1183" s="110">
        <v>9.68</v>
      </c>
      <c r="F1183" s="110">
        <v>1.97</v>
      </c>
      <c r="G1183" s="110">
        <v>11.65</v>
      </c>
    </row>
    <row r="1184" spans="1:7" x14ac:dyDescent="0.2">
      <c r="A1184" s="108" t="s">
        <v>6492</v>
      </c>
      <c r="B1184" s="108"/>
      <c r="C1184" s="109" t="s">
        <v>6491</v>
      </c>
      <c r="D1184" s="108" t="s">
        <v>33</v>
      </c>
      <c r="E1184" s="110">
        <v>4.1500000000000004</v>
      </c>
      <c r="F1184" s="110">
        <v>0</v>
      </c>
      <c r="G1184" s="110">
        <v>4.1500000000000004</v>
      </c>
    </row>
    <row r="1185" spans="1:7" x14ac:dyDescent="0.2">
      <c r="A1185" s="108" t="s">
        <v>6490</v>
      </c>
      <c r="B1185" s="108"/>
      <c r="C1185" s="109" t="s">
        <v>6489</v>
      </c>
      <c r="D1185" s="108" t="s">
        <v>33</v>
      </c>
      <c r="E1185" s="110">
        <v>13.5</v>
      </c>
      <c r="F1185" s="110">
        <v>0</v>
      </c>
      <c r="G1185" s="110">
        <v>13.5</v>
      </c>
    </row>
    <row r="1186" spans="1:7" ht="15" x14ac:dyDescent="0.25">
      <c r="A1186" s="103" t="s">
        <v>6488</v>
      </c>
      <c r="B1186" s="104" t="s">
        <v>6487</v>
      </c>
      <c r="C1186" s="105"/>
      <c r="D1186" s="106"/>
      <c r="E1186" s="107"/>
      <c r="F1186" s="107"/>
      <c r="G1186" s="107"/>
    </row>
    <row r="1187" spans="1:7" x14ac:dyDescent="0.2">
      <c r="A1187" s="108" t="s">
        <v>6486</v>
      </c>
      <c r="B1187" s="108"/>
      <c r="C1187" s="109" t="s">
        <v>6485</v>
      </c>
      <c r="D1187" s="108" t="s">
        <v>33</v>
      </c>
      <c r="E1187" s="110">
        <v>62.99</v>
      </c>
      <c r="F1187" s="110">
        <v>5.33</v>
      </c>
      <c r="G1187" s="110">
        <v>68.319999999999993</v>
      </c>
    </row>
    <row r="1188" spans="1:7" ht="25.5" x14ac:dyDescent="0.2">
      <c r="A1188" s="108" t="s">
        <v>6484</v>
      </c>
      <c r="B1188" s="108"/>
      <c r="C1188" s="109" t="s">
        <v>6483</v>
      </c>
      <c r="D1188" s="108" t="s">
        <v>33</v>
      </c>
      <c r="E1188" s="110">
        <v>24.05</v>
      </c>
      <c r="F1188" s="110">
        <v>4.66</v>
      </c>
      <c r="G1188" s="110">
        <v>28.71</v>
      </c>
    </row>
    <row r="1189" spans="1:7" ht="15" x14ac:dyDescent="0.25">
      <c r="A1189" s="103" t="s">
        <v>6482</v>
      </c>
      <c r="B1189" s="104" t="s">
        <v>6481</v>
      </c>
      <c r="C1189" s="105"/>
      <c r="D1189" s="106"/>
      <c r="E1189" s="107"/>
      <c r="F1189" s="107"/>
      <c r="G1189" s="107"/>
    </row>
    <row r="1190" spans="1:7" x14ac:dyDescent="0.2">
      <c r="A1190" s="108" t="s">
        <v>6480</v>
      </c>
      <c r="B1190" s="108"/>
      <c r="C1190" s="109" t="s">
        <v>6479</v>
      </c>
      <c r="D1190" s="108" t="s">
        <v>1</v>
      </c>
      <c r="E1190" s="110">
        <v>5.35</v>
      </c>
      <c r="F1190" s="110">
        <v>5.61</v>
      </c>
      <c r="G1190" s="110">
        <v>10.96</v>
      </c>
    </row>
    <row r="1191" spans="1:7" x14ac:dyDescent="0.2">
      <c r="A1191" s="108" t="s">
        <v>6478</v>
      </c>
      <c r="B1191" s="108"/>
      <c r="C1191" s="109" t="s">
        <v>6477</v>
      </c>
      <c r="D1191" s="108" t="s">
        <v>1</v>
      </c>
      <c r="E1191" s="110">
        <v>2.25</v>
      </c>
      <c r="F1191" s="110">
        <v>19.63</v>
      </c>
      <c r="G1191" s="110">
        <v>21.88</v>
      </c>
    </row>
    <row r="1192" spans="1:7" ht="25.5" x14ac:dyDescent="0.2">
      <c r="A1192" s="108" t="s">
        <v>6476</v>
      </c>
      <c r="B1192" s="108"/>
      <c r="C1192" s="109" t="s">
        <v>6475</v>
      </c>
      <c r="D1192" s="108" t="s">
        <v>1</v>
      </c>
      <c r="E1192" s="110">
        <v>0</v>
      </c>
      <c r="F1192" s="110">
        <v>42.71</v>
      </c>
      <c r="G1192" s="110">
        <v>42.71</v>
      </c>
    </row>
    <row r="1193" spans="1:7" x14ac:dyDescent="0.2">
      <c r="A1193" s="108" t="s">
        <v>6474</v>
      </c>
      <c r="B1193" s="108"/>
      <c r="C1193" s="109" t="s">
        <v>6473</v>
      </c>
      <c r="D1193" s="108" t="s">
        <v>32</v>
      </c>
      <c r="E1193" s="110">
        <v>51.5</v>
      </c>
      <c r="F1193" s="110">
        <v>0</v>
      </c>
      <c r="G1193" s="110">
        <v>51.5</v>
      </c>
    </row>
    <row r="1194" spans="1:7" x14ac:dyDescent="0.2">
      <c r="A1194" s="108" t="s">
        <v>6472</v>
      </c>
      <c r="B1194" s="108"/>
      <c r="C1194" s="109" t="s">
        <v>6471</v>
      </c>
      <c r="D1194" s="108" t="s">
        <v>33</v>
      </c>
      <c r="E1194" s="110">
        <v>0</v>
      </c>
      <c r="F1194" s="110">
        <v>6.95</v>
      </c>
      <c r="G1194" s="110">
        <v>6.95</v>
      </c>
    </row>
    <row r="1195" spans="1:7" x14ac:dyDescent="0.2">
      <c r="A1195" s="108" t="s">
        <v>6470</v>
      </c>
      <c r="B1195" s="108"/>
      <c r="C1195" s="109" t="s">
        <v>6469</v>
      </c>
      <c r="D1195" s="108" t="s">
        <v>33</v>
      </c>
      <c r="E1195" s="110">
        <v>8.36</v>
      </c>
      <c r="F1195" s="110">
        <v>7.68</v>
      </c>
      <c r="G1195" s="110">
        <v>16.04</v>
      </c>
    </row>
    <row r="1196" spans="1:7" x14ac:dyDescent="0.2">
      <c r="A1196" s="108" t="s">
        <v>6468</v>
      </c>
      <c r="B1196" s="108"/>
      <c r="C1196" s="109" t="s">
        <v>8864</v>
      </c>
      <c r="D1196" s="108" t="s">
        <v>33</v>
      </c>
      <c r="E1196" s="110">
        <v>8.08</v>
      </c>
      <c r="F1196" s="110">
        <v>7.68</v>
      </c>
      <c r="G1196" s="110">
        <v>15.76</v>
      </c>
    </row>
    <row r="1197" spans="1:7" x14ac:dyDescent="0.2">
      <c r="A1197" s="108" t="s">
        <v>6467</v>
      </c>
      <c r="B1197" s="108"/>
      <c r="C1197" s="109" t="s">
        <v>8865</v>
      </c>
      <c r="D1197" s="108" t="s">
        <v>33</v>
      </c>
      <c r="E1197" s="110">
        <v>12.08</v>
      </c>
      <c r="F1197" s="110">
        <v>7.68</v>
      </c>
      <c r="G1197" s="110">
        <v>19.760000000000002</v>
      </c>
    </row>
    <row r="1198" spans="1:7" x14ac:dyDescent="0.2">
      <c r="A1198" s="108" t="s">
        <v>6466</v>
      </c>
      <c r="B1198" s="108"/>
      <c r="C1198" s="109" t="s">
        <v>6465</v>
      </c>
      <c r="D1198" s="108" t="s">
        <v>32</v>
      </c>
      <c r="E1198" s="110">
        <v>18.3</v>
      </c>
      <c r="F1198" s="110">
        <v>1.97</v>
      </c>
      <c r="G1198" s="110">
        <v>20.27</v>
      </c>
    </row>
    <row r="1199" spans="1:7" x14ac:dyDescent="0.2">
      <c r="A1199" s="108" t="s">
        <v>6464</v>
      </c>
      <c r="B1199" s="108"/>
      <c r="C1199" s="109" t="s">
        <v>6463</v>
      </c>
      <c r="D1199" s="108" t="s">
        <v>33</v>
      </c>
      <c r="E1199" s="110">
        <v>6.27</v>
      </c>
      <c r="F1199" s="110">
        <v>0.98</v>
      </c>
      <c r="G1199" s="110">
        <v>7.25</v>
      </c>
    </row>
    <row r="1200" spans="1:7" ht="15" x14ac:dyDescent="0.25">
      <c r="A1200" s="99" t="s">
        <v>6462</v>
      </c>
      <c r="B1200" s="100" t="s">
        <v>6461</v>
      </c>
      <c r="C1200" s="101"/>
      <c r="D1200" s="102"/>
      <c r="E1200" s="102"/>
      <c r="F1200" s="102"/>
      <c r="G1200" s="102"/>
    </row>
    <row r="1201" spans="1:7" ht="15" x14ac:dyDescent="0.25">
      <c r="A1201" s="103" t="s">
        <v>6460</v>
      </c>
      <c r="B1201" s="104" t="s">
        <v>6459</v>
      </c>
      <c r="C1201" s="105"/>
      <c r="D1201" s="106"/>
      <c r="E1201" s="107"/>
      <c r="F1201" s="107"/>
      <c r="G1201" s="107"/>
    </row>
    <row r="1202" spans="1:7" x14ac:dyDescent="0.2">
      <c r="A1202" s="108" t="s">
        <v>6458</v>
      </c>
      <c r="B1202" s="108"/>
      <c r="C1202" s="109" t="s">
        <v>6457</v>
      </c>
      <c r="D1202" s="108" t="s">
        <v>1</v>
      </c>
      <c r="E1202" s="110">
        <v>17.88</v>
      </c>
      <c r="F1202" s="110">
        <v>16.350000000000001</v>
      </c>
      <c r="G1202" s="110">
        <v>34.229999999999997</v>
      </c>
    </row>
    <row r="1203" spans="1:7" x14ac:dyDescent="0.2">
      <c r="A1203" s="108" t="s">
        <v>6456</v>
      </c>
      <c r="B1203" s="108"/>
      <c r="C1203" s="109" t="s">
        <v>6455</v>
      </c>
      <c r="D1203" s="108" t="s">
        <v>1</v>
      </c>
      <c r="E1203" s="110">
        <v>32.72</v>
      </c>
      <c r="F1203" s="110">
        <v>32.71</v>
      </c>
      <c r="G1203" s="110">
        <v>65.430000000000007</v>
      </c>
    </row>
    <row r="1204" spans="1:7" x14ac:dyDescent="0.2">
      <c r="A1204" s="108" t="s">
        <v>6454</v>
      </c>
      <c r="B1204" s="108"/>
      <c r="C1204" s="109" t="s">
        <v>6453</v>
      </c>
      <c r="D1204" s="108" t="s">
        <v>1</v>
      </c>
      <c r="E1204" s="110">
        <v>54.72</v>
      </c>
      <c r="F1204" s="110">
        <v>35.44</v>
      </c>
      <c r="G1204" s="110">
        <v>90.16</v>
      </c>
    </row>
    <row r="1205" spans="1:7" x14ac:dyDescent="0.2">
      <c r="A1205" s="108" t="s">
        <v>6452</v>
      </c>
      <c r="B1205" s="108"/>
      <c r="C1205" s="109" t="s">
        <v>8866</v>
      </c>
      <c r="D1205" s="108" t="s">
        <v>33</v>
      </c>
      <c r="E1205" s="110">
        <v>9.5299999999999994</v>
      </c>
      <c r="F1205" s="110">
        <v>10.91</v>
      </c>
      <c r="G1205" s="110">
        <v>20.440000000000001</v>
      </c>
    </row>
    <row r="1206" spans="1:7" ht="25.5" x14ac:dyDescent="0.2">
      <c r="A1206" s="108" t="s">
        <v>6451</v>
      </c>
      <c r="B1206" s="108"/>
      <c r="C1206" s="109" t="s">
        <v>6450</v>
      </c>
      <c r="D1206" s="108" t="s">
        <v>1</v>
      </c>
      <c r="E1206" s="110">
        <v>73.900000000000006</v>
      </c>
      <c r="F1206" s="110">
        <v>32.71</v>
      </c>
      <c r="G1206" s="110">
        <v>106.61</v>
      </c>
    </row>
    <row r="1207" spans="1:7" x14ac:dyDescent="0.2">
      <c r="A1207" s="108" t="s">
        <v>6449</v>
      </c>
      <c r="B1207" s="108"/>
      <c r="C1207" s="109" t="s">
        <v>6448</v>
      </c>
      <c r="D1207" s="108" t="s">
        <v>1</v>
      </c>
      <c r="E1207" s="110">
        <v>58.15</v>
      </c>
      <c r="F1207" s="110">
        <v>16.350000000000001</v>
      </c>
      <c r="G1207" s="110">
        <v>74.5</v>
      </c>
    </row>
    <row r="1208" spans="1:7" ht="15" x14ac:dyDescent="0.25">
      <c r="A1208" s="103" t="s">
        <v>6447</v>
      </c>
      <c r="B1208" s="104" t="s">
        <v>6446</v>
      </c>
      <c r="C1208" s="105"/>
      <c r="D1208" s="106"/>
      <c r="E1208" s="107"/>
      <c r="F1208" s="107"/>
      <c r="G1208" s="107"/>
    </row>
    <row r="1209" spans="1:7" x14ac:dyDescent="0.2">
      <c r="A1209" s="108" t="s">
        <v>6445</v>
      </c>
      <c r="B1209" s="108"/>
      <c r="C1209" s="109" t="s">
        <v>6444</v>
      </c>
      <c r="D1209" s="108" t="s">
        <v>1</v>
      </c>
      <c r="E1209" s="110">
        <v>58.45</v>
      </c>
      <c r="F1209" s="110">
        <v>0</v>
      </c>
      <c r="G1209" s="110">
        <v>58.45</v>
      </c>
    </row>
    <row r="1210" spans="1:7" x14ac:dyDescent="0.2">
      <c r="A1210" s="108" t="s">
        <v>6443</v>
      </c>
      <c r="B1210" s="108"/>
      <c r="C1210" s="109" t="s">
        <v>6442</v>
      </c>
      <c r="D1210" s="108" t="s">
        <v>1</v>
      </c>
      <c r="E1210" s="110">
        <v>67.72</v>
      </c>
      <c r="F1210" s="110">
        <v>0</v>
      </c>
      <c r="G1210" s="110">
        <v>67.72</v>
      </c>
    </row>
    <row r="1211" spans="1:7" ht="25.5" x14ac:dyDescent="0.2">
      <c r="A1211" s="108" t="s">
        <v>6441</v>
      </c>
      <c r="B1211" s="108"/>
      <c r="C1211" s="109" t="s">
        <v>6440</v>
      </c>
      <c r="D1211" s="108" t="s">
        <v>1</v>
      </c>
      <c r="E1211" s="110">
        <v>76.53</v>
      </c>
      <c r="F1211" s="110">
        <v>0</v>
      </c>
      <c r="G1211" s="110">
        <v>76.53</v>
      </c>
    </row>
    <row r="1212" spans="1:7" x14ac:dyDescent="0.2">
      <c r="A1212" s="108" t="s">
        <v>6439</v>
      </c>
      <c r="B1212" s="108"/>
      <c r="C1212" s="109" t="s">
        <v>6438</v>
      </c>
      <c r="D1212" s="108" t="s">
        <v>1</v>
      </c>
      <c r="E1212" s="110">
        <v>81.599999999999994</v>
      </c>
      <c r="F1212" s="110">
        <v>0</v>
      </c>
      <c r="G1212" s="110">
        <v>81.599999999999994</v>
      </c>
    </row>
    <row r="1213" spans="1:7" ht="15" x14ac:dyDescent="0.25">
      <c r="A1213" s="103" t="s">
        <v>6437</v>
      </c>
      <c r="B1213" s="104" t="s">
        <v>6436</v>
      </c>
      <c r="C1213" s="105"/>
      <c r="D1213" s="106"/>
      <c r="E1213" s="107"/>
      <c r="F1213" s="107"/>
      <c r="G1213" s="107"/>
    </row>
    <row r="1214" spans="1:7" x14ac:dyDescent="0.2">
      <c r="A1214" s="108" t="s">
        <v>6435</v>
      </c>
      <c r="B1214" s="108"/>
      <c r="C1214" s="109" t="s">
        <v>6434</v>
      </c>
      <c r="D1214" s="108" t="s">
        <v>1</v>
      </c>
      <c r="E1214" s="110">
        <v>47.6</v>
      </c>
      <c r="F1214" s="110">
        <v>0</v>
      </c>
      <c r="G1214" s="110">
        <v>47.6</v>
      </c>
    </row>
    <row r="1215" spans="1:7" x14ac:dyDescent="0.2">
      <c r="A1215" s="108" t="s">
        <v>6433</v>
      </c>
      <c r="B1215" s="108"/>
      <c r="C1215" s="109" t="s">
        <v>6432</v>
      </c>
      <c r="D1215" s="108" t="s">
        <v>1</v>
      </c>
      <c r="E1215" s="110">
        <v>70.739999999999995</v>
      </c>
      <c r="F1215" s="110">
        <v>0</v>
      </c>
      <c r="G1215" s="110">
        <v>70.739999999999995</v>
      </c>
    </row>
    <row r="1216" spans="1:7" x14ac:dyDescent="0.2">
      <c r="A1216" s="108" t="s">
        <v>6431</v>
      </c>
      <c r="B1216" s="108"/>
      <c r="C1216" s="109" t="s">
        <v>6430</v>
      </c>
      <c r="D1216" s="108" t="s">
        <v>1</v>
      </c>
      <c r="E1216" s="110">
        <v>88.84</v>
      </c>
      <c r="F1216" s="110">
        <v>0</v>
      </c>
      <c r="G1216" s="110">
        <v>88.84</v>
      </c>
    </row>
    <row r="1217" spans="1:7" x14ac:dyDescent="0.2">
      <c r="A1217" s="108" t="s">
        <v>6429</v>
      </c>
      <c r="B1217" s="108"/>
      <c r="C1217" s="109" t="s">
        <v>6428</v>
      </c>
      <c r="D1217" s="108" t="s">
        <v>1</v>
      </c>
      <c r="E1217" s="110">
        <v>69.349999999999994</v>
      </c>
      <c r="F1217" s="110">
        <v>0</v>
      </c>
      <c r="G1217" s="110">
        <v>69.349999999999994</v>
      </c>
    </row>
    <row r="1218" spans="1:7" x14ac:dyDescent="0.2">
      <c r="A1218" s="108" t="s">
        <v>6427</v>
      </c>
      <c r="B1218" s="108"/>
      <c r="C1218" s="109" t="s">
        <v>6426</v>
      </c>
      <c r="D1218" s="108" t="s">
        <v>1</v>
      </c>
      <c r="E1218" s="110">
        <v>65.67</v>
      </c>
      <c r="F1218" s="110">
        <v>0</v>
      </c>
      <c r="G1218" s="110">
        <v>65.67</v>
      </c>
    </row>
    <row r="1219" spans="1:7" x14ac:dyDescent="0.2">
      <c r="A1219" s="108" t="s">
        <v>6425</v>
      </c>
      <c r="B1219" s="108"/>
      <c r="C1219" s="109" t="s">
        <v>6424</v>
      </c>
      <c r="D1219" s="108" t="s">
        <v>1</v>
      </c>
      <c r="E1219" s="110">
        <v>60.53</v>
      </c>
      <c r="F1219" s="110">
        <v>0</v>
      </c>
      <c r="G1219" s="110">
        <v>60.53</v>
      </c>
    </row>
    <row r="1220" spans="1:7" x14ac:dyDescent="0.2">
      <c r="A1220" s="108" t="s">
        <v>8867</v>
      </c>
      <c r="B1220" s="108"/>
      <c r="C1220" s="109" t="s">
        <v>8868</v>
      </c>
      <c r="D1220" s="108" t="s">
        <v>1</v>
      </c>
      <c r="E1220" s="110">
        <v>118.05</v>
      </c>
      <c r="F1220" s="110">
        <v>0</v>
      </c>
      <c r="G1220" s="110">
        <v>118.05</v>
      </c>
    </row>
    <row r="1221" spans="1:7" x14ac:dyDescent="0.2">
      <c r="A1221" s="108" t="s">
        <v>6423</v>
      </c>
      <c r="B1221" s="108"/>
      <c r="C1221" s="109" t="s">
        <v>6422</v>
      </c>
      <c r="D1221" s="108" t="s">
        <v>1</v>
      </c>
      <c r="E1221" s="110">
        <v>86.13</v>
      </c>
      <c r="F1221" s="110">
        <v>0</v>
      </c>
      <c r="G1221" s="110">
        <v>86.13</v>
      </c>
    </row>
    <row r="1222" spans="1:7" ht="25.5" x14ac:dyDescent="0.2">
      <c r="A1222" s="108" t="s">
        <v>6421</v>
      </c>
      <c r="B1222" s="108"/>
      <c r="C1222" s="109" t="s">
        <v>6420</v>
      </c>
      <c r="D1222" s="108" t="s">
        <v>32</v>
      </c>
      <c r="E1222" s="110">
        <v>1324.58</v>
      </c>
      <c r="F1222" s="110">
        <v>0</v>
      </c>
      <c r="G1222" s="110">
        <v>1324.58</v>
      </c>
    </row>
    <row r="1223" spans="1:7" ht="25.5" x14ac:dyDescent="0.2">
      <c r="A1223" s="108" t="s">
        <v>6419</v>
      </c>
      <c r="B1223" s="108"/>
      <c r="C1223" s="109" t="s">
        <v>6418</v>
      </c>
      <c r="D1223" s="108" t="s">
        <v>32</v>
      </c>
      <c r="E1223" s="110">
        <v>795.4</v>
      </c>
      <c r="F1223" s="110">
        <v>0</v>
      </c>
      <c r="G1223" s="110">
        <v>795.4</v>
      </c>
    </row>
    <row r="1224" spans="1:7" ht="15" x14ac:dyDescent="0.25">
      <c r="A1224" s="103" t="s">
        <v>6417</v>
      </c>
      <c r="B1224" s="104" t="s">
        <v>6416</v>
      </c>
      <c r="C1224" s="105"/>
      <c r="D1224" s="106"/>
      <c r="E1224" s="107"/>
      <c r="F1224" s="107"/>
      <c r="G1224" s="107"/>
    </row>
    <row r="1225" spans="1:7" x14ac:dyDescent="0.2">
      <c r="A1225" s="108" t="s">
        <v>6415</v>
      </c>
      <c r="B1225" s="108"/>
      <c r="C1225" s="109" t="s">
        <v>6414</v>
      </c>
      <c r="D1225" s="108" t="s">
        <v>1</v>
      </c>
      <c r="E1225" s="110">
        <v>251.15</v>
      </c>
      <c r="F1225" s="110">
        <v>0</v>
      </c>
      <c r="G1225" s="110">
        <v>251.15</v>
      </c>
    </row>
    <row r="1226" spans="1:7" ht="15" x14ac:dyDescent="0.25">
      <c r="A1226" s="103" t="s">
        <v>6413</v>
      </c>
      <c r="B1226" s="104" t="s">
        <v>6412</v>
      </c>
      <c r="C1226" s="105"/>
      <c r="D1226" s="106"/>
      <c r="E1226" s="107"/>
      <c r="F1226" s="107"/>
      <c r="G1226" s="107"/>
    </row>
    <row r="1227" spans="1:7" x14ac:dyDescent="0.2">
      <c r="A1227" s="108" t="s">
        <v>6411</v>
      </c>
      <c r="B1227" s="108"/>
      <c r="C1227" s="109" t="s">
        <v>6410</v>
      </c>
      <c r="D1227" s="108" t="s">
        <v>1</v>
      </c>
      <c r="E1227" s="110">
        <v>124.6</v>
      </c>
      <c r="F1227" s="110">
        <v>80.650000000000006</v>
      </c>
      <c r="G1227" s="110">
        <v>205.25</v>
      </c>
    </row>
    <row r="1228" spans="1:7" x14ac:dyDescent="0.2">
      <c r="A1228" s="108" t="s">
        <v>6409</v>
      </c>
      <c r="B1228" s="108"/>
      <c r="C1228" s="109" t="s">
        <v>6408</v>
      </c>
      <c r="D1228" s="108" t="s">
        <v>1</v>
      </c>
      <c r="E1228" s="110">
        <v>484.5</v>
      </c>
      <c r="F1228" s="110">
        <v>0</v>
      </c>
      <c r="G1228" s="110">
        <v>484.5</v>
      </c>
    </row>
    <row r="1229" spans="1:7" x14ac:dyDescent="0.2">
      <c r="A1229" s="108" t="s">
        <v>6407</v>
      </c>
      <c r="B1229" s="108"/>
      <c r="C1229" s="109" t="s">
        <v>6406</v>
      </c>
      <c r="D1229" s="108" t="s">
        <v>1</v>
      </c>
      <c r="E1229" s="110">
        <v>196</v>
      </c>
      <c r="F1229" s="110">
        <v>0</v>
      </c>
      <c r="G1229" s="110">
        <v>196</v>
      </c>
    </row>
    <row r="1230" spans="1:7" ht="25.5" x14ac:dyDescent="0.2">
      <c r="A1230" s="108" t="s">
        <v>6405</v>
      </c>
      <c r="B1230" s="108"/>
      <c r="C1230" s="109" t="s">
        <v>6404</v>
      </c>
      <c r="D1230" s="108" t="s">
        <v>1</v>
      </c>
      <c r="E1230" s="110">
        <v>393.44</v>
      </c>
      <c r="F1230" s="110">
        <v>0</v>
      </c>
      <c r="G1230" s="110">
        <v>393.44</v>
      </c>
    </row>
    <row r="1231" spans="1:7" ht="25.5" x14ac:dyDescent="0.2">
      <c r="A1231" s="108" t="s">
        <v>6403</v>
      </c>
      <c r="B1231" s="108"/>
      <c r="C1231" s="109" t="s">
        <v>6402</v>
      </c>
      <c r="D1231" s="108" t="s">
        <v>1</v>
      </c>
      <c r="E1231" s="110">
        <v>484.5</v>
      </c>
      <c r="F1231" s="110">
        <v>0</v>
      </c>
      <c r="G1231" s="110">
        <v>484.5</v>
      </c>
    </row>
    <row r="1232" spans="1:7" ht="25.5" x14ac:dyDescent="0.2">
      <c r="A1232" s="108" t="s">
        <v>6401</v>
      </c>
      <c r="B1232" s="108"/>
      <c r="C1232" s="109" t="s">
        <v>6400</v>
      </c>
      <c r="D1232" s="108" t="s">
        <v>1</v>
      </c>
      <c r="E1232" s="110">
        <v>525.88</v>
      </c>
      <c r="F1232" s="110">
        <v>0</v>
      </c>
      <c r="G1232" s="110">
        <v>525.88</v>
      </c>
    </row>
    <row r="1233" spans="1:7" x14ac:dyDescent="0.2">
      <c r="A1233" s="108" t="s">
        <v>6399</v>
      </c>
      <c r="B1233" s="108"/>
      <c r="C1233" s="109" t="s">
        <v>6398</v>
      </c>
      <c r="D1233" s="108" t="s">
        <v>1</v>
      </c>
      <c r="E1233" s="110">
        <v>763.95</v>
      </c>
      <c r="F1233" s="110">
        <v>0</v>
      </c>
      <c r="G1233" s="110">
        <v>763.95</v>
      </c>
    </row>
    <row r="1234" spans="1:7" x14ac:dyDescent="0.2">
      <c r="A1234" s="108" t="s">
        <v>6397</v>
      </c>
      <c r="B1234" s="108"/>
      <c r="C1234" s="109" t="s">
        <v>6396</v>
      </c>
      <c r="D1234" s="108" t="s">
        <v>1</v>
      </c>
      <c r="E1234" s="110">
        <v>415.38</v>
      </c>
      <c r="F1234" s="110">
        <v>0</v>
      </c>
      <c r="G1234" s="110">
        <v>415.38</v>
      </c>
    </row>
    <row r="1235" spans="1:7" x14ac:dyDescent="0.2">
      <c r="A1235" s="108" t="s">
        <v>6395</v>
      </c>
      <c r="B1235" s="108"/>
      <c r="C1235" s="109" t="s">
        <v>6394</v>
      </c>
      <c r="D1235" s="108" t="s">
        <v>1</v>
      </c>
      <c r="E1235" s="110">
        <v>283.25</v>
      </c>
      <c r="F1235" s="110">
        <v>0</v>
      </c>
      <c r="G1235" s="110">
        <v>283.25</v>
      </c>
    </row>
    <row r="1236" spans="1:7" ht="25.5" x14ac:dyDescent="0.2">
      <c r="A1236" s="108" t="s">
        <v>6393</v>
      </c>
      <c r="B1236" s="108"/>
      <c r="C1236" s="109" t="s">
        <v>6392</v>
      </c>
      <c r="D1236" s="108" t="s">
        <v>1</v>
      </c>
      <c r="E1236" s="110">
        <v>246.77</v>
      </c>
      <c r="F1236" s="110">
        <v>0</v>
      </c>
      <c r="G1236" s="110">
        <v>246.77</v>
      </c>
    </row>
    <row r="1237" spans="1:7" ht="25.5" x14ac:dyDescent="0.2">
      <c r="A1237" s="108" t="s">
        <v>6391</v>
      </c>
      <c r="B1237" s="108"/>
      <c r="C1237" s="109" t="s">
        <v>6390</v>
      </c>
      <c r="D1237" s="108" t="s">
        <v>1</v>
      </c>
      <c r="E1237" s="110">
        <v>247.41</v>
      </c>
      <c r="F1237" s="110">
        <v>0</v>
      </c>
      <c r="G1237" s="110">
        <v>247.41</v>
      </c>
    </row>
    <row r="1238" spans="1:7" ht="25.5" x14ac:dyDescent="0.2">
      <c r="A1238" s="108" t="s">
        <v>6389</v>
      </c>
      <c r="B1238" s="108"/>
      <c r="C1238" s="109" t="s">
        <v>6388</v>
      </c>
      <c r="D1238" s="108" t="s">
        <v>1</v>
      </c>
      <c r="E1238" s="110">
        <v>486.35</v>
      </c>
      <c r="F1238" s="110">
        <v>0</v>
      </c>
      <c r="G1238" s="110">
        <v>486.35</v>
      </c>
    </row>
    <row r="1239" spans="1:7" ht="25.5" x14ac:dyDescent="0.2">
      <c r="A1239" s="108" t="s">
        <v>6387</v>
      </c>
      <c r="B1239" s="108"/>
      <c r="C1239" s="109" t="s">
        <v>6386</v>
      </c>
      <c r="D1239" s="108" t="s">
        <v>1</v>
      </c>
      <c r="E1239" s="110">
        <v>602.25</v>
      </c>
      <c r="F1239" s="110">
        <v>0</v>
      </c>
      <c r="G1239" s="110">
        <v>602.25</v>
      </c>
    </row>
    <row r="1240" spans="1:7" ht="15" x14ac:dyDescent="0.25">
      <c r="A1240" s="103" t="s">
        <v>6385</v>
      </c>
      <c r="B1240" s="104" t="s">
        <v>6384</v>
      </c>
      <c r="C1240" s="105"/>
      <c r="D1240" s="106"/>
      <c r="E1240" s="107"/>
      <c r="F1240" s="107"/>
      <c r="G1240" s="107"/>
    </row>
    <row r="1241" spans="1:7" x14ac:dyDescent="0.2">
      <c r="A1241" s="108" t="s">
        <v>6383</v>
      </c>
      <c r="B1241" s="108"/>
      <c r="C1241" s="109" t="s">
        <v>6382</v>
      </c>
      <c r="D1241" s="108" t="s">
        <v>1</v>
      </c>
      <c r="E1241" s="110">
        <v>33.700000000000003</v>
      </c>
      <c r="F1241" s="110">
        <v>0</v>
      </c>
      <c r="G1241" s="110">
        <v>33.700000000000003</v>
      </c>
    </row>
    <row r="1242" spans="1:7" x14ac:dyDescent="0.2">
      <c r="A1242" s="108" t="s">
        <v>6381</v>
      </c>
      <c r="B1242" s="108"/>
      <c r="C1242" s="109" t="s">
        <v>6380</v>
      </c>
      <c r="D1242" s="108" t="s">
        <v>1</v>
      </c>
      <c r="E1242" s="110">
        <v>0.48</v>
      </c>
      <c r="F1242" s="110">
        <v>8.18</v>
      </c>
      <c r="G1242" s="110">
        <v>8.66</v>
      </c>
    </row>
    <row r="1243" spans="1:7" x14ac:dyDescent="0.2">
      <c r="A1243" s="108" t="s">
        <v>6379</v>
      </c>
      <c r="B1243" s="108"/>
      <c r="C1243" s="109" t="s">
        <v>6378</v>
      </c>
      <c r="D1243" s="108" t="s">
        <v>1</v>
      </c>
      <c r="E1243" s="110">
        <v>0</v>
      </c>
      <c r="F1243" s="110">
        <v>4.0999999999999996</v>
      </c>
      <c r="G1243" s="110">
        <v>4.0999999999999996</v>
      </c>
    </row>
    <row r="1244" spans="1:7" x14ac:dyDescent="0.2">
      <c r="A1244" s="108" t="s">
        <v>6377</v>
      </c>
      <c r="B1244" s="108"/>
      <c r="C1244" s="109" t="s">
        <v>6376</v>
      </c>
      <c r="D1244" s="108" t="s">
        <v>33</v>
      </c>
      <c r="E1244" s="110">
        <v>12.36</v>
      </c>
      <c r="F1244" s="110">
        <v>0</v>
      </c>
      <c r="G1244" s="110">
        <v>12.36</v>
      </c>
    </row>
    <row r="1245" spans="1:7" x14ac:dyDescent="0.2">
      <c r="A1245" s="108" t="s">
        <v>6375</v>
      </c>
      <c r="B1245" s="108"/>
      <c r="C1245" s="109" t="s">
        <v>6374</v>
      </c>
      <c r="D1245" s="108" t="s">
        <v>32</v>
      </c>
      <c r="E1245" s="110">
        <v>11.66</v>
      </c>
      <c r="F1245" s="110">
        <v>0</v>
      </c>
      <c r="G1245" s="110">
        <v>11.66</v>
      </c>
    </row>
    <row r="1246" spans="1:7" ht="15" x14ac:dyDescent="0.25">
      <c r="A1246" s="99" t="s">
        <v>6373</v>
      </c>
      <c r="B1246" s="100" t="s">
        <v>6372</v>
      </c>
      <c r="C1246" s="101"/>
      <c r="D1246" s="102"/>
      <c r="E1246" s="102"/>
      <c r="F1246" s="102"/>
      <c r="G1246" s="102"/>
    </row>
    <row r="1247" spans="1:7" ht="15" x14ac:dyDescent="0.25">
      <c r="A1247" s="103" t="s">
        <v>6371</v>
      </c>
      <c r="B1247" s="104" t="s">
        <v>6370</v>
      </c>
      <c r="C1247" s="105"/>
      <c r="D1247" s="106"/>
      <c r="E1247" s="107"/>
      <c r="F1247" s="107"/>
      <c r="G1247" s="107"/>
    </row>
    <row r="1248" spans="1:7" x14ac:dyDescent="0.2">
      <c r="A1248" s="108" t="s">
        <v>6369</v>
      </c>
      <c r="B1248" s="108"/>
      <c r="C1248" s="109" t="s">
        <v>6368</v>
      </c>
      <c r="D1248" s="108" t="s">
        <v>1</v>
      </c>
      <c r="E1248" s="110">
        <v>371.33</v>
      </c>
      <c r="F1248" s="110">
        <v>36.64</v>
      </c>
      <c r="G1248" s="110">
        <v>407.97</v>
      </c>
    </row>
    <row r="1249" spans="1:7" x14ac:dyDescent="0.2">
      <c r="A1249" s="108" t="s">
        <v>6367</v>
      </c>
      <c r="B1249" s="108"/>
      <c r="C1249" s="109" t="s">
        <v>6366</v>
      </c>
      <c r="D1249" s="108" t="s">
        <v>1</v>
      </c>
      <c r="E1249" s="110">
        <v>404.84</v>
      </c>
      <c r="F1249" s="110">
        <v>36.64</v>
      </c>
      <c r="G1249" s="110">
        <v>441.48</v>
      </c>
    </row>
    <row r="1250" spans="1:7" ht="15" x14ac:dyDescent="0.25">
      <c r="A1250" s="103" t="s">
        <v>6365</v>
      </c>
      <c r="B1250" s="104" t="s">
        <v>6364</v>
      </c>
      <c r="C1250" s="105"/>
      <c r="D1250" s="106"/>
      <c r="E1250" s="107"/>
      <c r="F1250" s="107"/>
      <c r="G1250" s="107"/>
    </row>
    <row r="1251" spans="1:7" x14ac:dyDescent="0.2">
      <c r="A1251" s="108" t="s">
        <v>6363</v>
      </c>
      <c r="B1251" s="108"/>
      <c r="C1251" s="109" t="s">
        <v>6362</v>
      </c>
      <c r="D1251" s="108" t="s">
        <v>1</v>
      </c>
      <c r="E1251" s="110">
        <v>307.75</v>
      </c>
      <c r="F1251" s="110">
        <v>38.14</v>
      </c>
      <c r="G1251" s="110">
        <v>345.89</v>
      </c>
    </row>
    <row r="1252" spans="1:7" x14ac:dyDescent="0.2">
      <c r="A1252" s="108" t="s">
        <v>6361</v>
      </c>
      <c r="B1252" s="108"/>
      <c r="C1252" s="109" t="s">
        <v>6360</v>
      </c>
      <c r="D1252" s="108" t="s">
        <v>32</v>
      </c>
      <c r="E1252" s="110">
        <v>538.96</v>
      </c>
      <c r="F1252" s="110">
        <v>77.349999999999994</v>
      </c>
      <c r="G1252" s="110">
        <v>616.30999999999995</v>
      </c>
    </row>
    <row r="1253" spans="1:7" x14ac:dyDescent="0.2">
      <c r="A1253" s="108" t="s">
        <v>6359</v>
      </c>
      <c r="B1253" s="108"/>
      <c r="C1253" s="109" t="s">
        <v>6358</v>
      </c>
      <c r="D1253" s="108" t="s">
        <v>32</v>
      </c>
      <c r="E1253" s="110">
        <v>542.05999999999995</v>
      </c>
      <c r="F1253" s="110">
        <v>77.349999999999994</v>
      </c>
      <c r="G1253" s="110">
        <v>619.41</v>
      </c>
    </row>
    <row r="1254" spans="1:7" x14ac:dyDescent="0.2">
      <c r="A1254" s="108" t="s">
        <v>6357</v>
      </c>
      <c r="B1254" s="108"/>
      <c r="C1254" s="109" t="s">
        <v>6356</v>
      </c>
      <c r="D1254" s="108" t="s">
        <v>32</v>
      </c>
      <c r="E1254" s="110">
        <v>574.67999999999995</v>
      </c>
      <c r="F1254" s="110">
        <v>77.349999999999994</v>
      </c>
      <c r="G1254" s="110">
        <v>652.03</v>
      </c>
    </row>
    <row r="1255" spans="1:7" x14ac:dyDescent="0.2">
      <c r="A1255" s="108" t="s">
        <v>6355</v>
      </c>
      <c r="B1255" s="108"/>
      <c r="C1255" s="109" t="s">
        <v>6354</v>
      </c>
      <c r="D1255" s="108" t="s">
        <v>32</v>
      </c>
      <c r="E1255" s="110">
        <v>996.78</v>
      </c>
      <c r="F1255" s="110">
        <v>96.58</v>
      </c>
      <c r="G1255" s="110">
        <v>1093.3599999999999</v>
      </c>
    </row>
    <row r="1256" spans="1:7" x14ac:dyDescent="0.2">
      <c r="A1256" s="108" t="s">
        <v>6353</v>
      </c>
      <c r="B1256" s="108"/>
      <c r="C1256" s="109" t="s">
        <v>6352</v>
      </c>
      <c r="D1256" s="108" t="s">
        <v>1</v>
      </c>
      <c r="E1256" s="110">
        <v>334.01</v>
      </c>
      <c r="F1256" s="110">
        <v>36.5</v>
      </c>
      <c r="G1256" s="110">
        <v>370.51</v>
      </c>
    </row>
    <row r="1257" spans="1:7" x14ac:dyDescent="0.2">
      <c r="A1257" s="108" t="s">
        <v>6351</v>
      </c>
      <c r="B1257" s="108"/>
      <c r="C1257" s="109" t="s">
        <v>6350</v>
      </c>
      <c r="D1257" s="108" t="s">
        <v>32</v>
      </c>
      <c r="E1257" s="110">
        <v>594.15</v>
      </c>
      <c r="F1257" s="110">
        <v>71.89</v>
      </c>
      <c r="G1257" s="110">
        <v>666.04</v>
      </c>
    </row>
    <row r="1258" spans="1:7" x14ac:dyDescent="0.2">
      <c r="A1258" s="108" t="s">
        <v>6349</v>
      </c>
      <c r="B1258" s="108"/>
      <c r="C1258" s="109" t="s">
        <v>6348</v>
      </c>
      <c r="D1258" s="108" t="s">
        <v>32</v>
      </c>
      <c r="E1258" s="110">
        <v>601.48</v>
      </c>
      <c r="F1258" s="110">
        <v>71.89</v>
      </c>
      <c r="G1258" s="110">
        <v>673.37</v>
      </c>
    </row>
    <row r="1259" spans="1:7" x14ac:dyDescent="0.2">
      <c r="A1259" s="108" t="s">
        <v>6347</v>
      </c>
      <c r="B1259" s="108"/>
      <c r="C1259" s="109" t="s">
        <v>6346</v>
      </c>
      <c r="D1259" s="108" t="s">
        <v>32</v>
      </c>
      <c r="E1259" s="110">
        <v>638.32000000000005</v>
      </c>
      <c r="F1259" s="110">
        <v>71.89</v>
      </c>
      <c r="G1259" s="110">
        <v>710.21</v>
      </c>
    </row>
    <row r="1260" spans="1:7" x14ac:dyDescent="0.2">
      <c r="A1260" s="108" t="s">
        <v>6345</v>
      </c>
      <c r="B1260" s="108"/>
      <c r="C1260" s="109" t="s">
        <v>6344</v>
      </c>
      <c r="D1260" s="108" t="s">
        <v>32</v>
      </c>
      <c r="E1260" s="110">
        <v>1002.87</v>
      </c>
      <c r="F1260" s="110">
        <v>94.02</v>
      </c>
      <c r="G1260" s="110">
        <v>1096.8900000000001</v>
      </c>
    </row>
    <row r="1261" spans="1:7" ht="15" x14ac:dyDescent="0.25">
      <c r="A1261" s="103" t="s">
        <v>6343</v>
      </c>
      <c r="B1261" s="104" t="s">
        <v>6342</v>
      </c>
      <c r="C1261" s="105"/>
      <c r="D1261" s="106"/>
      <c r="E1261" s="107"/>
      <c r="F1261" s="107"/>
      <c r="G1261" s="107"/>
    </row>
    <row r="1262" spans="1:7" ht="25.5" x14ac:dyDescent="0.2">
      <c r="A1262" s="108" t="s">
        <v>6341</v>
      </c>
      <c r="B1262" s="108"/>
      <c r="C1262" s="109" t="s">
        <v>6340</v>
      </c>
      <c r="D1262" s="108" t="s">
        <v>1</v>
      </c>
      <c r="E1262" s="110">
        <v>468.18</v>
      </c>
      <c r="F1262" s="110">
        <v>38.14</v>
      </c>
      <c r="G1262" s="110">
        <v>506.32</v>
      </c>
    </row>
    <row r="1263" spans="1:7" ht="25.5" x14ac:dyDescent="0.2">
      <c r="A1263" s="108" t="s">
        <v>6339</v>
      </c>
      <c r="B1263" s="108"/>
      <c r="C1263" s="109" t="s">
        <v>6338</v>
      </c>
      <c r="D1263" s="108" t="s">
        <v>32</v>
      </c>
      <c r="E1263" s="110">
        <v>862.73</v>
      </c>
      <c r="F1263" s="110">
        <v>38.17</v>
      </c>
      <c r="G1263" s="110">
        <v>900.9</v>
      </c>
    </row>
    <row r="1264" spans="1:7" ht="25.5" x14ac:dyDescent="0.2">
      <c r="A1264" s="108" t="s">
        <v>6337</v>
      </c>
      <c r="B1264" s="108"/>
      <c r="C1264" s="109" t="s">
        <v>6336</v>
      </c>
      <c r="D1264" s="108" t="s">
        <v>32</v>
      </c>
      <c r="E1264" s="110">
        <v>704.92</v>
      </c>
      <c r="F1264" s="110">
        <v>38.17</v>
      </c>
      <c r="G1264" s="110">
        <v>743.09</v>
      </c>
    </row>
    <row r="1265" spans="1:7" ht="25.5" x14ac:dyDescent="0.2">
      <c r="A1265" s="108" t="s">
        <v>6335</v>
      </c>
      <c r="B1265" s="108"/>
      <c r="C1265" s="109" t="s">
        <v>6334</v>
      </c>
      <c r="D1265" s="108" t="s">
        <v>32</v>
      </c>
      <c r="E1265" s="110">
        <v>804.11</v>
      </c>
      <c r="F1265" s="110">
        <v>77.349999999999994</v>
      </c>
      <c r="G1265" s="110">
        <v>881.46</v>
      </c>
    </row>
    <row r="1266" spans="1:7" ht="25.5" x14ac:dyDescent="0.2">
      <c r="A1266" s="108" t="s">
        <v>6333</v>
      </c>
      <c r="B1266" s="108"/>
      <c r="C1266" s="109" t="s">
        <v>6332</v>
      </c>
      <c r="D1266" s="108" t="s">
        <v>32</v>
      </c>
      <c r="E1266" s="110">
        <v>881.16</v>
      </c>
      <c r="F1266" s="110">
        <v>77.349999999999994</v>
      </c>
      <c r="G1266" s="110">
        <v>958.51</v>
      </c>
    </row>
    <row r="1267" spans="1:7" ht="25.5" x14ac:dyDescent="0.2">
      <c r="A1267" s="108" t="s">
        <v>6331</v>
      </c>
      <c r="B1267" s="108"/>
      <c r="C1267" s="109" t="s">
        <v>6330</v>
      </c>
      <c r="D1267" s="108" t="s">
        <v>32</v>
      </c>
      <c r="E1267" s="110">
        <v>937.25</v>
      </c>
      <c r="F1267" s="110">
        <v>77.349999999999994</v>
      </c>
      <c r="G1267" s="110">
        <v>1014.6</v>
      </c>
    </row>
    <row r="1268" spans="1:7" ht="25.5" x14ac:dyDescent="0.2">
      <c r="A1268" s="108" t="s">
        <v>6329</v>
      </c>
      <c r="B1268" s="108"/>
      <c r="C1268" s="109" t="s">
        <v>6328</v>
      </c>
      <c r="D1268" s="108" t="s">
        <v>32</v>
      </c>
      <c r="E1268" s="110">
        <v>1439.16</v>
      </c>
      <c r="F1268" s="110">
        <v>96.58</v>
      </c>
      <c r="G1268" s="110">
        <v>1535.74</v>
      </c>
    </row>
    <row r="1269" spans="1:7" ht="25.5" x14ac:dyDescent="0.2">
      <c r="A1269" s="108" t="s">
        <v>6327</v>
      </c>
      <c r="B1269" s="108"/>
      <c r="C1269" s="109" t="s">
        <v>6326</v>
      </c>
      <c r="D1269" s="108" t="s">
        <v>32</v>
      </c>
      <c r="E1269" s="110">
        <v>1512.66</v>
      </c>
      <c r="F1269" s="110">
        <v>96.58</v>
      </c>
      <c r="G1269" s="110">
        <v>1609.24</v>
      </c>
    </row>
    <row r="1270" spans="1:7" ht="25.5" x14ac:dyDescent="0.2">
      <c r="A1270" s="108" t="s">
        <v>6325</v>
      </c>
      <c r="B1270" s="108"/>
      <c r="C1270" s="109" t="s">
        <v>6324</v>
      </c>
      <c r="D1270" s="108" t="s">
        <v>32</v>
      </c>
      <c r="E1270" s="110">
        <v>2685.87</v>
      </c>
      <c r="F1270" s="110">
        <v>110.22</v>
      </c>
      <c r="G1270" s="110">
        <v>2796.09</v>
      </c>
    </row>
    <row r="1271" spans="1:7" ht="25.5" x14ac:dyDescent="0.2">
      <c r="A1271" s="108" t="s">
        <v>6323</v>
      </c>
      <c r="B1271" s="108"/>
      <c r="C1271" s="109" t="s">
        <v>6322</v>
      </c>
      <c r="D1271" s="108" t="s">
        <v>1</v>
      </c>
      <c r="E1271" s="110">
        <v>494.44</v>
      </c>
      <c r="F1271" s="110">
        <v>36.5</v>
      </c>
      <c r="G1271" s="110">
        <v>530.94000000000005</v>
      </c>
    </row>
    <row r="1272" spans="1:7" ht="25.5" x14ac:dyDescent="0.2">
      <c r="A1272" s="108" t="s">
        <v>6321</v>
      </c>
      <c r="B1272" s="108"/>
      <c r="C1272" s="109" t="s">
        <v>6320</v>
      </c>
      <c r="D1272" s="108" t="s">
        <v>32</v>
      </c>
      <c r="E1272" s="110">
        <v>713.62</v>
      </c>
      <c r="F1272" s="110">
        <v>9.5399999999999991</v>
      </c>
      <c r="G1272" s="110">
        <v>723.16</v>
      </c>
    </row>
    <row r="1273" spans="1:7" ht="25.5" x14ac:dyDescent="0.2">
      <c r="A1273" s="108" t="s">
        <v>6319</v>
      </c>
      <c r="B1273" s="108"/>
      <c r="C1273" s="109" t="s">
        <v>6318</v>
      </c>
      <c r="D1273" s="108" t="s">
        <v>32</v>
      </c>
      <c r="E1273" s="110">
        <v>813.95</v>
      </c>
      <c r="F1273" s="110">
        <v>74.62</v>
      </c>
      <c r="G1273" s="110">
        <v>888.57</v>
      </c>
    </row>
    <row r="1274" spans="1:7" ht="25.5" x14ac:dyDescent="0.2">
      <c r="A1274" s="108" t="s">
        <v>6317</v>
      </c>
      <c r="B1274" s="108"/>
      <c r="C1274" s="109" t="s">
        <v>6316</v>
      </c>
      <c r="D1274" s="108" t="s">
        <v>32</v>
      </c>
      <c r="E1274" s="110">
        <v>859.3</v>
      </c>
      <c r="F1274" s="110">
        <v>71.89</v>
      </c>
      <c r="G1274" s="110">
        <v>931.19</v>
      </c>
    </row>
    <row r="1275" spans="1:7" ht="25.5" x14ac:dyDescent="0.2">
      <c r="A1275" s="108" t="s">
        <v>6315</v>
      </c>
      <c r="B1275" s="108"/>
      <c r="C1275" s="109" t="s">
        <v>6314</v>
      </c>
      <c r="D1275" s="108" t="s">
        <v>32</v>
      </c>
      <c r="E1275" s="110">
        <v>944.8</v>
      </c>
      <c r="F1275" s="110">
        <v>71.89</v>
      </c>
      <c r="G1275" s="110">
        <v>1016.69</v>
      </c>
    </row>
    <row r="1276" spans="1:7" ht="25.5" x14ac:dyDescent="0.2">
      <c r="A1276" s="108" t="s">
        <v>6313</v>
      </c>
      <c r="B1276" s="108"/>
      <c r="C1276" s="109" t="s">
        <v>6312</v>
      </c>
      <c r="D1276" s="108" t="s">
        <v>32</v>
      </c>
      <c r="E1276" s="110">
        <v>1000.89</v>
      </c>
      <c r="F1276" s="110">
        <v>71.89</v>
      </c>
      <c r="G1276" s="110">
        <v>1072.78</v>
      </c>
    </row>
    <row r="1277" spans="1:7" ht="25.5" x14ac:dyDescent="0.2">
      <c r="A1277" s="108" t="s">
        <v>6311</v>
      </c>
      <c r="B1277" s="108"/>
      <c r="C1277" s="109" t="s">
        <v>6310</v>
      </c>
      <c r="D1277" s="108" t="s">
        <v>32</v>
      </c>
      <c r="E1277" s="110">
        <v>1445.25</v>
      </c>
      <c r="F1277" s="110">
        <v>94.02</v>
      </c>
      <c r="G1277" s="110">
        <v>1539.27</v>
      </c>
    </row>
    <row r="1278" spans="1:7" ht="25.5" x14ac:dyDescent="0.2">
      <c r="A1278" s="108" t="s">
        <v>6309</v>
      </c>
      <c r="B1278" s="108"/>
      <c r="C1278" s="109" t="s">
        <v>6308</v>
      </c>
      <c r="D1278" s="108" t="s">
        <v>32</v>
      </c>
      <c r="E1278" s="110">
        <v>388.26</v>
      </c>
      <c r="F1278" s="110">
        <v>38.17</v>
      </c>
      <c r="G1278" s="110">
        <v>426.43</v>
      </c>
    </row>
    <row r="1279" spans="1:7" ht="15" x14ac:dyDescent="0.25">
      <c r="A1279" s="103" t="s">
        <v>6307</v>
      </c>
      <c r="B1279" s="104" t="s">
        <v>6306</v>
      </c>
      <c r="C1279" s="105"/>
      <c r="D1279" s="106"/>
      <c r="E1279" s="107"/>
      <c r="F1279" s="107"/>
      <c r="G1279" s="107"/>
    </row>
    <row r="1280" spans="1:7" x14ac:dyDescent="0.2">
      <c r="A1280" s="108" t="s">
        <v>6305</v>
      </c>
      <c r="B1280" s="108"/>
      <c r="C1280" s="109" t="s">
        <v>6304</v>
      </c>
      <c r="D1280" s="108" t="s">
        <v>1</v>
      </c>
      <c r="E1280" s="110">
        <v>58.67</v>
      </c>
      <c r="F1280" s="110">
        <v>27.26</v>
      </c>
      <c r="G1280" s="110">
        <v>85.93</v>
      </c>
    </row>
    <row r="1281" spans="1:7" x14ac:dyDescent="0.2">
      <c r="A1281" s="108" t="s">
        <v>6303</v>
      </c>
      <c r="B1281" s="108"/>
      <c r="C1281" s="109" t="s">
        <v>6302</v>
      </c>
      <c r="D1281" s="108" t="s">
        <v>33</v>
      </c>
      <c r="E1281" s="110">
        <v>5.07</v>
      </c>
      <c r="F1281" s="110">
        <v>28.04</v>
      </c>
      <c r="G1281" s="110">
        <v>33.11</v>
      </c>
    </row>
    <row r="1282" spans="1:7" ht="25.5" x14ac:dyDescent="0.2">
      <c r="A1282" s="108" t="s">
        <v>6301</v>
      </c>
      <c r="B1282" s="108"/>
      <c r="C1282" s="109" t="s">
        <v>6300</v>
      </c>
      <c r="D1282" s="108" t="s">
        <v>33</v>
      </c>
      <c r="E1282" s="110">
        <v>45.31</v>
      </c>
      <c r="F1282" s="110">
        <v>54.52</v>
      </c>
      <c r="G1282" s="110">
        <v>99.83</v>
      </c>
    </row>
    <row r="1283" spans="1:7" ht="25.5" x14ac:dyDescent="0.2">
      <c r="A1283" s="108" t="s">
        <v>6299</v>
      </c>
      <c r="B1283" s="108"/>
      <c r="C1283" s="109" t="s">
        <v>6298</v>
      </c>
      <c r="D1283" s="108" t="s">
        <v>1</v>
      </c>
      <c r="E1283" s="110">
        <v>1318.51</v>
      </c>
      <c r="F1283" s="110">
        <v>0</v>
      </c>
      <c r="G1283" s="110">
        <v>1318.51</v>
      </c>
    </row>
    <row r="1284" spans="1:7" ht="25.5" x14ac:dyDescent="0.2">
      <c r="A1284" s="108" t="s">
        <v>6297</v>
      </c>
      <c r="B1284" s="108"/>
      <c r="C1284" s="109" t="s">
        <v>6296</v>
      </c>
      <c r="D1284" s="108" t="s">
        <v>1</v>
      </c>
      <c r="E1284" s="110">
        <v>665.34</v>
      </c>
      <c r="F1284" s="110">
        <v>0</v>
      </c>
      <c r="G1284" s="110">
        <v>665.34</v>
      </c>
    </row>
    <row r="1285" spans="1:7" ht="25.5" x14ac:dyDescent="0.2">
      <c r="A1285" s="108" t="s">
        <v>6295</v>
      </c>
      <c r="B1285" s="108"/>
      <c r="C1285" s="109" t="s">
        <v>6294</v>
      </c>
      <c r="D1285" s="108" t="s">
        <v>1</v>
      </c>
      <c r="E1285" s="110">
        <v>366.36</v>
      </c>
      <c r="F1285" s="110">
        <v>10.91</v>
      </c>
      <c r="G1285" s="110">
        <v>377.27</v>
      </c>
    </row>
    <row r="1286" spans="1:7" ht="25.5" x14ac:dyDescent="0.2">
      <c r="A1286" s="108" t="s">
        <v>6293</v>
      </c>
      <c r="B1286" s="108"/>
      <c r="C1286" s="109" t="s">
        <v>6292</v>
      </c>
      <c r="D1286" s="108" t="s">
        <v>1</v>
      </c>
      <c r="E1286" s="110">
        <v>970</v>
      </c>
      <c r="F1286" s="110">
        <v>0</v>
      </c>
      <c r="G1286" s="110">
        <v>970</v>
      </c>
    </row>
    <row r="1287" spans="1:7" x14ac:dyDescent="0.2">
      <c r="A1287" s="108" t="s">
        <v>6291</v>
      </c>
      <c r="B1287" s="108"/>
      <c r="C1287" s="109" t="s">
        <v>6290</v>
      </c>
      <c r="D1287" s="108" t="s">
        <v>1</v>
      </c>
      <c r="E1287" s="110">
        <v>86.36</v>
      </c>
      <c r="F1287" s="110">
        <v>27.26</v>
      </c>
      <c r="G1287" s="110">
        <v>113.62</v>
      </c>
    </row>
    <row r="1288" spans="1:7" ht="25.5" x14ac:dyDescent="0.2">
      <c r="A1288" s="108" t="s">
        <v>6289</v>
      </c>
      <c r="B1288" s="108"/>
      <c r="C1288" s="109" t="s">
        <v>6288</v>
      </c>
      <c r="D1288" s="108" t="s">
        <v>32</v>
      </c>
      <c r="E1288" s="110">
        <v>1230.5</v>
      </c>
      <c r="F1288" s="110">
        <v>32.07</v>
      </c>
      <c r="G1288" s="110">
        <v>1262.57</v>
      </c>
    </row>
    <row r="1289" spans="1:7" x14ac:dyDescent="0.2">
      <c r="A1289" s="108" t="s">
        <v>6287</v>
      </c>
      <c r="B1289" s="108"/>
      <c r="C1289" s="109" t="s">
        <v>6286</v>
      </c>
      <c r="D1289" s="108" t="s">
        <v>152</v>
      </c>
      <c r="E1289" s="110">
        <v>504.26</v>
      </c>
      <c r="F1289" s="110">
        <v>118.23</v>
      </c>
      <c r="G1289" s="110">
        <v>622.49</v>
      </c>
    </row>
    <row r="1290" spans="1:7" x14ac:dyDescent="0.2">
      <c r="A1290" s="108" t="s">
        <v>6285</v>
      </c>
      <c r="B1290" s="108"/>
      <c r="C1290" s="109" t="s">
        <v>6284</v>
      </c>
      <c r="D1290" s="108" t="s">
        <v>1</v>
      </c>
      <c r="E1290" s="110">
        <v>151.49</v>
      </c>
      <c r="F1290" s="110">
        <v>5.34</v>
      </c>
      <c r="G1290" s="110">
        <v>156.83000000000001</v>
      </c>
    </row>
    <row r="1291" spans="1:7" ht="25.5" x14ac:dyDescent="0.2">
      <c r="A1291" s="108" t="s">
        <v>6283</v>
      </c>
      <c r="B1291" s="108"/>
      <c r="C1291" s="109" t="s">
        <v>6282</v>
      </c>
      <c r="D1291" s="108" t="s">
        <v>1</v>
      </c>
      <c r="E1291" s="110">
        <v>1150.23</v>
      </c>
      <c r="F1291" s="110">
        <v>0</v>
      </c>
      <c r="G1291" s="110">
        <v>1150.23</v>
      </c>
    </row>
    <row r="1292" spans="1:7" ht="25.5" x14ac:dyDescent="0.2">
      <c r="A1292" s="108" t="s">
        <v>6281</v>
      </c>
      <c r="B1292" s="108"/>
      <c r="C1292" s="109" t="s">
        <v>6280</v>
      </c>
      <c r="D1292" s="108" t="s">
        <v>1</v>
      </c>
      <c r="E1292" s="110">
        <v>1150.02</v>
      </c>
      <c r="F1292" s="110">
        <v>0</v>
      </c>
      <c r="G1292" s="110">
        <v>1150.02</v>
      </c>
    </row>
    <row r="1293" spans="1:7" ht="25.5" x14ac:dyDescent="0.2">
      <c r="A1293" s="108" t="s">
        <v>6279</v>
      </c>
      <c r="B1293" s="108"/>
      <c r="C1293" s="109" t="s">
        <v>6278</v>
      </c>
      <c r="D1293" s="108" t="s">
        <v>32</v>
      </c>
      <c r="E1293" s="110">
        <v>632.28</v>
      </c>
      <c r="F1293" s="110">
        <v>16.03</v>
      </c>
      <c r="G1293" s="110">
        <v>648.30999999999995</v>
      </c>
    </row>
    <row r="1294" spans="1:7" x14ac:dyDescent="0.2">
      <c r="A1294" s="108" t="s">
        <v>6277</v>
      </c>
      <c r="B1294" s="108"/>
      <c r="C1294" s="109" t="s">
        <v>6276</v>
      </c>
      <c r="D1294" s="108" t="s">
        <v>1</v>
      </c>
      <c r="E1294" s="110">
        <v>244.15</v>
      </c>
      <c r="F1294" s="110">
        <v>55.81</v>
      </c>
      <c r="G1294" s="110">
        <v>299.95999999999998</v>
      </c>
    </row>
    <row r="1295" spans="1:7" x14ac:dyDescent="0.2">
      <c r="A1295" s="108" t="s">
        <v>6275</v>
      </c>
      <c r="B1295" s="108"/>
      <c r="C1295" s="109" t="s">
        <v>6274</v>
      </c>
      <c r="D1295" s="108" t="s">
        <v>1</v>
      </c>
      <c r="E1295" s="110">
        <v>418.61</v>
      </c>
      <c r="F1295" s="110">
        <v>54.52</v>
      </c>
      <c r="G1295" s="110">
        <v>473.13</v>
      </c>
    </row>
    <row r="1296" spans="1:7" ht="25.5" x14ac:dyDescent="0.2">
      <c r="A1296" s="108" t="s">
        <v>6273</v>
      </c>
      <c r="B1296" s="108"/>
      <c r="C1296" s="109" t="s">
        <v>6272</v>
      </c>
      <c r="D1296" s="108" t="s">
        <v>33</v>
      </c>
      <c r="E1296" s="110">
        <v>57.94</v>
      </c>
      <c r="F1296" s="110">
        <v>5.61</v>
      </c>
      <c r="G1296" s="110">
        <v>63.55</v>
      </c>
    </row>
    <row r="1297" spans="1:7" ht="15" x14ac:dyDescent="0.25">
      <c r="A1297" s="103" t="s">
        <v>6271</v>
      </c>
      <c r="B1297" s="104" t="s">
        <v>6270</v>
      </c>
      <c r="C1297" s="105"/>
      <c r="D1297" s="106"/>
      <c r="E1297" s="107"/>
      <c r="F1297" s="107"/>
      <c r="G1297" s="107"/>
    </row>
    <row r="1298" spans="1:7" x14ac:dyDescent="0.2">
      <c r="A1298" s="108" t="s">
        <v>6269</v>
      </c>
      <c r="B1298" s="108"/>
      <c r="C1298" s="109" t="s">
        <v>6268</v>
      </c>
      <c r="D1298" s="108" t="s">
        <v>1</v>
      </c>
      <c r="E1298" s="110">
        <v>132.13</v>
      </c>
      <c r="F1298" s="110">
        <v>38.14</v>
      </c>
      <c r="G1298" s="110">
        <v>170.27</v>
      </c>
    </row>
    <row r="1299" spans="1:7" x14ac:dyDescent="0.2">
      <c r="A1299" s="108" t="s">
        <v>6267</v>
      </c>
      <c r="B1299" s="108"/>
      <c r="C1299" s="109" t="s">
        <v>6266</v>
      </c>
      <c r="D1299" s="108" t="s">
        <v>32</v>
      </c>
      <c r="E1299" s="110">
        <v>269.60000000000002</v>
      </c>
      <c r="F1299" s="110">
        <v>77.349999999999994</v>
      </c>
      <c r="G1299" s="110">
        <v>346.95</v>
      </c>
    </row>
    <row r="1300" spans="1:7" x14ac:dyDescent="0.2">
      <c r="A1300" s="108" t="s">
        <v>6265</v>
      </c>
      <c r="B1300" s="108"/>
      <c r="C1300" s="109" t="s">
        <v>6264</v>
      </c>
      <c r="D1300" s="108" t="s">
        <v>32</v>
      </c>
      <c r="E1300" s="110">
        <v>269.64</v>
      </c>
      <c r="F1300" s="110">
        <v>77.349999999999994</v>
      </c>
      <c r="G1300" s="110">
        <v>346.99</v>
      </c>
    </row>
    <row r="1301" spans="1:7" x14ac:dyDescent="0.2">
      <c r="A1301" s="108" t="s">
        <v>6263</v>
      </c>
      <c r="B1301" s="108"/>
      <c r="C1301" s="109" t="s">
        <v>6262</v>
      </c>
      <c r="D1301" s="108" t="s">
        <v>32</v>
      </c>
      <c r="E1301" s="110">
        <v>273.10000000000002</v>
      </c>
      <c r="F1301" s="110">
        <v>77.349999999999994</v>
      </c>
      <c r="G1301" s="110">
        <v>350.45</v>
      </c>
    </row>
    <row r="1302" spans="1:7" x14ac:dyDescent="0.2">
      <c r="A1302" s="108" t="s">
        <v>6261</v>
      </c>
      <c r="B1302" s="108"/>
      <c r="C1302" s="109" t="s">
        <v>6260</v>
      </c>
      <c r="D1302" s="108" t="s">
        <v>32</v>
      </c>
      <c r="E1302" s="110">
        <v>286.11</v>
      </c>
      <c r="F1302" s="110">
        <v>77.349999999999994</v>
      </c>
      <c r="G1302" s="110">
        <v>363.46</v>
      </c>
    </row>
    <row r="1303" spans="1:7" x14ac:dyDescent="0.2">
      <c r="A1303" s="108" t="s">
        <v>6259</v>
      </c>
      <c r="B1303" s="108"/>
      <c r="C1303" s="109" t="s">
        <v>6258</v>
      </c>
      <c r="D1303" s="108" t="s">
        <v>32</v>
      </c>
      <c r="E1303" s="110">
        <v>322.13</v>
      </c>
      <c r="F1303" s="110">
        <v>77.349999999999994</v>
      </c>
      <c r="G1303" s="110">
        <v>399.48</v>
      </c>
    </row>
    <row r="1304" spans="1:7" x14ac:dyDescent="0.2">
      <c r="A1304" s="108" t="s">
        <v>6257</v>
      </c>
      <c r="B1304" s="108"/>
      <c r="C1304" s="109" t="s">
        <v>6256</v>
      </c>
      <c r="D1304" s="108" t="s">
        <v>32</v>
      </c>
      <c r="E1304" s="110">
        <v>451.86</v>
      </c>
      <c r="F1304" s="110">
        <v>96.58</v>
      </c>
      <c r="G1304" s="110">
        <v>548.44000000000005</v>
      </c>
    </row>
    <row r="1305" spans="1:7" x14ac:dyDescent="0.2">
      <c r="A1305" s="108" t="s">
        <v>6255</v>
      </c>
      <c r="B1305" s="108"/>
      <c r="C1305" s="109" t="s">
        <v>6254</v>
      </c>
      <c r="D1305" s="108" t="s">
        <v>32</v>
      </c>
      <c r="E1305" s="110">
        <v>479.4</v>
      </c>
      <c r="F1305" s="110">
        <v>111.77</v>
      </c>
      <c r="G1305" s="110">
        <v>591.16999999999996</v>
      </c>
    </row>
    <row r="1306" spans="1:7" x14ac:dyDescent="0.2">
      <c r="A1306" s="108" t="s">
        <v>6253</v>
      </c>
      <c r="B1306" s="108"/>
      <c r="C1306" s="109" t="s">
        <v>6252</v>
      </c>
      <c r="D1306" s="108" t="s">
        <v>32</v>
      </c>
      <c r="E1306" s="110">
        <v>191.49</v>
      </c>
      <c r="F1306" s="110">
        <v>38.17</v>
      </c>
      <c r="G1306" s="110">
        <v>229.66</v>
      </c>
    </row>
    <row r="1307" spans="1:7" x14ac:dyDescent="0.2">
      <c r="A1307" s="108" t="s">
        <v>6251</v>
      </c>
      <c r="B1307" s="108"/>
      <c r="C1307" s="109" t="s">
        <v>6250</v>
      </c>
      <c r="D1307" s="108" t="s">
        <v>32</v>
      </c>
      <c r="E1307" s="110">
        <v>194.99</v>
      </c>
      <c r="F1307" s="110">
        <v>38.17</v>
      </c>
      <c r="G1307" s="110">
        <v>233.16</v>
      </c>
    </row>
    <row r="1308" spans="1:7" x14ac:dyDescent="0.2">
      <c r="A1308" s="108" t="s">
        <v>6249</v>
      </c>
      <c r="B1308" s="108"/>
      <c r="C1308" s="109" t="s">
        <v>6248</v>
      </c>
      <c r="D1308" s="108" t="s">
        <v>32</v>
      </c>
      <c r="E1308" s="110">
        <v>208</v>
      </c>
      <c r="F1308" s="110">
        <v>38.17</v>
      </c>
      <c r="G1308" s="110">
        <v>246.17</v>
      </c>
    </row>
    <row r="1309" spans="1:7" x14ac:dyDescent="0.2">
      <c r="A1309" s="108" t="s">
        <v>6247</v>
      </c>
      <c r="B1309" s="108"/>
      <c r="C1309" s="109" t="s">
        <v>6246</v>
      </c>
      <c r="D1309" s="108" t="s">
        <v>1</v>
      </c>
      <c r="E1309" s="110">
        <v>158.43</v>
      </c>
      <c r="F1309" s="110">
        <v>36.5</v>
      </c>
      <c r="G1309" s="110">
        <v>194.93</v>
      </c>
    </row>
    <row r="1310" spans="1:7" x14ac:dyDescent="0.2">
      <c r="A1310" s="108" t="s">
        <v>6245</v>
      </c>
      <c r="B1310" s="108"/>
      <c r="C1310" s="109" t="s">
        <v>6244</v>
      </c>
      <c r="D1310" s="108" t="s">
        <v>32</v>
      </c>
      <c r="E1310" s="110">
        <v>141.44</v>
      </c>
      <c r="F1310" s="110">
        <v>38.17</v>
      </c>
      <c r="G1310" s="110">
        <v>179.61</v>
      </c>
    </row>
    <row r="1311" spans="1:7" x14ac:dyDescent="0.2">
      <c r="A1311" s="108" t="s">
        <v>6243</v>
      </c>
      <c r="B1311" s="108"/>
      <c r="C1311" s="109" t="s">
        <v>6242</v>
      </c>
      <c r="D1311" s="108" t="s">
        <v>32</v>
      </c>
      <c r="E1311" s="110">
        <v>248.16</v>
      </c>
      <c r="F1311" s="110">
        <v>38.17</v>
      </c>
      <c r="G1311" s="110">
        <v>286.33</v>
      </c>
    </row>
    <row r="1312" spans="1:7" x14ac:dyDescent="0.2">
      <c r="A1312" s="108" t="s">
        <v>6241</v>
      </c>
      <c r="B1312" s="108"/>
      <c r="C1312" s="109" t="s">
        <v>6240</v>
      </c>
      <c r="D1312" s="108" t="s">
        <v>32</v>
      </c>
      <c r="E1312" s="110">
        <v>251.66</v>
      </c>
      <c r="F1312" s="110">
        <v>38.17</v>
      </c>
      <c r="G1312" s="110">
        <v>289.83</v>
      </c>
    </row>
    <row r="1313" spans="1:7" x14ac:dyDescent="0.2">
      <c r="A1313" s="108" t="s">
        <v>6239</v>
      </c>
      <c r="B1313" s="108"/>
      <c r="C1313" s="109" t="s">
        <v>6238</v>
      </c>
      <c r="D1313" s="108" t="s">
        <v>32</v>
      </c>
      <c r="E1313" s="110">
        <v>324.83</v>
      </c>
      <c r="F1313" s="110">
        <v>71.89</v>
      </c>
      <c r="G1313" s="110">
        <v>396.72</v>
      </c>
    </row>
    <row r="1314" spans="1:7" x14ac:dyDescent="0.2">
      <c r="A1314" s="108" t="s">
        <v>6237</v>
      </c>
      <c r="B1314" s="108"/>
      <c r="C1314" s="109" t="s">
        <v>6236</v>
      </c>
      <c r="D1314" s="108" t="s">
        <v>32</v>
      </c>
      <c r="E1314" s="110">
        <v>332.52</v>
      </c>
      <c r="F1314" s="110">
        <v>71.89</v>
      </c>
      <c r="G1314" s="110">
        <v>404.41</v>
      </c>
    </row>
    <row r="1315" spans="1:7" x14ac:dyDescent="0.2">
      <c r="A1315" s="108" t="s">
        <v>6235</v>
      </c>
      <c r="B1315" s="108"/>
      <c r="C1315" s="109" t="s">
        <v>6234</v>
      </c>
      <c r="D1315" s="108" t="s">
        <v>32</v>
      </c>
      <c r="E1315" s="110">
        <v>349.75</v>
      </c>
      <c r="F1315" s="110">
        <v>71.89</v>
      </c>
      <c r="G1315" s="110">
        <v>421.64</v>
      </c>
    </row>
    <row r="1316" spans="1:7" x14ac:dyDescent="0.2">
      <c r="A1316" s="108" t="s">
        <v>6233</v>
      </c>
      <c r="B1316" s="108"/>
      <c r="C1316" s="109" t="s">
        <v>6232</v>
      </c>
      <c r="D1316" s="108" t="s">
        <v>32</v>
      </c>
      <c r="E1316" s="110">
        <v>457.95</v>
      </c>
      <c r="F1316" s="110">
        <v>94.02</v>
      </c>
      <c r="G1316" s="110">
        <v>551.97</v>
      </c>
    </row>
    <row r="1317" spans="1:7" x14ac:dyDescent="0.2">
      <c r="A1317" s="108" t="s">
        <v>6231</v>
      </c>
      <c r="B1317" s="108"/>
      <c r="C1317" s="109" t="s">
        <v>6230</v>
      </c>
      <c r="D1317" s="108" t="s">
        <v>32</v>
      </c>
      <c r="E1317" s="110">
        <v>466.48</v>
      </c>
      <c r="F1317" s="110">
        <v>94.02</v>
      </c>
      <c r="G1317" s="110">
        <v>560.5</v>
      </c>
    </row>
    <row r="1318" spans="1:7" x14ac:dyDescent="0.2">
      <c r="A1318" s="108" t="s">
        <v>6229</v>
      </c>
      <c r="B1318" s="108"/>
      <c r="C1318" s="109" t="s">
        <v>6228</v>
      </c>
      <c r="D1318" s="108" t="s">
        <v>32</v>
      </c>
      <c r="E1318" s="110">
        <v>481.85</v>
      </c>
      <c r="F1318" s="110">
        <v>94.02</v>
      </c>
      <c r="G1318" s="110">
        <v>575.87</v>
      </c>
    </row>
    <row r="1319" spans="1:7" x14ac:dyDescent="0.2">
      <c r="A1319" s="108" t="s">
        <v>6227</v>
      </c>
      <c r="B1319" s="108"/>
      <c r="C1319" s="109" t="s">
        <v>6226</v>
      </c>
      <c r="D1319" s="108" t="s">
        <v>32</v>
      </c>
      <c r="E1319" s="110">
        <v>282.27</v>
      </c>
      <c r="F1319" s="110">
        <v>38.17</v>
      </c>
      <c r="G1319" s="110">
        <v>320.44</v>
      </c>
    </row>
    <row r="1320" spans="1:7" x14ac:dyDescent="0.2">
      <c r="A1320" s="108" t="s">
        <v>6225</v>
      </c>
      <c r="B1320" s="108"/>
      <c r="C1320" s="109" t="s">
        <v>6224</v>
      </c>
      <c r="D1320" s="108" t="s">
        <v>32</v>
      </c>
      <c r="E1320" s="110">
        <v>320.56</v>
      </c>
      <c r="F1320" s="110">
        <v>38.17</v>
      </c>
      <c r="G1320" s="110">
        <v>358.73</v>
      </c>
    </row>
    <row r="1321" spans="1:7" x14ac:dyDescent="0.2">
      <c r="A1321" s="108" t="s">
        <v>6223</v>
      </c>
      <c r="B1321" s="108"/>
      <c r="C1321" s="109" t="s">
        <v>6222</v>
      </c>
      <c r="D1321" s="108" t="s">
        <v>32</v>
      </c>
      <c r="E1321" s="110">
        <v>521.54999999999995</v>
      </c>
      <c r="F1321" s="110">
        <v>96.58</v>
      </c>
      <c r="G1321" s="110">
        <v>618.13</v>
      </c>
    </row>
    <row r="1322" spans="1:7" ht="15" x14ac:dyDescent="0.25">
      <c r="A1322" s="103" t="s">
        <v>6221</v>
      </c>
      <c r="B1322" s="104" t="s">
        <v>6220</v>
      </c>
      <c r="C1322" s="105"/>
      <c r="D1322" s="106"/>
      <c r="E1322" s="107"/>
      <c r="F1322" s="107"/>
      <c r="G1322" s="107"/>
    </row>
    <row r="1323" spans="1:7" ht="25.5" x14ac:dyDescent="0.2">
      <c r="A1323" s="108" t="s">
        <v>6219</v>
      </c>
      <c r="B1323" s="108"/>
      <c r="C1323" s="109" t="s">
        <v>6218</v>
      </c>
      <c r="D1323" s="108" t="s">
        <v>1</v>
      </c>
      <c r="E1323" s="110">
        <v>138.41</v>
      </c>
      <c r="F1323" s="110">
        <v>38.14</v>
      </c>
      <c r="G1323" s="110">
        <v>176.55</v>
      </c>
    </row>
    <row r="1324" spans="1:7" x14ac:dyDescent="0.2">
      <c r="A1324" s="108" t="s">
        <v>6217</v>
      </c>
      <c r="B1324" s="108"/>
      <c r="C1324" s="109" t="s">
        <v>6216</v>
      </c>
      <c r="D1324" s="108" t="s">
        <v>32</v>
      </c>
      <c r="E1324" s="110">
        <v>266.12</v>
      </c>
      <c r="F1324" s="110">
        <v>77.349999999999994</v>
      </c>
      <c r="G1324" s="110">
        <v>343.47</v>
      </c>
    </row>
    <row r="1325" spans="1:7" x14ac:dyDescent="0.2">
      <c r="A1325" s="108" t="s">
        <v>6215</v>
      </c>
      <c r="B1325" s="108"/>
      <c r="C1325" s="109" t="s">
        <v>6214</v>
      </c>
      <c r="D1325" s="108" t="s">
        <v>32</v>
      </c>
      <c r="E1325" s="110">
        <v>285.01</v>
      </c>
      <c r="F1325" s="110">
        <v>77.349999999999994</v>
      </c>
      <c r="G1325" s="110">
        <v>362.36</v>
      </c>
    </row>
    <row r="1326" spans="1:7" x14ac:dyDescent="0.2">
      <c r="A1326" s="108" t="s">
        <v>6213</v>
      </c>
      <c r="B1326" s="108"/>
      <c r="C1326" s="109" t="s">
        <v>6212</v>
      </c>
      <c r="D1326" s="108" t="s">
        <v>32</v>
      </c>
      <c r="E1326" s="110">
        <v>296.67</v>
      </c>
      <c r="F1326" s="110">
        <v>77.349999999999994</v>
      </c>
      <c r="G1326" s="110">
        <v>374.02</v>
      </c>
    </row>
    <row r="1327" spans="1:7" ht="25.5" x14ac:dyDescent="0.2">
      <c r="A1327" s="108" t="s">
        <v>6211</v>
      </c>
      <c r="B1327" s="108"/>
      <c r="C1327" s="109" t="s">
        <v>6210</v>
      </c>
      <c r="D1327" s="108" t="s">
        <v>32</v>
      </c>
      <c r="E1327" s="110">
        <v>492.28</v>
      </c>
      <c r="F1327" s="110">
        <v>77.349999999999994</v>
      </c>
      <c r="G1327" s="110">
        <v>569.63</v>
      </c>
    </row>
    <row r="1328" spans="1:7" ht="25.5" x14ac:dyDescent="0.2">
      <c r="A1328" s="108" t="s">
        <v>6209</v>
      </c>
      <c r="B1328" s="108"/>
      <c r="C1328" s="109" t="s">
        <v>6208</v>
      </c>
      <c r="D1328" s="108" t="s">
        <v>1</v>
      </c>
      <c r="E1328" s="110">
        <v>164.71</v>
      </c>
      <c r="F1328" s="110">
        <v>36.5</v>
      </c>
      <c r="G1328" s="110">
        <v>201.21</v>
      </c>
    </row>
    <row r="1329" spans="1:7" x14ac:dyDescent="0.2">
      <c r="A1329" s="108" t="s">
        <v>6207</v>
      </c>
      <c r="B1329" s="108"/>
      <c r="C1329" s="109" t="s">
        <v>6206</v>
      </c>
      <c r="D1329" s="108" t="s">
        <v>32</v>
      </c>
      <c r="E1329" s="110">
        <v>321.31</v>
      </c>
      <c r="F1329" s="110">
        <v>71.89</v>
      </c>
      <c r="G1329" s="110">
        <v>393.2</v>
      </c>
    </row>
    <row r="1330" spans="1:7" x14ac:dyDescent="0.2">
      <c r="A1330" s="108" t="s">
        <v>6205</v>
      </c>
      <c r="B1330" s="108"/>
      <c r="C1330" s="109" t="s">
        <v>6204</v>
      </c>
      <c r="D1330" s="108" t="s">
        <v>32</v>
      </c>
      <c r="E1330" s="110">
        <v>344.43</v>
      </c>
      <c r="F1330" s="110">
        <v>71.89</v>
      </c>
      <c r="G1330" s="110">
        <v>416.32</v>
      </c>
    </row>
    <row r="1331" spans="1:7" x14ac:dyDescent="0.2">
      <c r="A1331" s="108" t="s">
        <v>6203</v>
      </c>
      <c r="B1331" s="108"/>
      <c r="C1331" s="109" t="s">
        <v>6202</v>
      </c>
      <c r="D1331" s="108" t="s">
        <v>32</v>
      </c>
      <c r="E1331" s="110">
        <v>360.31</v>
      </c>
      <c r="F1331" s="110">
        <v>71.89</v>
      </c>
      <c r="G1331" s="110">
        <v>432.2</v>
      </c>
    </row>
    <row r="1332" spans="1:7" x14ac:dyDescent="0.2">
      <c r="A1332" s="108" t="s">
        <v>6201</v>
      </c>
      <c r="B1332" s="108"/>
      <c r="C1332" s="109" t="s">
        <v>6200</v>
      </c>
      <c r="D1332" s="108" t="s">
        <v>32</v>
      </c>
      <c r="E1332" s="110">
        <v>551.04</v>
      </c>
      <c r="F1332" s="110">
        <v>71.89</v>
      </c>
      <c r="G1332" s="110">
        <v>622.92999999999995</v>
      </c>
    </row>
    <row r="1333" spans="1:7" ht="15" x14ac:dyDescent="0.25">
      <c r="A1333" s="103" t="s">
        <v>6199</v>
      </c>
      <c r="B1333" s="104" t="s">
        <v>8869</v>
      </c>
      <c r="C1333" s="105"/>
      <c r="D1333" s="106"/>
      <c r="E1333" s="107"/>
      <c r="F1333" s="107"/>
      <c r="G1333" s="107"/>
    </row>
    <row r="1334" spans="1:7" ht="25.5" x14ac:dyDescent="0.2">
      <c r="A1334" s="108" t="s">
        <v>6198</v>
      </c>
      <c r="B1334" s="108"/>
      <c r="C1334" s="109" t="s">
        <v>6197</v>
      </c>
      <c r="D1334" s="108" t="s">
        <v>32</v>
      </c>
      <c r="E1334" s="110">
        <v>467.99</v>
      </c>
      <c r="F1334" s="110">
        <v>0</v>
      </c>
      <c r="G1334" s="110">
        <v>467.99</v>
      </c>
    </row>
    <row r="1335" spans="1:7" ht="15" x14ac:dyDescent="0.25">
      <c r="A1335" s="103" t="s">
        <v>6196</v>
      </c>
      <c r="B1335" s="104" t="s">
        <v>8870</v>
      </c>
      <c r="C1335" s="105"/>
      <c r="D1335" s="106"/>
      <c r="E1335" s="107"/>
      <c r="F1335" s="107"/>
      <c r="G1335" s="107"/>
    </row>
    <row r="1336" spans="1:7" ht="25.5" x14ac:dyDescent="0.2">
      <c r="A1336" s="108" t="s">
        <v>6195</v>
      </c>
      <c r="B1336" s="108"/>
      <c r="C1336" s="109" t="s">
        <v>6194</v>
      </c>
      <c r="D1336" s="108" t="s">
        <v>32</v>
      </c>
      <c r="E1336" s="110">
        <v>555.87</v>
      </c>
      <c r="F1336" s="110">
        <v>0</v>
      </c>
      <c r="G1336" s="110">
        <v>555.87</v>
      </c>
    </row>
    <row r="1337" spans="1:7" ht="25.5" x14ac:dyDescent="0.2">
      <c r="A1337" s="108" t="s">
        <v>6193</v>
      </c>
      <c r="B1337" s="108"/>
      <c r="C1337" s="109" t="s">
        <v>6192</v>
      </c>
      <c r="D1337" s="108" t="s">
        <v>32</v>
      </c>
      <c r="E1337" s="110">
        <v>588.19000000000005</v>
      </c>
      <c r="F1337" s="110">
        <v>0</v>
      </c>
      <c r="G1337" s="110">
        <v>588.19000000000005</v>
      </c>
    </row>
    <row r="1338" spans="1:7" ht="38.25" x14ac:dyDescent="0.2">
      <c r="A1338" s="108" t="s">
        <v>6191</v>
      </c>
      <c r="B1338" s="108"/>
      <c r="C1338" s="109" t="s">
        <v>6190</v>
      </c>
      <c r="D1338" s="108" t="s">
        <v>32</v>
      </c>
      <c r="E1338" s="110">
        <v>583</v>
      </c>
      <c r="F1338" s="110">
        <v>0</v>
      </c>
      <c r="G1338" s="110">
        <v>583</v>
      </c>
    </row>
    <row r="1339" spans="1:7" ht="38.25" x14ac:dyDescent="0.2">
      <c r="A1339" s="108" t="s">
        <v>6189</v>
      </c>
      <c r="B1339" s="108"/>
      <c r="C1339" s="109" t="s">
        <v>6188</v>
      </c>
      <c r="D1339" s="108" t="s">
        <v>32</v>
      </c>
      <c r="E1339" s="110">
        <v>496.69</v>
      </c>
      <c r="F1339" s="110">
        <v>0</v>
      </c>
      <c r="G1339" s="110">
        <v>496.69</v>
      </c>
    </row>
    <row r="1340" spans="1:7" ht="38.25" x14ac:dyDescent="0.2">
      <c r="A1340" s="108" t="s">
        <v>6187</v>
      </c>
      <c r="B1340" s="108"/>
      <c r="C1340" s="109" t="s">
        <v>6186</v>
      </c>
      <c r="D1340" s="108" t="s">
        <v>32</v>
      </c>
      <c r="E1340" s="110">
        <v>595.72</v>
      </c>
      <c r="F1340" s="110">
        <v>0</v>
      </c>
      <c r="G1340" s="110">
        <v>595.72</v>
      </c>
    </row>
    <row r="1341" spans="1:7" ht="51" x14ac:dyDescent="0.2">
      <c r="A1341" s="108" t="s">
        <v>6185</v>
      </c>
      <c r="B1341" s="108"/>
      <c r="C1341" s="109" t="s">
        <v>6184</v>
      </c>
      <c r="D1341" s="108" t="s">
        <v>32</v>
      </c>
      <c r="E1341" s="110">
        <v>806.45</v>
      </c>
      <c r="F1341" s="110">
        <v>0</v>
      </c>
      <c r="G1341" s="110">
        <v>806.45</v>
      </c>
    </row>
    <row r="1342" spans="1:7" ht="15" x14ac:dyDescent="0.25">
      <c r="A1342" s="103" t="s">
        <v>6183</v>
      </c>
      <c r="B1342" s="104" t="s">
        <v>6182</v>
      </c>
      <c r="C1342" s="105"/>
      <c r="D1342" s="106"/>
      <c r="E1342" s="107"/>
      <c r="F1342" s="107"/>
      <c r="G1342" s="107"/>
    </row>
    <row r="1343" spans="1:7" x14ac:dyDescent="0.2">
      <c r="A1343" s="108" t="s">
        <v>6181</v>
      </c>
      <c r="B1343" s="108"/>
      <c r="C1343" s="109" t="s">
        <v>6180</v>
      </c>
      <c r="D1343" s="108" t="s">
        <v>32</v>
      </c>
      <c r="E1343" s="110">
        <v>1.2</v>
      </c>
      <c r="F1343" s="110">
        <v>36.450000000000003</v>
      </c>
      <c r="G1343" s="110">
        <v>37.65</v>
      </c>
    </row>
    <row r="1344" spans="1:7" x14ac:dyDescent="0.2">
      <c r="A1344" s="108" t="s">
        <v>6179</v>
      </c>
      <c r="B1344" s="108"/>
      <c r="C1344" s="109" t="s">
        <v>6178</v>
      </c>
      <c r="D1344" s="108" t="s">
        <v>32</v>
      </c>
      <c r="E1344" s="110">
        <v>0</v>
      </c>
      <c r="F1344" s="110">
        <v>43.61</v>
      </c>
      <c r="G1344" s="110">
        <v>43.61</v>
      </c>
    </row>
    <row r="1345" spans="1:7" x14ac:dyDescent="0.2">
      <c r="A1345" s="108" t="s">
        <v>6177</v>
      </c>
      <c r="B1345" s="108"/>
      <c r="C1345" s="109" t="s">
        <v>6176</v>
      </c>
      <c r="D1345" s="108" t="s">
        <v>33</v>
      </c>
      <c r="E1345" s="110">
        <v>0</v>
      </c>
      <c r="F1345" s="110">
        <v>1.36</v>
      </c>
      <c r="G1345" s="110">
        <v>1.36</v>
      </c>
    </row>
    <row r="1346" spans="1:7" x14ac:dyDescent="0.2">
      <c r="A1346" s="108" t="s">
        <v>6175</v>
      </c>
      <c r="B1346" s="108"/>
      <c r="C1346" s="109" t="s">
        <v>6174</v>
      </c>
      <c r="D1346" s="108" t="s">
        <v>33</v>
      </c>
      <c r="E1346" s="110">
        <v>26.25</v>
      </c>
      <c r="F1346" s="110">
        <v>8.41</v>
      </c>
      <c r="G1346" s="110">
        <v>34.659999999999997</v>
      </c>
    </row>
    <row r="1347" spans="1:7" x14ac:dyDescent="0.2">
      <c r="A1347" s="108" t="s">
        <v>6173</v>
      </c>
      <c r="B1347" s="108"/>
      <c r="C1347" s="109" t="s">
        <v>6172</v>
      </c>
      <c r="D1347" s="108" t="s">
        <v>1</v>
      </c>
      <c r="E1347" s="110">
        <v>837.79</v>
      </c>
      <c r="F1347" s="110">
        <v>109.04</v>
      </c>
      <c r="G1347" s="110">
        <v>946.83</v>
      </c>
    </row>
    <row r="1348" spans="1:7" x14ac:dyDescent="0.2">
      <c r="A1348" s="108" t="s">
        <v>6171</v>
      </c>
      <c r="B1348" s="108"/>
      <c r="C1348" s="109" t="s">
        <v>6170</v>
      </c>
      <c r="D1348" s="108" t="s">
        <v>33</v>
      </c>
      <c r="E1348" s="110">
        <v>2.99</v>
      </c>
      <c r="F1348" s="110">
        <v>1.36</v>
      </c>
      <c r="G1348" s="110">
        <v>4.3499999999999996</v>
      </c>
    </row>
    <row r="1349" spans="1:7" x14ac:dyDescent="0.2">
      <c r="A1349" s="108" t="s">
        <v>6169</v>
      </c>
      <c r="B1349" s="108"/>
      <c r="C1349" s="109" t="s">
        <v>6168</v>
      </c>
      <c r="D1349" s="108" t="s">
        <v>32</v>
      </c>
      <c r="E1349" s="110">
        <v>202.79</v>
      </c>
      <c r="F1349" s="110">
        <v>0</v>
      </c>
      <c r="G1349" s="110">
        <v>202.79</v>
      </c>
    </row>
    <row r="1350" spans="1:7" x14ac:dyDescent="0.2">
      <c r="A1350" s="108" t="s">
        <v>6167</v>
      </c>
      <c r="B1350" s="108"/>
      <c r="C1350" s="109" t="s">
        <v>6166</v>
      </c>
      <c r="D1350" s="108" t="s">
        <v>1</v>
      </c>
      <c r="E1350" s="110">
        <v>406.92</v>
      </c>
      <c r="F1350" s="110">
        <v>13.64</v>
      </c>
      <c r="G1350" s="110">
        <v>420.56</v>
      </c>
    </row>
    <row r="1351" spans="1:7" x14ac:dyDescent="0.2">
      <c r="A1351" s="108" t="s">
        <v>6165</v>
      </c>
      <c r="B1351" s="108"/>
      <c r="C1351" s="109" t="s">
        <v>6164</v>
      </c>
      <c r="D1351" s="108" t="s">
        <v>1</v>
      </c>
      <c r="E1351" s="110">
        <v>102.71</v>
      </c>
      <c r="F1351" s="110">
        <v>13.64</v>
      </c>
      <c r="G1351" s="110">
        <v>116.35</v>
      </c>
    </row>
    <row r="1352" spans="1:7" x14ac:dyDescent="0.2">
      <c r="A1352" s="108" t="s">
        <v>6163</v>
      </c>
      <c r="B1352" s="108"/>
      <c r="C1352" s="109" t="s">
        <v>6162</v>
      </c>
      <c r="D1352" s="108" t="s">
        <v>1</v>
      </c>
      <c r="E1352" s="110">
        <v>616.29</v>
      </c>
      <c r="F1352" s="110">
        <v>13.64</v>
      </c>
      <c r="G1352" s="110">
        <v>629.92999999999995</v>
      </c>
    </row>
    <row r="1353" spans="1:7" x14ac:dyDescent="0.2">
      <c r="A1353" s="108" t="s">
        <v>6161</v>
      </c>
      <c r="B1353" s="108"/>
      <c r="C1353" s="109" t="s">
        <v>6160</v>
      </c>
      <c r="D1353" s="108" t="s">
        <v>32</v>
      </c>
      <c r="E1353" s="110">
        <v>381.39</v>
      </c>
      <c r="F1353" s="110">
        <v>40.9</v>
      </c>
      <c r="G1353" s="110">
        <v>422.29</v>
      </c>
    </row>
    <row r="1354" spans="1:7" x14ac:dyDescent="0.2">
      <c r="A1354" s="108" t="s">
        <v>6159</v>
      </c>
      <c r="B1354" s="108"/>
      <c r="C1354" s="109" t="s">
        <v>6158</v>
      </c>
      <c r="D1354" s="108" t="s">
        <v>32</v>
      </c>
      <c r="E1354" s="110">
        <v>384.49</v>
      </c>
      <c r="F1354" s="110">
        <v>40.9</v>
      </c>
      <c r="G1354" s="110">
        <v>425.39</v>
      </c>
    </row>
    <row r="1355" spans="1:7" x14ac:dyDescent="0.2">
      <c r="A1355" s="108" t="s">
        <v>6157</v>
      </c>
      <c r="B1355" s="108"/>
      <c r="C1355" s="109" t="s">
        <v>6156</v>
      </c>
      <c r="D1355" s="108" t="s">
        <v>32</v>
      </c>
      <c r="E1355" s="110">
        <v>417.11</v>
      </c>
      <c r="F1355" s="110">
        <v>40.9</v>
      </c>
      <c r="G1355" s="110">
        <v>458.01</v>
      </c>
    </row>
    <row r="1356" spans="1:7" x14ac:dyDescent="0.2">
      <c r="A1356" s="108" t="s">
        <v>6155</v>
      </c>
      <c r="B1356" s="108"/>
      <c r="C1356" s="109" t="s">
        <v>6154</v>
      </c>
      <c r="D1356" s="108" t="s">
        <v>32</v>
      </c>
      <c r="E1356" s="110">
        <v>112.03</v>
      </c>
      <c r="F1356" s="110">
        <v>40.9</v>
      </c>
      <c r="G1356" s="110">
        <v>152.93</v>
      </c>
    </row>
    <row r="1357" spans="1:7" x14ac:dyDescent="0.2">
      <c r="A1357" s="108" t="s">
        <v>6153</v>
      </c>
      <c r="B1357" s="108"/>
      <c r="C1357" s="109" t="s">
        <v>6152</v>
      </c>
      <c r="D1357" s="108" t="s">
        <v>32</v>
      </c>
      <c r="E1357" s="110">
        <v>112.07</v>
      </c>
      <c r="F1357" s="110">
        <v>40.9</v>
      </c>
      <c r="G1357" s="110">
        <v>152.97</v>
      </c>
    </row>
    <row r="1358" spans="1:7" x14ac:dyDescent="0.2">
      <c r="A1358" s="108" t="s">
        <v>6151</v>
      </c>
      <c r="B1358" s="108"/>
      <c r="C1358" s="109" t="s">
        <v>6150</v>
      </c>
      <c r="D1358" s="108" t="s">
        <v>32</v>
      </c>
      <c r="E1358" s="110">
        <v>115.53</v>
      </c>
      <c r="F1358" s="110">
        <v>40.9</v>
      </c>
      <c r="G1358" s="110">
        <v>156.43</v>
      </c>
    </row>
    <row r="1359" spans="1:7" x14ac:dyDescent="0.2">
      <c r="A1359" s="108" t="s">
        <v>6149</v>
      </c>
      <c r="B1359" s="108"/>
      <c r="C1359" s="109" t="s">
        <v>6148</v>
      </c>
      <c r="D1359" s="108" t="s">
        <v>32</v>
      </c>
      <c r="E1359" s="110">
        <v>128.54</v>
      </c>
      <c r="F1359" s="110">
        <v>40.9</v>
      </c>
      <c r="G1359" s="110">
        <v>169.44</v>
      </c>
    </row>
    <row r="1360" spans="1:7" ht="25.5" x14ac:dyDescent="0.2">
      <c r="A1360" s="108" t="s">
        <v>6147</v>
      </c>
      <c r="B1360" s="108"/>
      <c r="C1360" s="109" t="s">
        <v>6146</v>
      </c>
      <c r="D1360" s="108" t="s">
        <v>32</v>
      </c>
      <c r="E1360" s="110">
        <v>646.54</v>
      </c>
      <c r="F1360" s="110">
        <v>40.9</v>
      </c>
      <c r="G1360" s="110">
        <v>687.44</v>
      </c>
    </row>
    <row r="1361" spans="1:7" ht="25.5" x14ac:dyDescent="0.2">
      <c r="A1361" s="108" t="s">
        <v>6145</v>
      </c>
      <c r="B1361" s="108"/>
      <c r="C1361" s="109" t="s">
        <v>6144</v>
      </c>
      <c r="D1361" s="108" t="s">
        <v>32</v>
      </c>
      <c r="E1361" s="110">
        <v>779.68</v>
      </c>
      <c r="F1361" s="110">
        <v>40.9</v>
      </c>
      <c r="G1361" s="110">
        <v>820.58</v>
      </c>
    </row>
    <row r="1362" spans="1:7" ht="25.5" x14ac:dyDescent="0.2">
      <c r="A1362" s="108" t="s">
        <v>6143</v>
      </c>
      <c r="B1362" s="108"/>
      <c r="C1362" s="109" t="s">
        <v>6142</v>
      </c>
      <c r="D1362" s="108" t="s">
        <v>32</v>
      </c>
      <c r="E1362" s="110">
        <v>723.59</v>
      </c>
      <c r="F1362" s="110">
        <v>40.9</v>
      </c>
      <c r="G1362" s="110">
        <v>764.49</v>
      </c>
    </row>
    <row r="1363" spans="1:7" x14ac:dyDescent="0.2">
      <c r="A1363" s="108" t="s">
        <v>6141</v>
      </c>
      <c r="B1363" s="108"/>
      <c r="C1363" s="109" t="s">
        <v>6140</v>
      </c>
      <c r="D1363" s="108" t="s">
        <v>1</v>
      </c>
      <c r="E1363" s="110">
        <v>470.48</v>
      </c>
      <c r="F1363" s="110">
        <v>40.9</v>
      </c>
      <c r="G1363" s="110">
        <v>511.38</v>
      </c>
    </row>
    <row r="1364" spans="1:7" ht="15" x14ac:dyDescent="0.25">
      <c r="A1364" s="99" t="s">
        <v>6139</v>
      </c>
      <c r="B1364" s="100" t="s">
        <v>6138</v>
      </c>
      <c r="C1364" s="101"/>
      <c r="D1364" s="102"/>
      <c r="E1364" s="102"/>
      <c r="F1364" s="102"/>
      <c r="G1364" s="102"/>
    </row>
    <row r="1365" spans="1:7" ht="15" x14ac:dyDescent="0.25">
      <c r="A1365" s="103" t="s">
        <v>6137</v>
      </c>
      <c r="B1365" s="104" t="s">
        <v>6136</v>
      </c>
      <c r="C1365" s="105"/>
      <c r="D1365" s="106"/>
      <c r="E1365" s="107"/>
      <c r="F1365" s="107"/>
      <c r="G1365" s="107"/>
    </row>
    <row r="1366" spans="1:7" x14ac:dyDescent="0.2">
      <c r="A1366" s="108" t="s">
        <v>6135</v>
      </c>
      <c r="B1366" s="108"/>
      <c r="C1366" s="109" t="s">
        <v>6134</v>
      </c>
      <c r="D1366" s="108" t="s">
        <v>1</v>
      </c>
      <c r="E1366" s="110">
        <v>630.69000000000005</v>
      </c>
      <c r="F1366" s="110">
        <v>17.8</v>
      </c>
      <c r="G1366" s="110">
        <v>648.49</v>
      </c>
    </row>
    <row r="1367" spans="1:7" x14ac:dyDescent="0.2">
      <c r="A1367" s="108" t="s">
        <v>6133</v>
      </c>
      <c r="B1367" s="108"/>
      <c r="C1367" s="109" t="s">
        <v>6132</v>
      </c>
      <c r="D1367" s="108" t="s">
        <v>1</v>
      </c>
      <c r="E1367" s="110">
        <v>532.04999999999995</v>
      </c>
      <c r="F1367" s="110">
        <v>17.8</v>
      </c>
      <c r="G1367" s="110">
        <v>549.85</v>
      </c>
    </row>
    <row r="1368" spans="1:7" x14ac:dyDescent="0.2">
      <c r="A1368" s="108" t="s">
        <v>6131</v>
      </c>
      <c r="B1368" s="108"/>
      <c r="C1368" s="109" t="s">
        <v>6130</v>
      </c>
      <c r="D1368" s="108" t="s">
        <v>1</v>
      </c>
      <c r="E1368" s="110">
        <v>330.23</v>
      </c>
      <c r="F1368" s="110">
        <v>17.8</v>
      </c>
      <c r="G1368" s="110">
        <v>348.03</v>
      </c>
    </row>
    <row r="1369" spans="1:7" x14ac:dyDescent="0.2">
      <c r="A1369" s="108" t="s">
        <v>6129</v>
      </c>
      <c r="B1369" s="108"/>
      <c r="C1369" s="109" t="s">
        <v>6128</v>
      </c>
      <c r="D1369" s="108" t="s">
        <v>1</v>
      </c>
      <c r="E1369" s="110">
        <v>465.72</v>
      </c>
      <c r="F1369" s="110">
        <v>17.8</v>
      </c>
      <c r="G1369" s="110">
        <v>483.52</v>
      </c>
    </row>
    <row r="1370" spans="1:7" x14ac:dyDescent="0.2">
      <c r="A1370" s="108" t="s">
        <v>6127</v>
      </c>
      <c r="B1370" s="108"/>
      <c r="C1370" s="109" t="s">
        <v>6126</v>
      </c>
      <c r="D1370" s="108" t="s">
        <v>1</v>
      </c>
      <c r="E1370" s="110">
        <v>510.7</v>
      </c>
      <c r="F1370" s="110">
        <v>17.8</v>
      </c>
      <c r="G1370" s="110">
        <v>528.5</v>
      </c>
    </row>
    <row r="1371" spans="1:7" x14ac:dyDescent="0.2">
      <c r="A1371" s="108" t="s">
        <v>6125</v>
      </c>
      <c r="B1371" s="108"/>
      <c r="C1371" s="109" t="s">
        <v>6124</v>
      </c>
      <c r="D1371" s="108" t="s">
        <v>1</v>
      </c>
      <c r="E1371" s="110">
        <v>653.97</v>
      </c>
      <c r="F1371" s="110">
        <v>17.8</v>
      </c>
      <c r="G1371" s="110">
        <v>671.77</v>
      </c>
    </row>
    <row r="1372" spans="1:7" x14ac:dyDescent="0.2">
      <c r="A1372" s="108" t="s">
        <v>6123</v>
      </c>
      <c r="B1372" s="108"/>
      <c r="C1372" s="109" t="s">
        <v>6122</v>
      </c>
      <c r="D1372" s="108" t="s">
        <v>1</v>
      </c>
      <c r="E1372" s="110">
        <v>186.22</v>
      </c>
      <c r="F1372" s="110">
        <v>17.8</v>
      </c>
      <c r="G1372" s="110">
        <v>204.02</v>
      </c>
    </row>
    <row r="1373" spans="1:7" x14ac:dyDescent="0.2">
      <c r="A1373" s="108" t="s">
        <v>6121</v>
      </c>
      <c r="B1373" s="108"/>
      <c r="C1373" s="109" t="s">
        <v>6120</v>
      </c>
      <c r="D1373" s="108" t="s">
        <v>1</v>
      </c>
      <c r="E1373" s="110">
        <v>452.04</v>
      </c>
      <c r="F1373" s="110">
        <v>17.8</v>
      </c>
      <c r="G1373" s="110">
        <v>469.84</v>
      </c>
    </row>
    <row r="1374" spans="1:7" x14ac:dyDescent="0.2">
      <c r="A1374" s="108" t="s">
        <v>6119</v>
      </c>
      <c r="B1374" s="108"/>
      <c r="C1374" s="109" t="s">
        <v>6118</v>
      </c>
      <c r="D1374" s="108" t="s">
        <v>1</v>
      </c>
      <c r="E1374" s="110">
        <v>302.5</v>
      </c>
      <c r="F1374" s="110">
        <v>17.8</v>
      </c>
      <c r="G1374" s="110">
        <v>320.3</v>
      </c>
    </row>
    <row r="1375" spans="1:7" x14ac:dyDescent="0.2">
      <c r="A1375" s="108" t="s">
        <v>6117</v>
      </c>
      <c r="B1375" s="108"/>
      <c r="C1375" s="109" t="s">
        <v>6116</v>
      </c>
      <c r="D1375" s="108" t="s">
        <v>1</v>
      </c>
      <c r="E1375" s="110">
        <v>532.36</v>
      </c>
      <c r="F1375" s="110">
        <v>17.8</v>
      </c>
      <c r="G1375" s="110">
        <v>550.16</v>
      </c>
    </row>
    <row r="1376" spans="1:7" ht="25.5" x14ac:dyDescent="0.2">
      <c r="A1376" s="108" t="s">
        <v>6115</v>
      </c>
      <c r="B1376" s="108"/>
      <c r="C1376" s="109" t="s">
        <v>6114</v>
      </c>
      <c r="D1376" s="108" t="s">
        <v>1</v>
      </c>
      <c r="E1376" s="110">
        <v>196.12</v>
      </c>
      <c r="F1376" s="110">
        <v>0</v>
      </c>
      <c r="G1376" s="110">
        <v>196.12</v>
      </c>
    </row>
    <row r="1377" spans="1:7" ht="25.5" x14ac:dyDescent="0.2">
      <c r="A1377" s="108" t="s">
        <v>6113</v>
      </c>
      <c r="B1377" s="108"/>
      <c r="C1377" s="109" t="s">
        <v>6112</v>
      </c>
      <c r="D1377" s="108" t="s">
        <v>1</v>
      </c>
      <c r="E1377" s="110">
        <v>187.96</v>
      </c>
      <c r="F1377" s="110">
        <v>0</v>
      </c>
      <c r="G1377" s="110">
        <v>187.96</v>
      </c>
    </row>
    <row r="1378" spans="1:7" ht="25.5" x14ac:dyDescent="0.2">
      <c r="A1378" s="108" t="s">
        <v>6111</v>
      </c>
      <c r="B1378" s="108"/>
      <c r="C1378" s="109" t="s">
        <v>6110</v>
      </c>
      <c r="D1378" s="108" t="s">
        <v>1</v>
      </c>
      <c r="E1378" s="110">
        <v>288.52</v>
      </c>
      <c r="F1378" s="110">
        <v>17.11</v>
      </c>
      <c r="G1378" s="110">
        <v>305.63</v>
      </c>
    </row>
    <row r="1379" spans="1:7" ht="25.5" x14ac:dyDescent="0.2">
      <c r="A1379" s="108" t="s">
        <v>6109</v>
      </c>
      <c r="B1379" s="108"/>
      <c r="C1379" s="109" t="s">
        <v>6108</v>
      </c>
      <c r="D1379" s="108" t="s">
        <v>1</v>
      </c>
      <c r="E1379" s="110">
        <v>318.76</v>
      </c>
      <c r="F1379" s="110">
        <v>17.11</v>
      </c>
      <c r="G1379" s="110">
        <v>335.87</v>
      </c>
    </row>
    <row r="1380" spans="1:7" x14ac:dyDescent="0.2">
      <c r="A1380" s="108" t="s">
        <v>6107</v>
      </c>
      <c r="B1380" s="108"/>
      <c r="C1380" s="109" t="s">
        <v>6106</v>
      </c>
      <c r="D1380" s="108" t="s">
        <v>1</v>
      </c>
      <c r="E1380" s="110">
        <v>726.21</v>
      </c>
      <c r="F1380" s="110">
        <v>45.31</v>
      </c>
      <c r="G1380" s="110">
        <v>771.52</v>
      </c>
    </row>
    <row r="1381" spans="1:7" ht="25.5" x14ac:dyDescent="0.2">
      <c r="A1381" s="108" t="s">
        <v>6105</v>
      </c>
      <c r="B1381" s="108"/>
      <c r="C1381" s="109" t="s">
        <v>6104</v>
      </c>
      <c r="D1381" s="108" t="s">
        <v>1</v>
      </c>
      <c r="E1381" s="110">
        <v>619.54999999999995</v>
      </c>
      <c r="F1381" s="110">
        <v>17.8</v>
      </c>
      <c r="G1381" s="110">
        <v>637.35</v>
      </c>
    </row>
    <row r="1382" spans="1:7" x14ac:dyDescent="0.2">
      <c r="A1382" s="108" t="s">
        <v>6103</v>
      </c>
      <c r="B1382" s="108"/>
      <c r="C1382" s="109" t="s">
        <v>6102</v>
      </c>
      <c r="D1382" s="108" t="s">
        <v>1</v>
      </c>
      <c r="E1382" s="110">
        <v>557.54999999999995</v>
      </c>
      <c r="F1382" s="110">
        <v>58.76</v>
      </c>
      <c r="G1382" s="110">
        <v>616.30999999999995</v>
      </c>
    </row>
    <row r="1383" spans="1:7" ht="15" x14ac:dyDescent="0.25">
      <c r="A1383" s="103" t="s">
        <v>6101</v>
      </c>
      <c r="B1383" s="104" t="s">
        <v>6100</v>
      </c>
      <c r="C1383" s="105"/>
      <c r="D1383" s="106"/>
      <c r="E1383" s="107"/>
      <c r="F1383" s="107"/>
      <c r="G1383" s="107"/>
    </row>
    <row r="1384" spans="1:7" x14ac:dyDescent="0.2">
      <c r="A1384" s="108" t="s">
        <v>6099</v>
      </c>
      <c r="B1384" s="108"/>
      <c r="C1384" s="109" t="s">
        <v>6098</v>
      </c>
      <c r="D1384" s="108" t="s">
        <v>1</v>
      </c>
      <c r="E1384" s="110">
        <v>697.09</v>
      </c>
      <c r="F1384" s="110">
        <v>53.4</v>
      </c>
      <c r="G1384" s="110">
        <v>750.49</v>
      </c>
    </row>
    <row r="1385" spans="1:7" x14ac:dyDescent="0.2">
      <c r="A1385" s="108" t="s">
        <v>6097</v>
      </c>
      <c r="B1385" s="108"/>
      <c r="C1385" s="109" t="s">
        <v>6096</v>
      </c>
      <c r="D1385" s="108" t="s">
        <v>1</v>
      </c>
      <c r="E1385" s="110">
        <v>353.07</v>
      </c>
      <c r="F1385" s="110">
        <v>53.4</v>
      </c>
      <c r="G1385" s="110">
        <v>406.47</v>
      </c>
    </row>
    <row r="1386" spans="1:7" x14ac:dyDescent="0.2">
      <c r="A1386" s="108" t="s">
        <v>6095</v>
      </c>
      <c r="B1386" s="108"/>
      <c r="C1386" s="109" t="s">
        <v>6094</v>
      </c>
      <c r="D1386" s="108" t="s">
        <v>1</v>
      </c>
      <c r="E1386" s="110">
        <v>439.83</v>
      </c>
      <c r="F1386" s="110">
        <v>53.4</v>
      </c>
      <c r="G1386" s="110">
        <v>493.23</v>
      </c>
    </row>
    <row r="1387" spans="1:7" ht="25.5" x14ac:dyDescent="0.2">
      <c r="A1387" s="108" t="s">
        <v>6093</v>
      </c>
      <c r="B1387" s="108"/>
      <c r="C1387" s="109" t="s">
        <v>6092</v>
      </c>
      <c r="D1387" s="108" t="s">
        <v>32</v>
      </c>
      <c r="E1387" s="110">
        <v>678.92</v>
      </c>
      <c r="F1387" s="110">
        <v>94.12</v>
      </c>
      <c r="G1387" s="110">
        <v>773.04</v>
      </c>
    </row>
    <row r="1388" spans="1:7" ht="25.5" x14ac:dyDescent="0.2">
      <c r="A1388" s="108" t="s">
        <v>6091</v>
      </c>
      <c r="B1388" s="108"/>
      <c r="C1388" s="109" t="s">
        <v>6090</v>
      </c>
      <c r="D1388" s="108" t="s">
        <v>32</v>
      </c>
      <c r="E1388" s="110">
        <v>747.08</v>
      </c>
      <c r="F1388" s="110">
        <v>94.12</v>
      </c>
      <c r="G1388" s="110">
        <v>841.2</v>
      </c>
    </row>
    <row r="1389" spans="1:7" ht="25.5" x14ac:dyDescent="0.2">
      <c r="A1389" s="108" t="s">
        <v>6089</v>
      </c>
      <c r="B1389" s="108"/>
      <c r="C1389" s="109" t="s">
        <v>6088</v>
      </c>
      <c r="D1389" s="108" t="s">
        <v>1</v>
      </c>
      <c r="E1389" s="110">
        <v>877.19</v>
      </c>
      <c r="F1389" s="110">
        <v>94.12</v>
      </c>
      <c r="G1389" s="110">
        <v>971.31</v>
      </c>
    </row>
    <row r="1390" spans="1:7" ht="25.5" x14ac:dyDescent="0.2">
      <c r="A1390" s="108" t="s">
        <v>6087</v>
      </c>
      <c r="B1390" s="108"/>
      <c r="C1390" s="109" t="s">
        <v>6086</v>
      </c>
      <c r="D1390" s="108" t="s">
        <v>32</v>
      </c>
      <c r="E1390" s="110">
        <v>889.87</v>
      </c>
      <c r="F1390" s="110">
        <v>102.16</v>
      </c>
      <c r="G1390" s="110">
        <v>992.03</v>
      </c>
    </row>
    <row r="1391" spans="1:7" ht="25.5" x14ac:dyDescent="0.2">
      <c r="A1391" s="108" t="s">
        <v>6085</v>
      </c>
      <c r="B1391" s="108"/>
      <c r="C1391" s="109" t="s">
        <v>6084</v>
      </c>
      <c r="D1391" s="108" t="s">
        <v>32</v>
      </c>
      <c r="E1391" s="110">
        <v>925.82</v>
      </c>
      <c r="F1391" s="110">
        <v>102.16</v>
      </c>
      <c r="G1391" s="110">
        <v>1027.98</v>
      </c>
    </row>
    <row r="1392" spans="1:7" x14ac:dyDescent="0.2">
      <c r="A1392" s="108" t="s">
        <v>6083</v>
      </c>
      <c r="B1392" s="108"/>
      <c r="C1392" s="109" t="s">
        <v>6082</v>
      </c>
      <c r="D1392" s="108" t="s">
        <v>1</v>
      </c>
      <c r="E1392" s="110">
        <v>574.55999999999995</v>
      </c>
      <c r="F1392" s="110">
        <v>53.4</v>
      </c>
      <c r="G1392" s="110">
        <v>627.96</v>
      </c>
    </row>
    <row r="1393" spans="1:7" x14ac:dyDescent="0.2">
      <c r="A1393" s="108" t="s">
        <v>6081</v>
      </c>
      <c r="B1393" s="108"/>
      <c r="C1393" s="109" t="s">
        <v>6080</v>
      </c>
      <c r="D1393" s="108" t="s">
        <v>1</v>
      </c>
      <c r="E1393" s="110">
        <v>242.49</v>
      </c>
      <c r="F1393" s="110">
        <v>53.4</v>
      </c>
      <c r="G1393" s="110">
        <v>295.89</v>
      </c>
    </row>
    <row r="1394" spans="1:7" x14ac:dyDescent="0.2">
      <c r="A1394" s="108" t="s">
        <v>6079</v>
      </c>
      <c r="B1394" s="108"/>
      <c r="C1394" s="109" t="s">
        <v>6078</v>
      </c>
      <c r="D1394" s="108" t="s">
        <v>1</v>
      </c>
      <c r="E1394" s="110">
        <v>806.37</v>
      </c>
      <c r="F1394" s="110">
        <v>53.4</v>
      </c>
      <c r="G1394" s="110">
        <v>859.77</v>
      </c>
    </row>
    <row r="1395" spans="1:7" x14ac:dyDescent="0.2">
      <c r="A1395" s="108" t="s">
        <v>6077</v>
      </c>
      <c r="B1395" s="108"/>
      <c r="C1395" s="109" t="s">
        <v>6076</v>
      </c>
      <c r="D1395" s="108" t="s">
        <v>1</v>
      </c>
      <c r="E1395" s="110">
        <v>359.92</v>
      </c>
      <c r="F1395" s="110">
        <v>40.72</v>
      </c>
      <c r="G1395" s="110">
        <v>400.64</v>
      </c>
    </row>
    <row r="1396" spans="1:7" ht="25.5" x14ac:dyDescent="0.2">
      <c r="A1396" s="108" t="s">
        <v>6075</v>
      </c>
      <c r="B1396" s="108"/>
      <c r="C1396" s="109" t="s">
        <v>6074</v>
      </c>
      <c r="D1396" s="108" t="s">
        <v>1</v>
      </c>
      <c r="E1396" s="110">
        <v>343.39</v>
      </c>
      <c r="F1396" s="110">
        <v>53.4</v>
      </c>
      <c r="G1396" s="110">
        <v>396.79</v>
      </c>
    </row>
    <row r="1397" spans="1:7" x14ac:dyDescent="0.2">
      <c r="A1397" s="108" t="s">
        <v>6073</v>
      </c>
      <c r="B1397" s="108"/>
      <c r="C1397" s="109" t="s">
        <v>6072</v>
      </c>
      <c r="D1397" s="108" t="s">
        <v>1</v>
      </c>
      <c r="E1397" s="110">
        <v>452.27</v>
      </c>
      <c r="F1397" s="110">
        <v>53.4</v>
      </c>
      <c r="G1397" s="110">
        <v>505.67</v>
      </c>
    </row>
    <row r="1398" spans="1:7" x14ac:dyDescent="0.2">
      <c r="A1398" s="108" t="s">
        <v>6071</v>
      </c>
      <c r="B1398" s="108"/>
      <c r="C1398" s="109" t="s">
        <v>6070</v>
      </c>
      <c r="D1398" s="108" t="s">
        <v>1</v>
      </c>
      <c r="E1398" s="110">
        <v>843.39</v>
      </c>
      <c r="F1398" s="110">
        <v>53.4</v>
      </c>
      <c r="G1398" s="110">
        <v>896.79</v>
      </c>
    </row>
    <row r="1399" spans="1:7" x14ac:dyDescent="0.2">
      <c r="A1399" s="108" t="s">
        <v>6069</v>
      </c>
      <c r="B1399" s="108"/>
      <c r="C1399" s="109" t="s">
        <v>6068</v>
      </c>
      <c r="D1399" s="108" t="s">
        <v>1</v>
      </c>
      <c r="E1399" s="110">
        <v>903.88</v>
      </c>
      <c r="F1399" s="110">
        <v>53.4</v>
      </c>
      <c r="G1399" s="110">
        <v>957.28</v>
      </c>
    </row>
    <row r="1400" spans="1:7" ht="25.5" x14ac:dyDescent="0.2">
      <c r="A1400" s="108" t="s">
        <v>6067</v>
      </c>
      <c r="B1400" s="108"/>
      <c r="C1400" s="109" t="s">
        <v>6066</v>
      </c>
      <c r="D1400" s="108" t="s">
        <v>1</v>
      </c>
      <c r="E1400" s="110">
        <v>820.98</v>
      </c>
      <c r="F1400" s="110">
        <v>53.4</v>
      </c>
      <c r="G1400" s="110">
        <v>874.38</v>
      </c>
    </row>
    <row r="1401" spans="1:7" x14ac:dyDescent="0.2">
      <c r="A1401" s="108" t="s">
        <v>6065</v>
      </c>
      <c r="B1401" s="108"/>
      <c r="C1401" s="109" t="s">
        <v>6064</v>
      </c>
      <c r="D1401" s="108" t="s">
        <v>1</v>
      </c>
      <c r="E1401" s="110">
        <v>480.25</v>
      </c>
      <c r="F1401" s="110">
        <v>53.4</v>
      </c>
      <c r="G1401" s="110">
        <v>533.65</v>
      </c>
    </row>
    <row r="1402" spans="1:7" x14ac:dyDescent="0.2">
      <c r="A1402" s="108" t="s">
        <v>6063</v>
      </c>
      <c r="B1402" s="108"/>
      <c r="C1402" s="109" t="s">
        <v>6062</v>
      </c>
      <c r="D1402" s="108" t="s">
        <v>1</v>
      </c>
      <c r="E1402" s="110">
        <v>594.30999999999995</v>
      </c>
      <c r="F1402" s="110">
        <v>35.47</v>
      </c>
      <c r="G1402" s="110">
        <v>629.78</v>
      </c>
    </row>
    <row r="1403" spans="1:7" x14ac:dyDescent="0.2">
      <c r="A1403" s="108" t="s">
        <v>6061</v>
      </c>
      <c r="B1403" s="108"/>
      <c r="C1403" s="109" t="s">
        <v>6060</v>
      </c>
      <c r="D1403" s="108" t="s">
        <v>1</v>
      </c>
      <c r="E1403" s="110">
        <v>411.93</v>
      </c>
      <c r="F1403" s="110">
        <v>43.4</v>
      </c>
      <c r="G1403" s="110">
        <v>455.33</v>
      </c>
    </row>
    <row r="1404" spans="1:7" x14ac:dyDescent="0.2">
      <c r="A1404" s="108" t="s">
        <v>6059</v>
      </c>
      <c r="B1404" s="108"/>
      <c r="C1404" s="109" t="s">
        <v>6058</v>
      </c>
      <c r="D1404" s="108" t="s">
        <v>1</v>
      </c>
      <c r="E1404" s="110">
        <v>693.07</v>
      </c>
      <c r="F1404" s="110">
        <v>35.47</v>
      </c>
      <c r="G1404" s="110">
        <v>728.54</v>
      </c>
    </row>
    <row r="1405" spans="1:7" x14ac:dyDescent="0.2">
      <c r="A1405" s="108" t="s">
        <v>6057</v>
      </c>
      <c r="B1405" s="108"/>
      <c r="C1405" s="109" t="s">
        <v>6056</v>
      </c>
      <c r="D1405" s="108" t="s">
        <v>1</v>
      </c>
      <c r="E1405" s="110">
        <v>657.39</v>
      </c>
      <c r="F1405" s="110">
        <v>35.47</v>
      </c>
      <c r="G1405" s="110">
        <v>692.86</v>
      </c>
    </row>
    <row r="1406" spans="1:7" x14ac:dyDescent="0.2">
      <c r="A1406" s="108" t="s">
        <v>6055</v>
      </c>
      <c r="B1406" s="108"/>
      <c r="C1406" s="109" t="s">
        <v>6054</v>
      </c>
      <c r="D1406" s="108" t="s">
        <v>1</v>
      </c>
      <c r="E1406" s="110">
        <v>935.84</v>
      </c>
      <c r="F1406" s="110">
        <v>17.8</v>
      </c>
      <c r="G1406" s="110">
        <v>953.64</v>
      </c>
    </row>
    <row r="1407" spans="1:7" x14ac:dyDescent="0.2">
      <c r="A1407" s="108" t="s">
        <v>6053</v>
      </c>
      <c r="B1407" s="108"/>
      <c r="C1407" s="109" t="s">
        <v>6052</v>
      </c>
      <c r="D1407" s="108" t="s">
        <v>1</v>
      </c>
      <c r="E1407" s="110">
        <v>311</v>
      </c>
      <c r="F1407" s="110">
        <v>28.04</v>
      </c>
      <c r="G1407" s="110">
        <v>339.04</v>
      </c>
    </row>
    <row r="1408" spans="1:7" ht="25.5" x14ac:dyDescent="0.2">
      <c r="A1408" s="108" t="s">
        <v>6051</v>
      </c>
      <c r="B1408" s="108"/>
      <c r="C1408" s="109" t="s">
        <v>6050</v>
      </c>
      <c r="D1408" s="108" t="s">
        <v>1</v>
      </c>
      <c r="E1408" s="110">
        <v>363.22</v>
      </c>
      <c r="F1408" s="110">
        <v>53.4</v>
      </c>
      <c r="G1408" s="110">
        <v>416.62</v>
      </c>
    </row>
    <row r="1409" spans="1:7" x14ac:dyDescent="0.2">
      <c r="A1409" s="108" t="s">
        <v>6049</v>
      </c>
      <c r="B1409" s="108"/>
      <c r="C1409" s="109" t="s">
        <v>6048</v>
      </c>
      <c r="D1409" s="108" t="s">
        <v>1</v>
      </c>
      <c r="E1409" s="110">
        <v>682.53</v>
      </c>
      <c r="F1409" s="110">
        <v>83.68</v>
      </c>
      <c r="G1409" s="110">
        <v>766.21</v>
      </c>
    </row>
    <row r="1410" spans="1:7" x14ac:dyDescent="0.2">
      <c r="A1410" s="108" t="s">
        <v>6047</v>
      </c>
      <c r="B1410" s="108"/>
      <c r="C1410" s="109" t="s">
        <v>6046</v>
      </c>
      <c r="D1410" s="108" t="s">
        <v>1</v>
      </c>
      <c r="E1410" s="110">
        <v>450.7</v>
      </c>
      <c r="F1410" s="110">
        <v>37.99</v>
      </c>
      <c r="G1410" s="110">
        <v>488.69</v>
      </c>
    </row>
    <row r="1411" spans="1:7" x14ac:dyDescent="0.2">
      <c r="A1411" s="108" t="s">
        <v>6045</v>
      </c>
      <c r="B1411" s="108"/>
      <c r="C1411" s="109" t="s">
        <v>6044</v>
      </c>
      <c r="D1411" s="108" t="s">
        <v>1</v>
      </c>
      <c r="E1411" s="110">
        <v>943.52</v>
      </c>
      <c r="F1411" s="110">
        <v>40.54</v>
      </c>
      <c r="G1411" s="110">
        <v>984.06</v>
      </c>
    </row>
    <row r="1412" spans="1:7" ht="25.5" x14ac:dyDescent="0.2">
      <c r="A1412" s="108" t="s">
        <v>6043</v>
      </c>
      <c r="B1412" s="108"/>
      <c r="C1412" s="109" t="s">
        <v>6042</v>
      </c>
      <c r="D1412" s="108" t="s">
        <v>1</v>
      </c>
      <c r="E1412" s="110">
        <v>376.36</v>
      </c>
      <c r="F1412" s="110">
        <v>53.4</v>
      </c>
      <c r="G1412" s="110">
        <v>429.76</v>
      </c>
    </row>
    <row r="1413" spans="1:7" ht="15" x14ac:dyDescent="0.25">
      <c r="A1413" s="103" t="s">
        <v>6041</v>
      </c>
      <c r="B1413" s="104" t="s">
        <v>6040</v>
      </c>
      <c r="C1413" s="105"/>
      <c r="D1413" s="106"/>
      <c r="E1413" s="107"/>
      <c r="F1413" s="107"/>
      <c r="G1413" s="107"/>
    </row>
    <row r="1414" spans="1:7" x14ac:dyDescent="0.2">
      <c r="A1414" s="108" t="s">
        <v>6039</v>
      </c>
      <c r="B1414" s="108"/>
      <c r="C1414" s="109" t="s">
        <v>6038</v>
      </c>
      <c r="D1414" s="108" t="s">
        <v>33</v>
      </c>
      <c r="E1414" s="110">
        <v>476</v>
      </c>
      <c r="F1414" s="110">
        <v>28.04</v>
      </c>
      <c r="G1414" s="110">
        <v>504.04</v>
      </c>
    </row>
    <row r="1415" spans="1:7" x14ac:dyDescent="0.2">
      <c r="A1415" s="108" t="s">
        <v>6037</v>
      </c>
      <c r="B1415" s="108"/>
      <c r="C1415" s="109" t="s">
        <v>6036</v>
      </c>
      <c r="D1415" s="108" t="s">
        <v>33</v>
      </c>
      <c r="E1415" s="110">
        <v>436.39</v>
      </c>
      <c r="F1415" s="110">
        <v>11.22</v>
      </c>
      <c r="G1415" s="110">
        <v>447.61</v>
      </c>
    </row>
    <row r="1416" spans="1:7" x14ac:dyDescent="0.2">
      <c r="A1416" s="108" t="s">
        <v>6035</v>
      </c>
      <c r="B1416" s="108"/>
      <c r="C1416" s="109" t="s">
        <v>6034</v>
      </c>
      <c r="D1416" s="108" t="s">
        <v>33</v>
      </c>
      <c r="E1416" s="110">
        <v>852</v>
      </c>
      <c r="F1416" s="110">
        <v>28.04</v>
      </c>
      <c r="G1416" s="110">
        <v>880.04</v>
      </c>
    </row>
    <row r="1417" spans="1:7" x14ac:dyDescent="0.2">
      <c r="A1417" s="108" t="s">
        <v>6033</v>
      </c>
      <c r="B1417" s="108"/>
      <c r="C1417" s="109" t="s">
        <v>6032</v>
      </c>
      <c r="D1417" s="108" t="s">
        <v>1</v>
      </c>
      <c r="E1417" s="110">
        <v>1001.15</v>
      </c>
      <c r="F1417" s="110">
        <v>56.08</v>
      </c>
      <c r="G1417" s="110">
        <v>1057.23</v>
      </c>
    </row>
    <row r="1418" spans="1:7" ht="25.5" x14ac:dyDescent="0.2">
      <c r="A1418" s="108" t="s">
        <v>6031</v>
      </c>
      <c r="B1418" s="108"/>
      <c r="C1418" s="109" t="s">
        <v>6030</v>
      </c>
      <c r="D1418" s="108" t="s">
        <v>1</v>
      </c>
      <c r="E1418" s="110">
        <v>347.16</v>
      </c>
      <c r="F1418" s="110">
        <v>9.25</v>
      </c>
      <c r="G1418" s="110">
        <v>356.41</v>
      </c>
    </row>
    <row r="1419" spans="1:7" x14ac:dyDescent="0.2">
      <c r="A1419" s="108" t="s">
        <v>6029</v>
      </c>
      <c r="B1419" s="108"/>
      <c r="C1419" s="109" t="s">
        <v>6028</v>
      </c>
      <c r="D1419" s="108" t="s">
        <v>1</v>
      </c>
      <c r="E1419" s="110">
        <v>306.57</v>
      </c>
      <c r="F1419" s="110">
        <v>28.04</v>
      </c>
      <c r="G1419" s="110">
        <v>334.61</v>
      </c>
    </row>
    <row r="1420" spans="1:7" ht="25.5" x14ac:dyDescent="0.2">
      <c r="A1420" s="108" t="s">
        <v>6027</v>
      </c>
      <c r="B1420" s="108"/>
      <c r="C1420" s="109" t="s">
        <v>6026</v>
      </c>
      <c r="D1420" s="108" t="s">
        <v>1</v>
      </c>
      <c r="E1420" s="110">
        <v>545.41</v>
      </c>
      <c r="F1420" s="110">
        <v>17.8</v>
      </c>
      <c r="G1420" s="110">
        <v>563.21</v>
      </c>
    </row>
    <row r="1421" spans="1:7" ht="25.5" x14ac:dyDescent="0.2">
      <c r="A1421" s="108" t="s">
        <v>6025</v>
      </c>
      <c r="B1421" s="108"/>
      <c r="C1421" s="109" t="s">
        <v>6024</v>
      </c>
      <c r="D1421" s="108" t="s">
        <v>1</v>
      </c>
      <c r="E1421" s="110">
        <v>365.56</v>
      </c>
      <c r="F1421" s="110">
        <v>35.47</v>
      </c>
      <c r="G1421" s="110">
        <v>401.03</v>
      </c>
    </row>
    <row r="1422" spans="1:7" x14ac:dyDescent="0.2">
      <c r="A1422" s="108" t="s">
        <v>6023</v>
      </c>
      <c r="B1422" s="108"/>
      <c r="C1422" s="109" t="s">
        <v>6022</v>
      </c>
      <c r="D1422" s="108" t="s">
        <v>33</v>
      </c>
      <c r="E1422" s="110">
        <v>100.88</v>
      </c>
      <c r="F1422" s="110">
        <v>14.02</v>
      </c>
      <c r="G1422" s="110">
        <v>114.9</v>
      </c>
    </row>
    <row r="1423" spans="1:7" x14ac:dyDescent="0.2">
      <c r="A1423" s="108" t="s">
        <v>6021</v>
      </c>
      <c r="B1423" s="108"/>
      <c r="C1423" s="109" t="s">
        <v>6020</v>
      </c>
      <c r="D1423" s="108" t="s">
        <v>33</v>
      </c>
      <c r="E1423" s="110">
        <v>115.82</v>
      </c>
      <c r="F1423" s="110">
        <v>14.02</v>
      </c>
      <c r="G1423" s="110">
        <v>129.84</v>
      </c>
    </row>
    <row r="1424" spans="1:7" ht="25.5" x14ac:dyDescent="0.2">
      <c r="A1424" s="108" t="s">
        <v>6019</v>
      </c>
      <c r="B1424" s="108"/>
      <c r="C1424" s="109" t="s">
        <v>6018</v>
      </c>
      <c r="D1424" s="108" t="s">
        <v>1</v>
      </c>
      <c r="E1424" s="110">
        <v>788.62</v>
      </c>
      <c r="F1424" s="110">
        <v>40.72</v>
      </c>
      <c r="G1424" s="110">
        <v>829.34</v>
      </c>
    </row>
    <row r="1425" spans="1:7" ht="25.5" x14ac:dyDescent="0.2">
      <c r="A1425" s="108" t="s">
        <v>6017</v>
      </c>
      <c r="B1425" s="108"/>
      <c r="C1425" s="109" t="s">
        <v>6016</v>
      </c>
      <c r="D1425" s="108" t="s">
        <v>1</v>
      </c>
      <c r="E1425" s="110">
        <v>567.61</v>
      </c>
      <c r="F1425" s="110">
        <v>17.8</v>
      </c>
      <c r="G1425" s="110">
        <v>585.41</v>
      </c>
    </row>
    <row r="1426" spans="1:7" x14ac:dyDescent="0.2">
      <c r="A1426" s="108" t="s">
        <v>6015</v>
      </c>
      <c r="B1426" s="108"/>
      <c r="C1426" s="109" t="s">
        <v>6014</v>
      </c>
      <c r="D1426" s="108" t="s">
        <v>1</v>
      </c>
      <c r="E1426" s="110">
        <v>423.74</v>
      </c>
      <c r="F1426" s="110">
        <v>35.47</v>
      </c>
      <c r="G1426" s="110">
        <v>459.21</v>
      </c>
    </row>
    <row r="1427" spans="1:7" x14ac:dyDescent="0.2">
      <c r="A1427" s="108" t="s">
        <v>6013</v>
      </c>
      <c r="B1427" s="108"/>
      <c r="C1427" s="109" t="s">
        <v>6012</v>
      </c>
      <c r="D1427" s="108" t="s">
        <v>1</v>
      </c>
      <c r="E1427" s="110">
        <v>283.07</v>
      </c>
      <c r="F1427" s="110">
        <v>11.22</v>
      </c>
      <c r="G1427" s="110">
        <v>294.29000000000002</v>
      </c>
    </row>
    <row r="1428" spans="1:7" ht="25.5" x14ac:dyDescent="0.2">
      <c r="A1428" s="108" t="s">
        <v>6011</v>
      </c>
      <c r="B1428" s="108"/>
      <c r="C1428" s="109" t="s">
        <v>6010</v>
      </c>
      <c r="D1428" s="108" t="s">
        <v>1</v>
      </c>
      <c r="E1428" s="110">
        <v>659.92</v>
      </c>
      <c r="F1428" s="110">
        <v>0</v>
      </c>
      <c r="G1428" s="110">
        <v>659.92</v>
      </c>
    </row>
    <row r="1429" spans="1:7" x14ac:dyDescent="0.2">
      <c r="A1429" s="108" t="s">
        <v>6009</v>
      </c>
      <c r="B1429" s="108"/>
      <c r="C1429" s="109" t="s">
        <v>6008</v>
      </c>
      <c r="D1429" s="108" t="s">
        <v>33</v>
      </c>
      <c r="E1429" s="110">
        <v>549.57000000000005</v>
      </c>
      <c r="F1429" s="110">
        <v>32.840000000000003</v>
      </c>
      <c r="G1429" s="110">
        <v>582.41</v>
      </c>
    </row>
    <row r="1430" spans="1:7" ht="15" x14ac:dyDescent="0.25">
      <c r="A1430" s="103" t="s">
        <v>6007</v>
      </c>
      <c r="B1430" s="104" t="s">
        <v>6006</v>
      </c>
      <c r="C1430" s="105"/>
      <c r="D1430" s="106"/>
      <c r="E1430" s="107"/>
      <c r="F1430" s="107"/>
      <c r="G1430" s="107"/>
    </row>
    <row r="1431" spans="1:7" ht="25.5" x14ac:dyDescent="0.2">
      <c r="A1431" s="108" t="s">
        <v>6005</v>
      </c>
      <c r="B1431" s="108"/>
      <c r="C1431" s="109" t="s">
        <v>6004</v>
      </c>
      <c r="D1431" s="108" t="s">
        <v>1</v>
      </c>
      <c r="E1431" s="110">
        <v>1656.43</v>
      </c>
      <c r="F1431" s="110">
        <v>39.39</v>
      </c>
      <c r="G1431" s="110">
        <v>1695.82</v>
      </c>
    </row>
    <row r="1432" spans="1:7" ht="25.5" x14ac:dyDescent="0.2">
      <c r="A1432" s="108" t="s">
        <v>6003</v>
      </c>
      <c r="B1432" s="108"/>
      <c r="C1432" s="109" t="s">
        <v>6002</v>
      </c>
      <c r="D1432" s="108" t="s">
        <v>1</v>
      </c>
      <c r="E1432" s="110">
        <v>863.49</v>
      </c>
      <c r="F1432" s="110">
        <v>39.39</v>
      </c>
      <c r="G1432" s="110">
        <v>902.88</v>
      </c>
    </row>
    <row r="1433" spans="1:7" ht="25.5" x14ac:dyDescent="0.2">
      <c r="A1433" s="108" t="s">
        <v>6001</v>
      </c>
      <c r="B1433" s="108"/>
      <c r="C1433" s="109" t="s">
        <v>6000</v>
      </c>
      <c r="D1433" s="108" t="s">
        <v>1</v>
      </c>
      <c r="E1433" s="110">
        <v>921.22</v>
      </c>
      <c r="F1433" s="110">
        <v>39.39</v>
      </c>
      <c r="G1433" s="110">
        <v>960.61</v>
      </c>
    </row>
    <row r="1434" spans="1:7" ht="25.5" x14ac:dyDescent="0.2">
      <c r="A1434" s="108" t="s">
        <v>5999</v>
      </c>
      <c r="B1434" s="108"/>
      <c r="C1434" s="109" t="s">
        <v>5998</v>
      </c>
      <c r="D1434" s="108" t="s">
        <v>1</v>
      </c>
      <c r="E1434" s="110">
        <v>1373.35</v>
      </c>
      <c r="F1434" s="110">
        <v>39.39</v>
      </c>
      <c r="G1434" s="110">
        <v>1412.74</v>
      </c>
    </row>
    <row r="1435" spans="1:7" ht="25.5" x14ac:dyDescent="0.2">
      <c r="A1435" s="108" t="s">
        <v>5997</v>
      </c>
      <c r="B1435" s="108"/>
      <c r="C1435" s="109" t="s">
        <v>5996</v>
      </c>
      <c r="D1435" s="108" t="s">
        <v>1</v>
      </c>
      <c r="E1435" s="110">
        <v>1189.92</v>
      </c>
      <c r="F1435" s="110">
        <v>72.23</v>
      </c>
      <c r="G1435" s="110">
        <v>1262.1500000000001</v>
      </c>
    </row>
    <row r="1436" spans="1:7" ht="25.5" x14ac:dyDescent="0.2">
      <c r="A1436" s="108" t="s">
        <v>5995</v>
      </c>
      <c r="B1436" s="108"/>
      <c r="C1436" s="109" t="s">
        <v>5994</v>
      </c>
      <c r="D1436" s="108" t="s">
        <v>1</v>
      </c>
      <c r="E1436" s="110">
        <v>1512.8</v>
      </c>
      <c r="F1436" s="110">
        <v>72.23</v>
      </c>
      <c r="G1436" s="110">
        <v>1585.03</v>
      </c>
    </row>
    <row r="1437" spans="1:7" ht="25.5" x14ac:dyDescent="0.2">
      <c r="A1437" s="108" t="s">
        <v>5993</v>
      </c>
      <c r="B1437" s="108"/>
      <c r="C1437" s="109" t="s">
        <v>5992</v>
      </c>
      <c r="D1437" s="108" t="s">
        <v>1</v>
      </c>
      <c r="E1437" s="110">
        <v>1470.05</v>
      </c>
      <c r="F1437" s="110">
        <v>72.23</v>
      </c>
      <c r="G1437" s="110">
        <v>1542.28</v>
      </c>
    </row>
    <row r="1438" spans="1:7" ht="25.5" x14ac:dyDescent="0.2">
      <c r="A1438" s="108" t="s">
        <v>5991</v>
      </c>
      <c r="B1438" s="108"/>
      <c r="C1438" s="109" t="s">
        <v>5990</v>
      </c>
      <c r="D1438" s="108" t="s">
        <v>1</v>
      </c>
      <c r="E1438" s="110">
        <v>1640.03</v>
      </c>
      <c r="F1438" s="110">
        <v>72.23</v>
      </c>
      <c r="G1438" s="110">
        <v>1712.26</v>
      </c>
    </row>
    <row r="1439" spans="1:7" ht="25.5" x14ac:dyDescent="0.2">
      <c r="A1439" s="108" t="s">
        <v>5989</v>
      </c>
      <c r="B1439" s="108"/>
      <c r="C1439" s="109" t="s">
        <v>5988</v>
      </c>
      <c r="D1439" s="108" t="s">
        <v>1</v>
      </c>
      <c r="E1439" s="110">
        <v>1015.68</v>
      </c>
      <c r="F1439" s="110">
        <v>39.39</v>
      </c>
      <c r="G1439" s="110">
        <v>1055.07</v>
      </c>
    </row>
    <row r="1440" spans="1:7" ht="25.5" x14ac:dyDescent="0.2">
      <c r="A1440" s="108" t="s">
        <v>5987</v>
      </c>
      <c r="B1440" s="108"/>
      <c r="C1440" s="109" t="s">
        <v>5986</v>
      </c>
      <c r="D1440" s="108" t="s">
        <v>1</v>
      </c>
      <c r="E1440" s="110">
        <v>1007.47</v>
      </c>
      <c r="F1440" s="110">
        <v>39.39</v>
      </c>
      <c r="G1440" s="110">
        <v>1046.8599999999999</v>
      </c>
    </row>
    <row r="1441" spans="1:7" ht="25.5" x14ac:dyDescent="0.2">
      <c r="A1441" s="108" t="s">
        <v>5985</v>
      </c>
      <c r="B1441" s="108"/>
      <c r="C1441" s="109" t="s">
        <v>5984</v>
      </c>
      <c r="D1441" s="108" t="s">
        <v>1</v>
      </c>
      <c r="E1441" s="110">
        <v>1584.74</v>
      </c>
      <c r="F1441" s="110">
        <v>39.39</v>
      </c>
      <c r="G1441" s="110">
        <v>1624.13</v>
      </c>
    </row>
    <row r="1442" spans="1:7" ht="25.5" x14ac:dyDescent="0.2">
      <c r="A1442" s="108" t="s">
        <v>5983</v>
      </c>
      <c r="B1442" s="108"/>
      <c r="C1442" s="109" t="s">
        <v>5982</v>
      </c>
      <c r="D1442" s="108" t="s">
        <v>1</v>
      </c>
      <c r="E1442" s="110">
        <v>1370.96</v>
      </c>
      <c r="F1442" s="110">
        <v>72.23</v>
      </c>
      <c r="G1442" s="110">
        <v>1443.19</v>
      </c>
    </row>
    <row r="1443" spans="1:7" ht="25.5" x14ac:dyDescent="0.2">
      <c r="A1443" s="108" t="s">
        <v>5981</v>
      </c>
      <c r="B1443" s="108"/>
      <c r="C1443" s="109" t="s">
        <v>5980</v>
      </c>
      <c r="D1443" s="108" t="s">
        <v>1</v>
      </c>
      <c r="E1443" s="110">
        <v>1756.03</v>
      </c>
      <c r="F1443" s="110">
        <v>72.23</v>
      </c>
      <c r="G1443" s="110">
        <v>1828.26</v>
      </c>
    </row>
    <row r="1444" spans="1:7" ht="25.5" x14ac:dyDescent="0.2">
      <c r="A1444" s="108" t="s">
        <v>5979</v>
      </c>
      <c r="B1444" s="108"/>
      <c r="C1444" s="109" t="s">
        <v>5978</v>
      </c>
      <c r="D1444" s="108" t="s">
        <v>1</v>
      </c>
      <c r="E1444" s="110">
        <v>1717.37</v>
      </c>
      <c r="F1444" s="110">
        <v>72.23</v>
      </c>
      <c r="G1444" s="110">
        <v>1789.6</v>
      </c>
    </row>
    <row r="1445" spans="1:7" ht="25.5" x14ac:dyDescent="0.2">
      <c r="A1445" s="108" t="s">
        <v>5977</v>
      </c>
      <c r="B1445" s="108"/>
      <c r="C1445" s="109" t="s">
        <v>5976</v>
      </c>
      <c r="D1445" s="108" t="s">
        <v>1</v>
      </c>
      <c r="E1445" s="110">
        <v>1779.01</v>
      </c>
      <c r="F1445" s="110">
        <v>72.23</v>
      </c>
      <c r="G1445" s="110">
        <v>1851.24</v>
      </c>
    </row>
    <row r="1446" spans="1:7" ht="25.5" x14ac:dyDescent="0.2">
      <c r="A1446" s="108" t="s">
        <v>5975</v>
      </c>
      <c r="B1446" s="108"/>
      <c r="C1446" s="109" t="s">
        <v>5974</v>
      </c>
      <c r="D1446" s="108" t="s">
        <v>1</v>
      </c>
      <c r="E1446" s="110">
        <v>1922.69</v>
      </c>
      <c r="F1446" s="110">
        <v>72.23</v>
      </c>
      <c r="G1446" s="110">
        <v>1994.92</v>
      </c>
    </row>
    <row r="1447" spans="1:7" ht="25.5" x14ac:dyDescent="0.2">
      <c r="A1447" s="108" t="s">
        <v>5973</v>
      </c>
      <c r="B1447" s="108"/>
      <c r="C1447" s="109" t="s">
        <v>5972</v>
      </c>
      <c r="D1447" s="108" t="s">
        <v>1</v>
      </c>
      <c r="E1447" s="110">
        <v>1764.81</v>
      </c>
      <c r="F1447" s="110">
        <v>39.39</v>
      </c>
      <c r="G1447" s="110">
        <v>1804.2</v>
      </c>
    </row>
    <row r="1448" spans="1:7" ht="25.5" x14ac:dyDescent="0.2">
      <c r="A1448" s="108" t="s">
        <v>5971</v>
      </c>
      <c r="B1448" s="108"/>
      <c r="C1448" s="109" t="s">
        <v>5970</v>
      </c>
      <c r="D1448" s="108" t="s">
        <v>1</v>
      </c>
      <c r="E1448" s="110">
        <v>1467.84</v>
      </c>
      <c r="F1448" s="110">
        <v>39.39</v>
      </c>
      <c r="G1448" s="110">
        <v>1507.23</v>
      </c>
    </row>
    <row r="1449" spans="1:7" ht="25.5" x14ac:dyDescent="0.2">
      <c r="A1449" s="108" t="s">
        <v>5969</v>
      </c>
      <c r="B1449" s="108"/>
      <c r="C1449" s="109" t="s">
        <v>5968</v>
      </c>
      <c r="D1449" s="108" t="s">
        <v>1</v>
      </c>
      <c r="E1449" s="110">
        <v>1956.93</v>
      </c>
      <c r="F1449" s="110">
        <v>39.39</v>
      </c>
      <c r="G1449" s="110">
        <v>1996.32</v>
      </c>
    </row>
    <row r="1450" spans="1:7" ht="25.5" x14ac:dyDescent="0.2">
      <c r="A1450" s="108" t="s">
        <v>5967</v>
      </c>
      <c r="B1450" s="108"/>
      <c r="C1450" s="109" t="s">
        <v>5966</v>
      </c>
      <c r="D1450" s="108" t="s">
        <v>1</v>
      </c>
      <c r="E1450" s="110">
        <v>1417.74</v>
      </c>
      <c r="F1450" s="110">
        <v>159.36000000000001</v>
      </c>
      <c r="G1450" s="110">
        <v>1577.1</v>
      </c>
    </row>
    <row r="1451" spans="1:7" ht="25.5" x14ac:dyDescent="0.2">
      <c r="A1451" s="108" t="s">
        <v>5965</v>
      </c>
      <c r="B1451" s="108"/>
      <c r="C1451" s="109" t="s">
        <v>5964</v>
      </c>
      <c r="D1451" s="108" t="s">
        <v>1</v>
      </c>
      <c r="E1451" s="110">
        <v>1234.67</v>
      </c>
      <c r="F1451" s="110">
        <v>39.39</v>
      </c>
      <c r="G1451" s="110">
        <v>1274.06</v>
      </c>
    </row>
    <row r="1452" spans="1:7" ht="25.5" x14ac:dyDescent="0.2">
      <c r="A1452" s="108" t="s">
        <v>5963</v>
      </c>
      <c r="B1452" s="108"/>
      <c r="C1452" s="109" t="s">
        <v>5962</v>
      </c>
      <c r="D1452" s="108" t="s">
        <v>1</v>
      </c>
      <c r="E1452" s="110">
        <v>751.1</v>
      </c>
      <c r="F1452" s="110">
        <v>39.39</v>
      </c>
      <c r="G1452" s="110">
        <v>790.49</v>
      </c>
    </row>
    <row r="1453" spans="1:7" ht="25.5" x14ac:dyDescent="0.2">
      <c r="A1453" s="108" t="s">
        <v>5961</v>
      </c>
      <c r="B1453" s="108"/>
      <c r="C1453" s="109" t="s">
        <v>5960</v>
      </c>
      <c r="D1453" s="108" t="s">
        <v>1</v>
      </c>
      <c r="E1453" s="110">
        <v>1419.8</v>
      </c>
      <c r="F1453" s="110">
        <v>39.39</v>
      </c>
      <c r="G1453" s="110">
        <v>1459.19</v>
      </c>
    </row>
    <row r="1454" spans="1:7" ht="25.5" x14ac:dyDescent="0.2">
      <c r="A1454" s="108" t="s">
        <v>5959</v>
      </c>
      <c r="B1454" s="108"/>
      <c r="C1454" s="109" t="s">
        <v>5958</v>
      </c>
      <c r="D1454" s="108" t="s">
        <v>1</v>
      </c>
      <c r="E1454" s="110">
        <v>1181.9100000000001</v>
      </c>
      <c r="F1454" s="110">
        <v>39.39</v>
      </c>
      <c r="G1454" s="110">
        <v>1221.3</v>
      </c>
    </row>
    <row r="1455" spans="1:7" ht="15" x14ac:dyDescent="0.25">
      <c r="A1455" s="103" t="s">
        <v>5957</v>
      </c>
      <c r="B1455" s="104" t="s">
        <v>5956</v>
      </c>
      <c r="C1455" s="105"/>
      <c r="D1455" s="106"/>
      <c r="E1455" s="107"/>
      <c r="F1455" s="107"/>
      <c r="G1455" s="107"/>
    </row>
    <row r="1456" spans="1:7" x14ac:dyDescent="0.2">
      <c r="A1456" s="108" t="s">
        <v>5955</v>
      </c>
      <c r="B1456" s="108"/>
      <c r="C1456" s="109" t="s">
        <v>5954</v>
      </c>
      <c r="D1456" s="108" t="s">
        <v>33</v>
      </c>
      <c r="E1456" s="110">
        <v>684.05</v>
      </c>
      <c r="F1456" s="110">
        <v>32.57</v>
      </c>
      <c r="G1456" s="110">
        <v>716.62</v>
      </c>
    </row>
    <row r="1457" spans="1:7" ht="15" x14ac:dyDescent="0.25">
      <c r="A1457" s="103" t="s">
        <v>5953</v>
      </c>
      <c r="B1457" s="104" t="s">
        <v>5952</v>
      </c>
      <c r="C1457" s="105"/>
      <c r="D1457" s="106"/>
      <c r="E1457" s="107"/>
      <c r="F1457" s="107"/>
      <c r="G1457" s="107"/>
    </row>
    <row r="1458" spans="1:7" x14ac:dyDescent="0.2">
      <c r="A1458" s="108" t="s">
        <v>5951</v>
      </c>
      <c r="B1458" s="108"/>
      <c r="C1458" s="109" t="s">
        <v>5950</v>
      </c>
      <c r="D1458" s="108" t="s">
        <v>1</v>
      </c>
      <c r="E1458" s="110">
        <v>406.28</v>
      </c>
      <c r="F1458" s="110">
        <v>27.92</v>
      </c>
      <c r="G1458" s="110">
        <v>434.2</v>
      </c>
    </row>
    <row r="1459" spans="1:7" ht="25.5" x14ac:dyDescent="0.2">
      <c r="A1459" s="108" t="s">
        <v>5949</v>
      </c>
      <c r="B1459" s="108"/>
      <c r="C1459" s="109" t="s">
        <v>5948</v>
      </c>
      <c r="D1459" s="108" t="s">
        <v>1</v>
      </c>
      <c r="E1459" s="110">
        <v>585.77</v>
      </c>
      <c r="F1459" s="110">
        <v>78.95</v>
      </c>
      <c r="G1459" s="110">
        <v>664.72</v>
      </c>
    </row>
    <row r="1460" spans="1:7" ht="15" x14ac:dyDescent="0.25">
      <c r="A1460" s="103" t="s">
        <v>5947</v>
      </c>
      <c r="B1460" s="104" t="s">
        <v>5946</v>
      </c>
      <c r="C1460" s="105"/>
      <c r="D1460" s="106"/>
      <c r="E1460" s="107"/>
      <c r="F1460" s="107"/>
      <c r="G1460" s="107"/>
    </row>
    <row r="1461" spans="1:7" ht="25.5" x14ac:dyDescent="0.2">
      <c r="A1461" s="108" t="s">
        <v>5945</v>
      </c>
      <c r="B1461" s="108"/>
      <c r="C1461" s="109" t="s">
        <v>5944</v>
      </c>
      <c r="D1461" s="108" t="s">
        <v>33</v>
      </c>
      <c r="E1461" s="110">
        <v>788.87</v>
      </c>
      <c r="F1461" s="110">
        <v>33.65</v>
      </c>
      <c r="G1461" s="110">
        <v>822.52</v>
      </c>
    </row>
    <row r="1462" spans="1:7" x14ac:dyDescent="0.2">
      <c r="A1462" s="108" t="s">
        <v>5943</v>
      </c>
      <c r="B1462" s="108"/>
      <c r="C1462" s="109" t="s">
        <v>5942</v>
      </c>
      <c r="D1462" s="108" t="s">
        <v>33</v>
      </c>
      <c r="E1462" s="110">
        <v>881.4</v>
      </c>
      <c r="F1462" s="110">
        <v>14.02</v>
      </c>
      <c r="G1462" s="110">
        <v>895.42</v>
      </c>
    </row>
    <row r="1463" spans="1:7" ht="25.5" x14ac:dyDescent="0.2">
      <c r="A1463" s="108" t="s">
        <v>5941</v>
      </c>
      <c r="B1463" s="108"/>
      <c r="C1463" s="109" t="s">
        <v>5940</v>
      </c>
      <c r="D1463" s="108" t="s">
        <v>33</v>
      </c>
      <c r="E1463" s="110">
        <v>589.66999999999996</v>
      </c>
      <c r="F1463" s="110">
        <v>28.04</v>
      </c>
      <c r="G1463" s="110">
        <v>617.71</v>
      </c>
    </row>
    <row r="1464" spans="1:7" ht="15" x14ac:dyDescent="0.25">
      <c r="A1464" s="103" t="s">
        <v>5939</v>
      </c>
      <c r="B1464" s="104" t="s">
        <v>5938</v>
      </c>
      <c r="C1464" s="105"/>
      <c r="D1464" s="106"/>
      <c r="E1464" s="107"/>
      <c r="F1464" s="107"/>
      <c r="G1464" s="107"/>
    </row>
    <row r="1465" spans="1:7" x14ac:dyDescent="0.2">
      <c r="A1465" s="108" t="s">
        <v>5937</v>
      </c>
      <c r="B1465" s="108"/>
      <c r="C1465" s="109" t="s">
        <v>5936</v>
      </c>
      <c r="D1465" s="108" t="s">
        <v>1</v>
      </c>
      <c r="E1465" s="110">
        <v>0</v>
      </c>
      <c r="F1465" s="110">
        <v>28.04</v>
      </c>
      <c r="G1465" s="110">
        <v>28.04</v>
      </c>
    </row>
    <row r="1466" spans="1:7" x14ac:dyDescent="0.2">
      <c r="A1466" s="108" t="s">
        <v>5935</v>
      </c>
      <c r="B1466" s="108"/>
      <c r="C1466" s="109" t="s">
        <v>5934</v>
      </c>
      <c r="D1466" s="108" t="s">
        <v>33</v>
      </c>
      <c r="E1466" s="110">
        <v>0.96</v>
      </c>
      <c r="F1466" s="110">
        <v>7.29</v>
      </c>
      <c r="G1466" s="110">
        <v>8.25</v>
      </c>
    </row>
    <row r="1467" spans="1:7" x14ac:dyDescent="0.2">
      <c r="A1467" s="108" t="s">
        <v>5933</v>
      </c>
      <c r="B1467" s="108"/>
      <c r="C1467" s="109" t="s">
        <v>5932</v>
      </c>
      <c r="D1467" s="108" t="s">
        <v>33</v>
      </c>
      <c r="E1467" s="110">
        <v>0</v>
      </c>
      <c r="F1467" s="110">
        <v>16.82</v>
      </c>
      <c r="G1467" s="110">
        <v>16.82</v>
      </c>
    </row>
    <row r="1468" spans="1:7" x14ac:dyDescent="0.2">
      <c r="A1468" s="108" t="s">
        <v>5931</v>
      </c>
      <c r="B1468" s="108"/>
      <c r="C1468" s="109" t="s">
        <v>5930</v>
      </c>
      <c r="D1468" s="108" t="s">
        <v>33</v>
      </c>
      <c r="E1468" s="110">
        <v>13.44</v>
      </c>
      <c r="F1468" s="110">
        <v>18.899999999999999</v>
      </c>
      <c r="G1468" s="110">
        <v>32.340000000000003</v>
      </c>
    </row>
    <row r="1469" spans="1:7" x14ac:dyDescent="0.2">
      <c r="A1469" s="108" t="s">
        <v>5929</v>
      </c>
      <c r="B1469" s="108"/>
      <c r="C1469" s="109" t="s">
        <v>5928</v>
      </c>
      <c r="D1469" s="108" t="s">
        <v>152</v>
      </c>
      <c r="E1469" s="110">
        <v>1735.68</v>
      </c>
      <c r="F1469" s="110">
        <v>65.14</v>
      </c>
      <c r="G1469" s="110">
        <v>1800.82</v>
      </c>
    </row>
    <row r="1470" spans="1:7" x14ac:dyDescent="0.2">
      <c r="A1470" s="108" t="s">
        <v>5927</v>
      </c>
      <c r="B1470" s="108"/>
      <c r="C1470" s="109" t="s">
        <v>5926</v>
      </c>
      <c r="D1470" s="108" t="s">
        <v>33</v>
      </c>
      <c r="E1470" s="110">
        <v>43.74</v>
      </c>
      <c r="F1470" s="110">
        <v>7.29</v>
      </c>
      <c r="G1470" s="110">
        <v>51.03</v>
      </c>
    </row>
    <row r="1471" spans="1:7" ht="25.5" x14ac:dyDescent="0.2">
      <c r="A1471" s="108" t="s">
        <v>5925</v>
      </c>
      <c r="B1471" s="108"/>
      <c r="C1471" s="109" t="s">
        <v>5924</v>
      </c>
      <c r="D1471" s="108" t="s">
        <v>33</v>
      </c>
      <c r="E1471" s="110">
        <v>159.38999999999999</v>
      </c>
      <c r="F1471" s="110">
        <v>7.29</v>
      </c>
      <c r="G1471" s="110">
        <v>166.68</v>
      </c>
    </row>
    <row r="1472" spans="1:7" x14ac:dyDescent="0.2">
      <c r="A1472" s="108" t="s">
        <v>5923</v>
      </c>
      <c r="B1472" s="108"/>
      <c r="C1472" s="109" t="s">
        <v>5922</v>
      </c>
      <c r="D1472" s="108" t="s">
        <v>1</v>
      </c>
      <c r="E1472" s="110">
        <v>96.48</v>
      </c>
      <c r="F1472" s="110">
        <v>33.18</v>
      </c>
      <c r="G1472" s="110">
        <v>129.66</v>
      </c>
    </row>
    <row r="1473" spans="1:7" x14ac:dyDescent="0.2">
      <c r="A1473" s="108" t="s">
        <v>5921</v>
      </c>
      <c r="B1473" s="108"/>
      <c r="C1473" s="109" t="s">
        <v>5920</v>
      </c>
      <c r="D1473" s="108" t="s">
        <v>1</v>
      </c>
      <c r="E1473" s="110">
        <v>55.16</v>
      </c>
      <c r="F1473" s="110">
        <v>5.99</v>
      </c>
      <c r="G1473" s="110">
        <v>61.15</v>
      </c>
    </row>
    <row r="1474" spans="1:7" x14ac:dyDescent="0.2">
      <c r="A1474" s="108" t="s">
        <v>5919</v>
      </c>
      <c r="B1474" s="108"/>
      <c r="C1474" s="109" t="s">
        <v>5918</v>
      </c>
      <c r="D1474" s="108" t="s">
        <v>1</v>
      </c>
      <c r="E1474" s="110">
        <v>16.329999999999998</v>
      </c>
      <c r="F1474" s="110">
        <v>5.99</v>
      </c>
      <c r="G1474" s="110">
        <v>22.32</v>
      </c>
    </row>
    <row r="1475" spans="1:7" ht="25.5" x14ac:dyDescent="0.2">
      <c r="A1475" s="108" t="s">
        <v>5917</v>
      </c>
      <c r="B1475" s="108"/>
      <c r="C1475" s="109" t="s">
        <v>5916</v>
      </c>
      <c r="D1475" s="108" t="s">
        <v>1</v>
      </c>
      <c r="E1475" s="110">
        <v>270.81</v>
      </c>
      <c r="F1475" s="110">
        <v>60.46</v>
      </c>
      <c r="G1475" s="110">
        <v>331.27</v>
      </c>
    </row>
    <row r="1476" spans="1:7" ht="25.5" x14ac:dyDescent="0.2">
      <c r="A1476" s="108" t="s">
        <v>5915</v>
      </c>
      <c r="B1476" s="108"/>
      <c r="C1476" s="109" t="s">
        <v>5914</v>
      </c>
      <c r="D1476" s="108" t="s">
        <v>1</v>
      </c>
      <c r="E1476" s="110">
        <v>418.49</v>
      </c>
      <c r="F1476" s="110">
        <v>60.46</v>
      </c>
      <c r="G1476" s="110">
        <v>478.95</v>
      </c>
    </row>
    <row r="1477" spans="1:7" ht="15" x14ac:dyDescent="0.25">
      <c r="A1477" s="99" t="s">
        <v>5913</v>
      </c>
      <c r="B1477" s="100" t="s">
        <v>5912</v>
      </c>
      <c r="C1477" s="101"/>
      <c r="D1477" s="102"/>
      <c r="E1477" s="102"/>
      <c r="F1477" s="102"/>
      <c r="G1477" s="102"/>
    </row>
    <row r="1478" spans="1:7" ht="15" x14ac:dyDescent="0.25">
      <c r="A1478" s="103" t="s">
        <v>5911</v>
      </c>
      <c r="B1478" s="104" t="s">
        <v>5910</v>
      </c>
      <c r="C1478" s="105"/>
      <c r="D1478" s="106"/>
      <c r="E1478" s="107"/>
      <c r="F1478" s="107"/>
      <c r="G1478" s="107"/>
    </row>
    <row r="1479" spans="1:7" x14ac:dyDescent="0.2">
      <c r="A1479" s="108" t="s">
        <v>5909</v>
      </c>
      <c r="B1479" s="108"/>
      <c r="C1479" s="109" t="s">
        <v>5908</v>
      </c>
      <c r="D1479" s="108" t="s">
        <v>1</v>
      </c>
      <c r="E1479" s="110">
        <v>483.94</v>
      </c>
      <c r="F1479" s="110">
        <v>42.06</v>
      </c>
      <c r="G1479" s="110">
        <v>526</v>
      </c>
    </row>
    <row r="1480" spans="1:7" x14ac:dyDescent="0.2">
      <c r="A1480" s="108" t="s">
        <v>5907</v>
      </c>
      <c r="B1480" s="108"/>
      <c r="C1480" s="109" t="s">
        <v>5906</v>
      </c>
      <c r="D1480" s="108" t="s">
        <v>1</v>
      </c>
      <c r="E1480" s="110">
        <v>243.74</v>
      </c>
      <c r="F1480" s="110">
        <v>42.06</v>
      </c>
      <c r="G1480" s="110">
        <v>285.8</v>
      </c>
    </row>
    <row r="1481" spans="1:7" x14ac:dyDescent="0.2">
      <c r="A1481" s="108" t="s">
        <v>5905</v>
      </c>
      <c r="B1481" s="108"/>
      <c r="C1481" s="109" t="s">
        <v>5904</v>
      </c>
      <c r="D1481" s="108" t="s">
        <v>1</v>
      </c>
      <c r="E1481" s="110">
        <v>579.67999999999995</v>
      </c>
      <c r="F1481" s="110">
        <v>42.06</v>
      </c>
      <c r="G1481" s="110">
        <v>621.74</v>
      </c>
    </row>
    <row r="1482" spans="1:7" x14ac:dyDescent="0.2">
      <c r="A1482" s="108" t="s">
        <v>5903</v>
      </c>
      <c r="B1482" s="108"/>
      <c r="C1482" s="109" t="s">
        <v>5902</v>
      </c>
      <c r="D1482" s="108" t="s">
        <v>1</v>
      </c>
      <c r="E1482" s="110">
        <v>707.05</v>
      </c>
      <c r="F1482" s="110">
        <v>42.06</v>
      </c>
      <c r="G1482" s="110">
        <v>749.11</v>
      </c>
    </row>
    <row r="1483" spans="1:7" x14ac:dyDescent="0.2">
      <c r="A1483" s="108" t="s">
        <v>5901</v>
      </c>
      <c r="B1483" s="108"/>
      <c r="C1483" s="109" t="s">
        <v>5900</v>
      </c>
      <c r="D1483" s="108" t="s">
        <v>1</v>
      </c>
      <c r="E1483" s="110">
        <v>509.61</v>
      </c>
      <c r="F1483" s="110">
        <v>42.06</v>
      </c>
      <c r="G1483" s="110">
        <v>551.66999999999996</v>
      </c>
    </row>
    <row r="1484" spans="1:7" x14ac:dyDescent="0.2">
      <c r="A1484" s="108" t="s">
        <v>5899</v>
      </c>
      <c r="B1484" s="108"/>
      <c r="C1484" s="109" t="s">
        <v>5898</v>
      </c>
      <c r="D1484" s="108" t="s">
        <v>1</v>
      </c>
      <c r="E1484" s="110">
        <v>220.53</v>
      </c>
      <c r="F1484" s="110">
        <v>42.06</v>
      </c>
      <c r="G1484" s="110">
        <v>262.58999999999997</v>
      </c>
    </row>
    <row r="1485" spans="1:7" x14ac:dyDescent="0.2">
      <c r="A1485" s="108" t="s">
        <v>5897</v>
      </c>
      <c r="B1485" s="108"/>
      <c r="C1485" s="109" t="s">
        <v>5896</v>
      </c>
      <c r="D1485" s="108" t="s">
        <v>1</v>
      </c>
      <c r="E1485" s="110">
        <v>563.49</v>
      </c>
      <c r="F1485" s="110">
        <v>42.06</v>
      </c>
      <c r="G1485" s="110">
        <v>605.54999999999995</v>
      </c>
    </row>
    <row r="1486" spans="1:7" x14ac:dyDescent="0.2">
      <c r="A1486" s="108" t="s">
        <v>5895</v>
      </c>
      <c r="B1486" s="108"/>
      <c r="C1486" s="109" t="s">
        <v>5894</v>
      </c>
      <c r="D1486" s="108" t="s">
        <v>1</v>
      </c>
      <c r="E1486" s="110">
        <v>619.33000000000004</v>
      </c>
      <c r="F1486" s="110">
        <v>42.06</v>
      </c>
      <c r="G1486" s="110">
        <v>661.39</v>
      </c>
    </row>
    <row r="1487" spans="1:7" x14ac:dyDescent="0.2">
      <c r="A1487" s="108" t="s">
        <v>5893</v>
      </c>
      <c r="B1487" s="108"/>
      <c r="C1487" s="109" t="s">
        <v>5892</v>
      </c>
      <c r="D1487" s="108" t="s">
        <v>1</v>
      </c>
      <c r="E1487" s="110">
        <v>610.80999999999995</v>
      </c>
      <c r="F1487" s="110">
        <v>42.06</v>
      </c>
      <c r="G1487" s="110">
        <v>652.87</v>
      </c>
    </row>
    <row r="1488" spans="1:7" x14ac:dyDescent="0.2">
      <c r="A1488" s="108" t="s">
        <v>5891</v>
      </c>
      <c r="B1488" s="108"/>
      <c r="C1488" s="109" t="s">
        <v>5890</v>
      </c>
      <c r="D1488" s="108" t="s">
        <v>1</v>
      </c>
      <c r="E1488" s="110">
        <v>465.04</v>
      </c>
      <c r="F1488" s="110">
        <v>42.06</v>
      </c>
      <c r="G1488" s="110">
        <v>507.1</v>
      </c>
    </row>
    <row r="1489" spans="1:7" ht="25.5" x14ac:dyDescent="0.2">
      <c r="A1489" s="108" t="s">
        <v>5889</v>
      </c>
      <c r="B1489" s="108"/>
      <c r="C1489" s="109" t="s">
        <v>5888</v>
      </c>
      <c r="D1489" s="108" t="s">
        <v>1</v>
      </c>
      <c r="E1489" s="110">
        <v>218.96</v>
      </c>
      <c r="F1489" s="110">
        <v>0</v>
      </c>
      <c r="G1489" s="110">
        <v>218.96</v>
      </c>
    </row>
    <row r="1490" spans="1:7" x14ac:dyDescent="0.2">
      <c r="A1490" s="108" t="s">
        <v>5887</v>
      </c>
      <c r="B1490" s="108"/>
      <c r="C1490" s="109" t="s">
        <v>5886</v>
      </c>
      <c r="D1490" s="108" t="s">
        <v>1</v>
      </c>
      <c r="E1490" s="110">
        <v>421.33</v>
      </c>
      <c r="F1490" s="110">
        <v>32.299999999999997</v>
      </c>
      <c r="G1490" s="110">
        <v>453.63</v>
      </c>
    </row>
    <row r="1491" spans="1:7" x14ac:dyDescent="0.2">
      <c r="A1491" s="108" t="s">
        <v>5885</v>
      </c>
      <c r="B1491" s="108"/>
      <c r="C1491" s="109" t="s">
        <v>5884</v>
      </c>
      <c r="D1491" s="108" t="s">
        <v>1</v>
      </c>
      <c r="E1491" s="110">
        <v>938.93</v>
      </c>
      <c r="F1491" s="110">
        <v>42.06</v>
      </c>
      <c r="G1491" s="110">
        <v>980.99</v>
      </c>
    </row>
    <row r="1492" spans="1:7" x14ac:dyDescent="0.2">
      <c r="A1492" s="108" t="s">
        <v>5883</v>
      </c>
      <c r="B1492" s="108"/>
      <c r="C1492" s="109" t="s">
        <v>5882</v>
      </c>
      <c r="D1492" s="108" t="s">
        <v>1</v>
      </c>
      <c r="E1492" s="110">
        <v>796.74</v>
      </c>
      <c r="F1492" s="110">
        <v>42.06</v>
      </c>
      <c r="G1492" s="110">
        <v>838.8</v>
      </c>
    </row>
    <row r="1493" spans="1:7" x14ac:dyDescent="0.2">
      <c r="A1493" s="108" t="s">
        <v>5881</v>
      </c>
      <c r="B1493" s="108"/>
      <c r="C1493" s="109" t="s">
        <v>5880</v>
      </c>
      <c r="D1493" s="108" t="s">
        <v>1</v>
      </c>
      <c r="E1493" s="110">
        <v>703.46</v>
      </c>
      <c r="F1493" s="110">
        <v>42.06</v>
      </c>
      <c r="G1493" s="110">
        <v>745.52</v>
      </c>
    </row>
    <row r="1494" spans="1:7" x14ac:dyDescent="0.2">
      <c r="A1494" s="108" t="s">
        <v>5879</v>
      </c>
      <c r="B1494" s="108"/>
      <c r="C1494" s="109" t="s">
        <v>5878</v>
      </c>
      <c r="D1494" s="108" t="s">
        <v>1</v>
      </c>
      <c r="E1494" s="110">
        <v>463.61</v>
      </c>
      <c r="F1494" s="110">
        <v>32.299999999999997</v>
      </c>
      <c r="G1494" s="110">
        <v>495.91</v>
      </c>
    </row>
    <row r="1495" spans="1:7" x14ac:dyDescent="0.2">
      <c r="A1495" s="108" t="s">
        <v>5877</v>
      </c>
      <c r="B1495" s="108"/>
      <c r="C1495" s="109" t="s">
        <v>5876</v>
      </c>
      <c r="D1495" s="108" t="s">
        <v>1</v>
      </c>
      <c r="E1495" s="110">
        <v>559.45000000000005</v>
      </c>
      <c r="F1495" s="110">
        <v>32.299999999999997</v>
      </c>
      <c r="G1495" s="110">
        <v>591.75</v>
      </c>
    </row>
    <row r="1496" spans="1:7" x14ac:dyDescent="0.2">
      <c r="A1496" s="108" t="s">
        <v>5875</v>
      </c>
      <c r="B1496" s="108"/>
      <c r="C1496" s="109" t="s">
        <v>5874</v>
      </c>
      <c r="D1496" s="108" t="s">
        <v>1</v>
      </c>
      <c r="E1496" s="110">
        <v>403.75</v>
      </c>
      <c r="F1496" s="110">
        <v>24.24</v>
      </c>
      <c r="G1496" s="110">
        <v>427.99</v>
      </c>
    </row>
    <row r="1497" spans="1:7" x14ac:dyDescent="0.2">
      <c r="A1497" s="108" t="s">
        <v>5873</v>
      </c>
      <c r="B1497" s="108"/>
      <c r="C1497" s="109" t="s">
        <v>5872</v>
      </c>
      <c r="D1497" s="108" t="s">
        <v>1</v>
      </c>
      <c r="E1497" s="110">
        <v>415</v>
      </c>
      <c r="F1497" s="110">
        <v>24.24</v>
      </c>
      <c r="G1497" s="110">
        <v>439.24</v>
      </c>
    </row>
    <row r="1498" spans="1:7" x14ac:dyDescent="0.2">
      <c r="A1498" s="108" t="s">
        <v>5871</v>
      </c>
      <c r="B1498" s="108"/>
      <c r="C1498" s="109" t="s">
        <v>5870</v>
      </c>
      <c r="D1498" s="108" t="s">
        <v>1</v>
      </c>
      <c r="E1498" s="110">
        <v>510</v>
      </c>
      <c r="F1498" s="110">
        <v>24.24</v>
      </c>
      <c r="G1498" s="110">
        <v>534.24</v>
      </c>
    </row>
    <row r="1499" spans="1:7" x14ac:dyDescent="0.2">
      <c r="A1499" s="108" t="s">
        <v>5869</v>
      </c>
      <c r="B1499" s="108"/>
      <c r="C1499" s="109" t="s">
        <v>5868</v>
      </c>
      <c r="D1499" s="108" t="s">
        <v>1</v>
      </c>
      <c r="E1499" s="110">
        <v>625.19000000000005</v>
      </c>
      <c r="F1499" s="110">
        <v>0</v>
      </c>
      <c r="G1499" s="110">
        <v>625.19000000000005</v>
      </c>
    </row>
    <row r="1500" spans="1:7" x14ac:dyDescent="0.2">
      <c r="A1500" s="108" t="s">
        <v>5867</v>
      </c>
      <c r="B1500" s="108"/>
      <c r="C1500" s="109" t="s">
        <v>5866</v>
      </c>
      <c r="D1500" s="108" t="s">
        <v>1</v>
      </c>
      <c r="E1500" s="110">
        <v>577.87</v>
      </c>
      <c r="F1500" s="110">
        <v>0</v>
      </c>
      <c r="G1500" s="110">
        <v>577.87</v>
      </c>
    </row>
    <row r="1501" spans="1:7" ht="25.5" x14ac:dyDescent="0.2">
      <c r="A1501" s="108" t="s">
        <v>5865</v>
      </c>
      <c r="B1501" s="108"/>
      <c r="C1501" s="109" t="s">
        <v>5864</v>
      </c>
      <c r="D1501" s="108" t="s">
        <v>1</v>
      </c>
      <c r="E1501" s="110">
        <v>585.55999999999995</v>
      </c>
      <c r="F1501" s="110">
        <v>0</v>
      </c>
      <c r="G1501" s="110">
        <v>585.55999999999995</v>
      </c>
    </row>
    <row r="1502" spans="1:7" x14ac:dyDescent="0.2">
      <c r="A1502" s="108" t="s">
        <v>5863</v>
      </c>
      <c r="B1502" s="108"/>
      <c r="C1502" s="109" t="s">
        <v>5862</v>
      </c>
      <c r="D1502" s="108" t="s">
        <v>1</v>
      </c>
      <c r="E1502" s="110">
        <v>339.35</v>
      </c>
      <c r="F1502" s="110">
        <v>0</v>
      </c>
      <c r="G1502" s="110">
        <v>339.35</v>
      </c>
    </row>
    <row r="1503" spans="1:7" x14ac:dyDescent="0.2">
      <c r="A1503" s="108" t="s">
        <v>5861</v>
      </c>
      <c r="B1503" s="108"/>
      <c r="C1503" s="109" t="s">
        <v>5860</v>
      </c>
      <c r="D1503" s="108" t="s">
        <v>1</v>
      </c>
      <c r="E1503" s="110">
        <v>365.44</v>
      </c>
      <c r="F1503" s="110">
        <v>42.06</v>
      </c>
      <c r="G1503" s="110">
        <v>407.5</v>
      </c>
    </row>
    <row r="1504" spans="1:7" x14ac:dyDescent="0.2">
      <c r="A1504" s="108" t="s">
        <v>5859</v>
      </c>
      <c r="B1504" s="108"/>
      <c r="C1504" s="109" t="s">
        <v>5858</v>
      </c>
      <c r="D1504" s="108" t="s">
        <v>1</v>
      </c>
      <c r="E1504" s="110">
        <v>499.61</v>
      </c>
      <c r="F1504" s="110">
        <v>42.06</v>
      </c>
      <c r="G1504" s="110">
        <v>541.66999999999996</v>
      </c>
    </row>
    <row r="1505" spans="1:7" x14ac:dyDescent="0.2">
      <c r="A1505" s="108" t="s">
        <v>5857</v>
      </c>
      <c r="B1505" s="108"/>
      <c r="C1505" s="109" t="s">
        <v>5856</v>
      </c>
      <c r="D1505" s="108" t="s">
        <v>1</v>
      </c>
      <c r="E1505" s="110">
        <v>429.61</v>
      </c>
      <c r="F1505" s="110">
        <v>42.06</v>
      </c>
      <c r="G1505" s="110">
        <v>471.67</v>
      </c>
    </row>
    <row r="1506" spans="1:7" x14ac:dyDescent="0.2">
      <c r="A1506" s="108" t="s">
        <v>5855</v>
      </c>
      <c r="B1506" s="108"/>
      <c r="C1506" s="109" t="s">
        <v>5854</v>
      </c>
      <c r="D1506" s="108" t="s">
        <v>1</v>
      </c>
      <c r="E1506" s="110">
        <v>384.22</v>
      </c>
      <c r="F1506" s="110">
        <v>42.06</v>
      </c>
      <c r="G1506" s="110">
        <v>426.28</v>
      </c>
    </row>
    <row r="1507" spans="1:7" ht="15" x14ac:dyDescent="0.25">
      <c r="A1507" s="103" t="s">
        <v>5853</v>
      </c>
      <c r="B1507" s="104" t="s">
        <v>5852</v>
      </c>
      <c r="C1507" s="105"/>
      <c r="D1507" s="106"/>
      <c r="E1507" s="107"/>
      <c r="F1507" s="107"/>
      <c r="G1507" s="107"/>
    </row>
    <row r="1508" spans="1:7" x14ac:dyDescent="0.2">
      <c r="A1508" s="108" t="s">
        <v>5851</v>
      </c>
      <c r="B1508" s="108"/>
      <c r="C1508" s="109" t="s">
        <v>5850</v>
      </c>
      <c r="D1508" s="108" t="s">
        <v>1</v>
      </c>
      <c r="E1508" s="110">
        <v>486.86</v>
      </c>
      <c r="F1508" s="110">
        <v>84.12</v>
      </c>
      <c r="G1508" s="110">
        <v>570.98</v>
      </c>
    </row>
    <row r="1509" spans="1:7" x14ac:dyDescent="0.2">
      <c r="A1509" s="108" t="s">
        <v>5849</v>
      </c>
      <c r="B1509" s="108"/>
      <c r="C1509" s="109" t="s">
        <v>5848</v>
      </c>
      <c r="D1509" s="108" t="s">
        <v>1</v>
      </c>
      <c r="E1509" s="110">
        <v>628.78</v>
      </c>
      <c r="F1509" s="110">
        <v>84.12</v>
      </c>
      <c r="G1509" s="110">
        <v>712.9</v>
      </c>
    </row>
    <row r="1510" spans="1:7" x14ac:dyDescent="0.2">
      <c r="A1510" s="108" t="s">
        <v>5847</v>
      </c>
      <c r="B1510" s="108"/>
      <c r="C1510" s="109" t="s">
        <v>5846</v>
      </c>
      <c r="D1510" s="108" t="s">
        <v>1</v>
      </c>
      <c r="E1510" s="110">
        <v>677.94</v>
      </c>
      <c r="F1510" s="110">
        <v>84.12</v>
      </c>
      <c r="G1510" s="110">
        <v>762.06</v>
      </c>
    </row>
    <row r="1511" spans="1:7" x14ac:dyDescent="0.2">
      <c r="A1511" s="108" t="s">
        <v>5845</v>
      </c>
      <c r="B1511" s="108"/>
      <c r="C1511" s="109" t="s">
        <v>5844</v>
      </c>
      <c r="D1511" s="108" t="s">
        <v>1</v>
      </c>
      <c r="E1511" s="110">
        <v>617.44000000000005</v>
      </c>
      <c r="F1511" s="110">
        <v>84.12</v>
      </c>
      <c r="G1511" s="110">
        <v>701.56</v>
      </c>
    </row>
    <row r="1512" spans="1:7" x14ac:dyDescent="0.2">
      <c r="A1512" s="108" t="s">
        <v>5843</v>
      </c>
      <c r="B1512" s="108"/>
      <c r="C1512" s="109" t="s">
        <v>5842</v>
      </c>
      <c r="D1512" s="108" t="s">
        <v>1</v>
      </c>
      <c r="E1512" s="110">
        <v>555.41</v>
      </c>
      <c r="F1512" s="110">
        <v>84.12</v>
      </c>
      <c r="G1512" s="110">
        <v>639.53</v>
      </c>
    </row>
    <row r="1513" spans="1:7" x14ac:dyDescent="0.2">
      <c r="A1513" s="108" t="s">
        <v>5841</v>
      </c>
      <c r="B1513" s="108"/>
      <c r="C1513" s="109" t="s">
        <v>5840</v>
      </c>
      <c r="D1513" s="108" t="s">
        <v>1</v>
      </c>
      <c r="E1513" s="110">
        <v>644.16999999999996</v>
      </c>
      <c r="F1513" s="110">
        <v>84.12</v>
      </c>
      <c r="G1513" s="110">
        <v>728.29</v>
      </c>
    </row>
    <row r="1514" spans="1:7" x14ac:dyDescent="0.2">
      <c r="A1514" s="108" t="s">
        <v>5839</v>
      </c>
      <c r="B1514" s="108"/>
      <c r="C1514" s="109" t="s">
        <v>5838</v>
      </c>
      <c r="D1514" s="108" t="s">
        <v>1</v>
      </c>
      <c r="E1514" s="110">
        <v>672.08</v>
      </c>
      <c r="F1514" s="110">
        <v>84.12</v>
      </c>
      <c r="G1514" s="110">
        <v>756.2</v>
      </c>
    </row>
    <row r="1515" spans="1:7" x14ac:dyDescent="0.2">
      <c r="A1515" s="108" t="s">
        <v>5837</v>
      </c>
      <c r="B1515" s="108"/>
      <c r="C1515" s="109" t="s">
        <v>5836</v>
      </c>
      <c r="D1515" s="108" t="s">
        <v>1</v>
      </c>
      <c r="E1515" s="110">
        <v>750.01</v>
      </c>
      <c r="F1515" s="110">
        <v>84.12</v>
      </c>
      <c r="G1515" s="110">
        <v>834.13</v>
      </c>
    </row>
    <row r="1516" spans="1:7" x14ac:dyDescent="0.2">
      <c r="A1516" s="108" t="s">
        <v>5835</v>
      </c>
      <c r="B1516" s="108"/>
      <c r="C1516" s="109" t="s">
        <v>5834</v>
      </c>
      <c r="D1516" s="108" t="s">
        <v>1</v>
      </c>
      <c r="E1516" s="110">
        <v>1219.31</v>
      </c>
      <c r="F1516" s="110">
        <v>84.12</v>
      </c>
      <c r="G1516" s="110">
        <v>1303.43</v>
      </c>
    </row>
    <row r="1517" spans="1:7" x14ac:dyDescent="0.2">
      <c r="A1517" s="108" t="s">
        <v>5833</v>
      </c>
      <c r="B1517" s="108"/>
      <c r="C1517" s="109" t="s">
        <v>5832</v>
      </c>
      <c r="D1517" s="108" t="s">
        <v>1</v>
      </c>
      <c r="E1517" s="110">
        <v>385.04</v>
      </c>
      <c r="F1517" s="110">
        <v>42.06</v>
      </c>
      <c r="G1517" s="110">
        <v>427.1</v>
      </c>
    </row>
    <row r="1518" spans="1:7" x14ac:dyDescent="0.2">
      <c r="A1518" s="108" t="s">
        <v>5831</v>
      </c>
      <c r="B1518" s="108"/>
      <c r="C1518" s="109" t="s">
        <v>5830</v>
      </c>
      <c r="D1518" s="108" t="s">
        <v>1</v>
      </c>
      <c r="E1518" s="110">
        <v>455.22</v>
      </c>
      <c r="F1518" s="110">
        <v>42.06</v>
      </c>
      <c r="G1518" s="110">
        <v>497.28</v>
      </c>
    </row>
    <row r="1519" spans="1:7" ht="25.5" x14ac:dyDescent="0.2">
      <c r="A1519" s="108" t="s">
        <v>5829</v>
      </c>
      <c r="B1519" s="108"/>
      <c r="C1519" s="109" t="s">
        <v>5828</v>
      </c>
      <c r="D1519" s="108" t="s">
        <v>1</v>
      </c>
      <c r="E1519" s="110">
        <v>635.79999999999995</v>
      </c>
      <c r="F1519" s="110">
        <v>42.06</v>
      </c>
      <c r="G1519" s="110">
        <v>677.86</v>
      </c>
    </row>
    <row r="1520" spans="1:7" ht="25.5" x14ac:dyDescent="0.2">
      <c r="A1520" s="108" t="s">
        <v>5827</v>
      </c>
      <c r="B1520" s="108"/>
      <c r="C1520" s="109" t="s">
        <v>5826</v>
      </c>
      <c r="D1520" s="108" t="s">
        <v>1</v>
      </c>
      <c r="E1520" s="110">
        <v>545.99</v>
      </c>
      <c r="F1520" s="110">
        <v>42.06</v>
      </c>
      <c r="G1520" s="110">
        <v>588.04999999999995</v>
      </c>
    </row>
    <row r="1521" spans="1:7" x14ac:dyDescent="0.2">
      <c r="A1521" s="108" t="s">
        <v>5825</v>
      </c>
      <c r="B1521" s="108"/>
      <c r="C1521" s="109" t="s">
        <v>5824</v>
      </c>
      <c r="D1521" s="108" t="s">
        <v>1</v>
      </c>
      <c r="E1521" s="110">
        <v>685.12</v>
      </c>
      <c r="F1521" s="110">
        <v>84.12</v>
      </c>
      <c r="G1521" s="110">
        <v>769.24</v>
      </c>
    </row>
    <row r="1522" spans="1:7" ht="15" x14ac:dyDescent="0.25">
      <c r="A1522" s="103" t="s">
        <v>5823</v>
      </c>
      <c r="B1522" s="104" t="s">
        <v>5822</v>
      </c>
      <c r="C1522" s="105"/>
      <c r="D1522" s="106"/>
      <c r="E1522" s="107"/>
      <c r="F1522" s="107"/>
      <c r="G1522" s="107"/>
    </row>
    <row r="1523" spans="1:7" x14ac:dyDescent="0.2">
      <c r="A1523" s="108" t="s">
        <v>5821</v>
      </c>
      <c r="B1523" s="108"/>
      <c r="C1523" s="109" t="s">
        <v>5820</v>
      </c>
      <c r="D1523" s="108" t="s">
        <v>1</v>
      </c>
      <c r="E1523" s="110">
        <v>593.11</v>
      </c>
      <c r="F1523" s="110">
        <v>0</v>
      </c>
      <c r="G1523" s="110">
        <v>593.11</v>
      </c>
    </row>
    <row r="1524" spans="1:7" ht="15" x14ac:dyDescent="0.25">
      <c r="A1524" s="103" t="s">
        <v>5819</v>
      </c>
      <c r="B1524" s="104" t="s">
        <v>5818</v>
      </c>
      <c r="C1524" s="105"/>
      <c r="D1524" s="106"/>
      <c r="E1524" s="107"/>
      <c r="F1524" s="107"/>
      <c r="G1524" s="107"/>
    </row>
    <row r="1525" spans="1:7" ht="25.5" x14ac:dyDescent="0.2">
      <c r="A1525" s="108" t="s">
        <v>5817</v>
      </c>
      <c r="B1525" s="108"/>
      <c r="C1525" s="109" t="s">
        <v>5816</v>
      </c>
      <c r="D1525" s="108" t="s">
        <v>1</v>
      </c>
      <c r="E1525" s="110">
        <v>159.1</v>
      </c>
      <c r="F1525" s="110">
        <v>0</v>
      </c>
      <c r="G1525" s="110">
        <v>159.1</v>
      </c>
    </row>
    <row r="1526" spans="1:7" ht="15" x14ac:dyDescent="0.25">
      <c r="A1526" s="99" t="s">
        <v>5815</v>
      </c>
      <c r="B1526" s="100" t="s">
        <v>5814</v>
      </c>
      <c r="C1526" s="101"/>
      <c r="D1526" s="102"/>
      <c r="E1526" s="102"/>
      <c r="F1526" s="102"/>
      <c r="G1526" s="102"/>
    </row>
    <row r="1527" spans="1:7" ht="15" x14ac:dyDescent="0.25">
      <c r="A1527" s="103" t="s">
        <v>5813</v>
      </c>
      <c r="B1527" s="104" t="s">
        <v>5812</v>
      </c>
      <c r="C1527" s="105"/>
      <c r="D1527" s="106"/>
      <c r="E1527" s="107"/>
      <c r="F1527" s="107"/>
      <c r="G1527" s="107"/>
    </row>
    <row r="1528" spans="1:7" x14ac:dyDescent="0.2">
      <c r="A1528" s="108" t="s">
        <v>5811</v>
      </c>
      <c r="B1528" s="108"/>
      <c r="C1528" s="109" t="s">
        <v>5810</v>
      </c>
      <c r="D1528" s="108" t="s">
        <v>1</v>
      </c>
      <c r="E1528" s="110">
        <v>51.58</v>
      </c>
      <c r="F1528" s="110">
        <v>18.350000000000001</v>
      </c>
      <c r="G1528" s="110">
        <v>69.930000000000007</v>
      </c>
    </row>
    <row r="1529" spans="1:7" x14ac:dyDescent="0.2">
      <c r="A1529" s="108" t="s">
        <v>5809</v>
      </c>
      <c r="B1529" s="108"/>
      <c r="C1529" s="109" t="s">
        <v>5808</v>
      </c>
      <c r="D1529" s="108" t="s">
        <v>1</v>
      </c>
      <c r="E1529" s="110">
        <v>63.3</v>
      </c>
      <c r="F1529" s="110">
        <v>18.350000000000001</v>
      </c>
      <c r="G1529" s="110">
        <v>81.650000000000006</v>
      </c>
    </row>
    <row r="1530" spans="1:7" x14ac:dyDescent="0.2">
      <c r="A1530" s="108" t="s">
        <v>5807</v>
      </c>
      <c r="B1530" s="108"/>
      <c r="C1530" s="109" t="s">
        <v>5806</v>
      </c>
      <c r="D1530" s="108" t="s">
        <v>1</v>
      </c>
      <c r="E1530" s="110">
        <v>79.87</v>
      </c>
      <c r="F1530" s="110">
        <v>18.350000000000001</v>
      </c>
      <c r="G1530" s="110">
        <v>98.22</v>
      </c>
    </row>
    <row r="1531" spans="1:7" x14ac:dyDescent="0.2">
      <c r="A1531" s="108" t="s">
        <v>5805</v>
      </c>
      <c r="B1531" s="108"/>
      <c r="C1531" s="109" t="s">
        <v>5804</v>
      </c>
      <c r="D1531" s="108" t="s">
        <v>1</v>
      </c>
      <c r="E1531" s="110">
        <v>88.96</v>
      </c>
      <c r="F1531" s="110">
        <v>18.350000000000001</v>
      </c>
      <c r="G1531" s="110">
        <v>107.31</v>
      </c>
    </row>
    <row r="1532" spans="1:7" x14ac:dyDescent="0.2">
      <c r="A1532" s="108" t="s">
        <v>5803</v>
      </c>
      <c r="B1532" s="108"/>
      <c r="C1532" s="109" t="s">
        <v>5802</v>
      </c>
      <c r="D1532" s="108" t="s">
        <v>1</v>
      </c>
      <c r="E1532" s="110">
        <v>197.2</v>
      </c>
      <c r="F1532" s="110">
        <v>18.350000000000001</v>
      </c>
      <c r="G1532" s="110">
        <v>215.55</v>
      </c>
    </row>
    <row r="1533" spans="1:7" x14ac:dyDescent="0.2">
      <c r="A1533" s="108" t="s">
        <v>5801</v>
      </c>
      <c r="B1533" s="108"/>
      <c r="C1533" s="109" t="s">
        <v>5800</v>
      </c>
      <c r="D1533" s="108" t="s">
        <v>1</v>
      </c>
      <c r="E1533" s="110">
        <v>347.36</v>
      </c>
      <c r="F1533" s="110">
        <v>0</v>
      </c>
      <c r="G1533" s="110">
        <v>347.36</v>
      </c>
    </row>
    <row r="1534" spans="1:7" x14ac:dyDescent="0.2">
      <c r="A1534" s="108" t="s">
        <v>5799</v>
      </c>
      <c r="B1534" s="108"/>
      <c r="C1534" s="109" t="s">
        <v>5798</v>
      </c>
      <c r="D1534" s="108" t="s">
        <v>1</v>
      </c>
      <c r="E1534" s="110">
        <v>306.49</v>
      </c>
      <c r="F1534" s="110">
        <v>18.350000000000001</v>
      </c>
      <c r="G1534" s="110">
        <v>324.83999999999997</v>
      </c>
    </row>
    <row r="1535" spans="1:7" x14ac:dyDescent="0.2">
      <c r="A1535" s="108" t="s">
        <v>5797</v>
      </c>
      <c r="B1535" s="108"/>
      <c r="C1535" s="109" t="s">
        <v>5796</v>
      </c>
      <c r="D1535" s="108" t="s">
        <v>1</v>
      </c>
      <c r="E1535" s="110">
        <v>172.59</v>
      </c>
      <c r="F1535" s="110">
        <v>18.350000000000001</v>
      </c>
      <c r="G1535" s="110">
        <v>190.94</v>
      </c>
    </row>
    <row r="1536" spans="1:7" x14ac:dyDescent="0.2">
      <c r="A1536" s="108" t="s">
        <v>5795</v>
      </c>
      <c r="B1536" s="108"/>
      <c r="C1536" s="109" t="s">
        <v>5794</v>
      </c>
      <c r="D1536" s="108" t="s">
        <v>1</v>
      </c>
      <c r="E1536" s="110">
        <v>238</v>
      </c>
      <c r="F1536" s="110">
        <v>18.350000000000001</v>
      </c>
      <c r="G1536" s="110">
        <v>256.35000000000002</v>
      </c>
    </row>
    <row r="1537" spans="1:7" x14ac:dyDescent="0.2">
      <c r="A1537" s="108" t="s">
        <v>5793</v>
      </c>
      <c r="B1537" s="108"/>
      <c r="C1537" s="109" t="s">
        <v>5792</v>
      </c>
      <c r="D1537" s="108" t="s">
        <v>1</v>
      </c>
      <c r="E1537" s="110">
        <v>246.28</v>
      </c>
      <c r="F1537" s="110">
        <v>18.350000000000001</v>
      </c>
      <c r="G1537" s="110">
        <v>264.63</v>
      </c>
    </row>
    <row r="1538" spans="1:7" x14ac:dyDescent="0.2">
      <c r="A1538" s="108" t="s">
        <v>5791</v>
      </c>
      <c r="B1538" s="108"/>
      <c r="C1538" s="109" t="s">
        <v>5790</v>
      </c>
      <c r="D1538" s="108" t="s">
        <v>1</v>
      </c>
      <c r="E1538" s="110">
        <v>2026.48</v>
      </c>
      <c r="F1538" s="110">
        <v>18.350000000000001</v>
      </c>
      <c r="G1538" s="110">
        <v>2044.83</v>
      </c>
    </row>
    <row r="1539" spans="1:7" x14ac:dyDescent="0.2">
      <c r="A1539" s="108" t="s">
        <v>5789</v>
      </c>
      <c r="B1539" s="108"/>
      <c r="C1539" s="109" t="s">
        <v>5788</v>
      </c>
      <c r="D1539" s="108" t="s">
        <v>1</v>
      </c>
      <c r="E1539" s="110">
        <v>237.56</v>
      </c>
      <c r="F1539" s="110">
        <v>18.350000000000001</v>
      </c>
      <c r="G1539" s="110">
        <v>255.91</v>
      </c>
    </row>
    <row r="1540" spans="1:7" x14ac:dyDescent="0.2">
      <c r="A1540" s="108" t="s">
        <v>5787</v>
      </c>
      <c r="B1540" s="108"/>
      <c r="C1540" s="109" t="s">
        <v>5786</v>
      </c>
      <c r="D1540" s="108" t="s">
        <v>1</v>
      </c>
      <c r="E1540" s="110">
        <v>58.66</v>
      </c>
      <c r="F1540" s="110">
        <v>18.350000000000001</v>
      </c>
      <c r="G1540" s="110">
        <v>77.010000000000005</v>
      </c>
    </row>
    <row r="1541" spans="1:7" x14ac:dyDescent="0.2">
      <c r="A1541" s="108" t="s">
        <v>5785</v>
      </c>
      <c r="B1541" s="108"/>
      <c r="C1541" s="109" t="s">
        <v>5784</v>
      </c>
      <c r="D1541" s="108" t="s">
        <v>1</v>
      </c>
      <c r="E1541" s="110">
        <v>169.62</v>
      </c>
      <c r="F1541" s="110">
        <v>18.350000000000001</v>
      </c>
      <c r="G1541" s="110">
        <v>187.97</v>
      </c>
    </row>
    <row r="1542" spans="1:7" x14ac:dyDescent="0.2">
      <c r="A1542" s="108" t="s">
        <v>5783</v>
      </c>
      <c r="B1542" s="108"/>
      <c r="C1542" s="109" t="s">
        <v>5782</v>
      </c>
      <c r="D1542" s="108" t="s">
        <v>1</v>
      </c>
      <c r="E1542" s="110">
        <v>193.45</v>
      </c>
      <c r="F1542" s="110">
        <v>18.350000000000001</v>
      </c>
      <c r="G1542" s="110">
        <v>211.8</v>
      </c>
    </row>
    <row r="1543" spans="1:7" x14ac:dyDescent="0.2">
      <c r="A1543" s="108" t="s">
        <v>5781</v>
      </c>
      <c r="B1543" s="108"/>
      <c r="C1543" s="109" t="s">
        <v>5780</v>
      </c>
      <c r="D1543" s="108" t="s">
        <v>1</v>
      </c>
      <c r="E1543" s="110">
        <v>4755.3</v>
      </c>
      <c r="F1543" s="110">
        <v>0</v>
      </c>
      <c r="G1543" s="110">
        <v>4755.3</v>
      </c>
    </row>
    <row r="1544" spans="1:7" ht="15" x14ac:dyDescent="0.25">
      <c r="A1544" s="103" t="s">
        <v>5779</v>
      </c>
      <c r="B1544" s="104" t="s">
        <v>5778</v>
      </c>
      <c r="C1544" s="105"/>
      <c r="D1544" s="106"/>
      <c r="E1544" s="107"/>
      <c r="F1544" s="107"/>
      <c r="G1544" s="107"/>
    </row>
    <row r="1545" spans="1:7" x14ac:dyDescent="0.2">
      <c r="A1545" s="108" t="s">
        <v>5777</v>
      </c>
      <c r="B1545" s="108"/>
      <c r="C1545" s="109" t="s">
        <v>5776</v>
      </c>
      <c r="D1545" s="108" t="s">
        <v>1</v>
      </c>
      <c r="E1545" s="110">
        <v>108.56</v>
      </c>
      <c r="F1545" s="110">
        <v>0</v>
      </c>
      <c r="G1545" s="110">
        <v>108.56</v>
      </c>
    </row>
    <row r="1546" spans="1:7" x14ac:dyDescent="0.2">
      <c r="A1546" s="108" t="s">
        <v>5775</v>
      </c>
      <c r="B1546" s="108"/>
      <c r="C1546" s="109" t="s">
        <v>5774</v>
      </c>
      <c r="D1546" s="108" t="s">
        <v>1</v>
      </c>
      <c r="E1546" s="110">
        <v>167.9</v>
      </c>
      <c r="F1546" s="110">
        <v>0</v>
      </c>
      <c r="G1546" s="110">
        <v>167.9</v>
      </c>
    </row>
    <row r="1547" spans="1:7" x14ac:dyDescent="0.2">
      <c r="A1547" s="108" t="s">
        <v>5773</v>
      </c>
      <c r="B1547" s="108"/>
      <c r="C1547" s="109" t="s">
        <v>5772</v>
      </c>
      <c r="D1547" s="108" t="s">
        <v>1</v>
      </c>
      <c r="E1547" s="110">
        <v>227.99</v>
      </c>
      <c r="F1547" s="110">
        <v>0</v>
      </c>
      <c r="G1547" s="110">
        <v>227.99</v>
      </c>
    </row>
    <row r="1548" spans="1:7" x14ac:dyDescent="0.2">
      <c r="A1548" s="108" t="s">
        <v>5771</v>
      </c>
      <c r="B1548" s="108"/>
      <c r="C1548" s="109" t="s">
        <v>5770</v>
      </c>
      <c r="D1548" s="108" t="s">
        <v>1</v>
      </c>
      <c r="E1548" s="110">
        <v>178.69</v>
      </c>
      <c r="F1548" s="110">
        <v>0</v>
      </c>
      <c r="G1548" s="110">
        <v>178.69</v>
      </c>
    </row>
    <row r="1549" spans="1:7" x14ac:dyDescent="0.2">
      <c r="A1549" s="108" t="s">
        <v>5769</v>
      </c>
      <c r="B1549" s="108"/>
      <c r="C1549" s="109" t="s">
        <v>5768</v>
      </c>
      <c r="D1549" s="108" t="s">
        <v>1</v>
      </c>
      <c r="E1549" s="110">
        <v>233.66</v>
      </c>
      <c r="F1549" s="110">
        <v>0</v>
      </c>
      <c r="G1549" s="110">
        <v>233.66</v>
      </c>
    </row>
    <row r="1550" spans="1:7" x14ac:dyDescent="0.2">
      <c r="A1550" s="108" t="s">
        <v>5767</v>
      </c>
      <c r="B1550" s="108"/>
      <c r="C1550" s="109" t="s">
        <v>5766</v>
      </c>
      <c r="D1550" s="108" t="s">
        <v>1</v>
      </c>
      <c r="E1550" s="110">
        <v>285.5</v>
      </c>
      <c r="F1550" s="110">
        <v>0</v>
      </c>
      <c r="G1550" s="110">
        <v>285.5</v>
      </c>
    </row>
    <row r="1551" spans="1:7" x14ac:dyDescent="0.2">
      <c r="A1551" s="108" t="s">
        <v>5765</v>
      </c>
      <c r="B1551" s="108"/>
      <c r="C1551" s="109" t="s">
        <v>5764</v>
      </c>
      <c r="D1551" s="108" t="s">
        <v>1</v>
      </c>
      <c r="E1551" s="110">
        <v>415.15</v>
      </c>
      <c r="F1551" s="110">
        <v>0</v>
      </c>
      <c r="G1551" s="110">
        <v>415.15</v>
      </c>
    </row>
    <row r="1552" spans="1:7" x14ac:dyDescent="0.2">
      <c r="A1552" s="108" t="s">
        <v>5763</v>
      </c>
      <c r="B1552" s="108"/>
      <c r="C1552" s="109" t="s">
        <v>5762</v>
      </c>
      <c r="D1552" s="108" t="s">
        <v>1</v>
      </c>
      <c r="E1552" s="110">
        <v>302.64</v>
      </c>
      <c r="F1552" s="110">
        <v>36.700000000000003</v>
      </c>
      <c r="G1552" s="110">
        <v>339.34</v>
      </c>
    </row>
    <row r="1553" spans="1:7" ht="15" x14ac:dyDescent="0.25">
      <c r="A1553" s="103" t="s">
        <v>5761</v>
      </c>
      <c r="B1553" s="104" t="s">
        <v>5760</v>
      </c>
      <c r="C1553" s="105"/>
      <c r="D1553" s="106"/>
      <c r="E1553" s="107"/>
      <c r="F1553" s="107"/>
      <c r="G1553" s="107"/>
    </row>
    <row r="1554" spans="1:7" x14ac:dyDescent="0.2">
      <c r="A1554" s="108" t="s">
        <v>5759</v>
      </c>
      <c r="B1554" s="108"/>
      <c r="C1554" s="109" t="s">
        <v>5758</v>
      </c>
      <c r="D1554" s="108" t="s">
        <v>1</v>
      </c>
      <c r="E1554" s="110">
        <v>486.16</v>
      </c>
      <c r="F1554" s="110">
        <v>0</v>
      </c>
      <c r="G1554" s="110">
        <v>486.16</v>
      </c>
    </row>
    <row r="1555" spans="1:7" x14ac:dyDescent="0.2">
      <c r="A1555" s="108" t="s">
        <v>5757</v>
      </c>
      <c r="B1555" s="108"/>
      <c r="C1555" s="109" t="s">
        <v>5756</v>
      </c>
      <c r="D1555" s="108" t="s">
        <v>1</v>
      </c>
      <c r="E1555" s="110">
        <v>1456.17</v>
      </c>
      <c r="F1555" s="110">
        <v>0</v>
      </c>
      <c r="G1555" s="110">
        <v>1456.17</v>
      </c>
    </row>
    <row r="1556" spans="1:7" x14ac:dyDescent="0.2">
      <c r="A1556" s="108" t="s">
        <v>5755</v>
      </c>
      <c r="B1556" s="108"/>
      <c r="C1556" s="109" t="s">
        <v>5754</v>
      </c>
      <c r="D1556" s="108" t="s">
        <v>1</v>
      </c>
      <c r="E1556" s="110">
        <v>588.6</v>
      </c>
      <c r="F1556" s="110">
        <v>0</v>
      </c>
      <c r="G1556" s="110">
        <v>588.6</v>
      </c>
    </row>
    <row r="1557" spans="1:7" x14ac:dyDescent="0.2">
      <c r="A1557" s="108" t="s">
        <v>5753</v>
      </c>
      <c r="B1557" s="108"/>
      <c r="C1557" s="109" t="s">
        <v>5752</v>
      </c>
      <c r="D1557" s="108" t="s">
        <v>1</v>
      </c>
      <c r="E1557" s="110">
        <v>736.2</v>
      </c>
      <c r="F1557" s="110">
        <v>36.700000000000003</v>
      </c>
      <c r="G1557" s="110">
        <v>772.9</v>
      </c>
    </row>
    <row r="1558" spans="1:7" ht="15" x14ac:dyDescent="0.25">
      <c r="A1558" s="103" t="s">
        <v>5751</v>
      </c>
      <c r="B1558" s="104" t="s">
        <v>5750</v>
      </c>
      <c r="C1558" s="105"/>
      <c r="D1558" s="106"/>
      <c r="E1558" s="107"/>
      <c r="F1558" s="107"/>
      <c r="G1558" s="107"/>
    </row>
    <row r="1559" spans="1:7" x14ac:dyDescent="0.2">
      <c r="A1559" s="108" t="s">
        <v>5749</v>
      </c>
      <c r="B1559" s="108"/>
      <c r="C1559" s="109" t="s">
        <v>5748</v>
      </c>
      <c r="D1559" s="108" t="s">
        <v>1</v>
      </c>
      <c r="E1559" s="110">
        <v>265</v>
      </c>
      <c r="F1559" s="110">
        <v>0</v>
      </c>
      <c r="G1559" s="110">
        <v>265</v>
      </c>
    </row>
    <row r="1560" spans="1:7" x14ac:dyDescent="0.2">
      <c r="A1560" s="108" t="s">
        <v>5747</v>
      </c>
      <c r="B1560" s="108"/>
      <c r="C1560" s="109" t="s">
        <v>5746</v>
      </c>
      <c r="D1560" s="108" t="s">
        <v>1</v>
      </c>
      <c r="E1560" s="110">
        <v>341.46</v>
      </c>
      <c r="F1560" s="110">
        <v>14.02</v>
      </c>
      <c r="G1560" s="110">
        <v>355.48</v>
      </c>
    </row>
    <row r="1561" spans="1:7" ht="15" x14ac:dyDescent="0.25">
      <c r="A1561" s="103" t="s">
        <v>5745</v>
      </c>
      <c r="B1561" s="104" t="s">
        <v>5744</v>
      </c>
      <c r="C1561" s="105"/>
      <c r="D1561" s="106"/>
      <c r="E1561" s="107"/>
      <c r="F1561" s="107"/>
      <c r="G1561" s="107"/>
    </row>
    <row r="1562" spans="1:7" x14ac:dyDescent="0.2">
      <c r="A1562" s="108" t="s">
        <v>5743</v>
      </c>
      <c r="B1562" s="108"/>
      <c r="C1562" s="109" t="s">
        <v>5742</v>
      </c>
      <c r="D1562" s="108" t="s">
        <v>33</v>
      </c>
      <c r="E1562" s="110">
        <v>0.8</v>
      </c>
      <c r="F1562" s="110">
        <v>2.75</v>
      </c>
      <c r="G1562" s="110">
        <v>3.55</v>
      </c>
    </row>
    <row r="1563" spans="1:7" x14ac:dyDescent="0.2">
      <c r="A1563" s="108" t="s">
        <v>5741</v>
      </c>
      <c r="B1563" s="108"/>
      <c r="C1563" s="109" t="s">
        <v>5740</v>
      </c>
      <c r="D1563" s="108" t="s">
        <v>1</v>
      </c>
      <c r="E1563" s="110">
        <v>4</v>
      </c>
      <c r="F1563" s="110">
        <v>36.700000000000003</v>
      </c>
      <c r="G1563" s="110">
        <v>40.700000000000003</v>
      </c>
    </row>
    <row r="1564" spans="1:7" ht="15" x14ac:dyDescent="0.25">
      <c r="A1564" s="99" t="s">
        <v>5739</v>
      </c>
      <c r="B1564" s="100" t="s">
        <v>5738</v>
      </c>
      <c r="C1564" s="101"/>
      <c r="D1564" s="102"/>
      <c r="E1564" s="102"/>
      <c r="F1564" s="102"/>
      <c r="G1564" s="102"/>
    </row>
    <row r="1565" spans="1:7" ht="15" x14ac:dyDescent="0.25">
      <c r="A1565" s="103" t="s">
        <v>5737</v>
      </c>
      <c r="B1565" s="104" t="s">
        <v>5736</v>
      </c>
      <c r="C1565" s="105"/>
      <c r="D1565" s="106"/>
      <c r="E1565" s="107"/>
      <c r="F1565" s="107"/>
      <c r="G1565" s="107"/>
    </row>
    <row r="1566" spans="1:7" x14ac:dyDescent="0.2">
      <c r="A1566" s="108" t="s">
        <v>5735</v>
      </c>
      <c r="B1566" s="108"/>
      <c r="C1566" s="109" t="s">
        <v>5734</v>
      </c>
      <c r="D1566" s="108" t="s">
        <v>1</v>
      </c>
      <c r="E1566" s="110">
        <v>514.1</v>
      </c>
      <c r="F1566" s="110">
        <v>0</v>
      </c>
      <c r="G1566" s="110">
        <v>514.1</v>
      </c>
    </row>
    <row r="1567" spans="1:7" x14ac:dyDescent="0.2">
      <c r="A1567" s="108" t="s">
        <v>5733</v>
      </c>
      <c r="B1567" s="108"/>
      <c r="C1567" s="109" t="s">
        <v>5732</v>
      </c>
      <c r="D1567" s="108" t="s">
        <v>1</v>
      </c>
      <c r="E1567" s="110">
        <v>784.89</v>
      </c>
      <c r="F1567" s="110">
        <v>0</v>
      </c>
      <c r="G1567" s="110">
        <v>784.89</v>
      </c>
    </row>
    <row r="1568" spans="1:7" x14ac:dyDescent="0.2">
      <c r="A1568" s="108" t="s">
        <v>5731</v>
      </c>
      <c r="B1568" s="108"/>
      <c r="C1568" s="109" t="s">
        <v>5730</v>
      </c>
      <c r="D1568" s="108" t="s">
        <v>1</v>
      </c>
      <c r="E1568" s="110">
        <v>57.82</v>
      </c>
      <c r="F1568" s="110">
        <v>64.16</v>
      </c>
      <c r="G1568" s="110">
        <v>121.98</v>
      </c>
    </row>
    <row r="1569" spans="1:7" ht="15" x14ac:dyDescent="0.25">
      <c r="A1569" s="103" t="s">
        <v>5729</v>
      </c>
      <c r="B1569" s="104" t="s">
        <v>5728</v>
      </c>
      <c r="C1569" s="105"/>
      <c r="D1569" s="106"/>
      <c r="E1569" s="107"/>
      <c r="F1569" s="107"/>
      <c r="G1569" s="107"/>
    </row>
    <row r="1570" spans="1:7" x14ac:dyDescent="0.2">
      <c r="A1570" s="108" t="s">
        <v>5727</v>
      </c>
      <c r="B1570" s="108"/>
      <c r="C1570" s="109" t="s">
        <v>5726</v>
      </c>
      <c r="D1570" s="108" t="s">
        <v>1</v>
      </c>
      <c r="E1570" s="110">
        <v>111.05</v>
      </c>
      <c r="F1570" s="110">
        <v>36.700000000000003</v>
      </c>
      <c r="G1570" s="110">
        <v>147.75</v>
      </c>
    </row>
    <row r="1571" spans="1:7" ht="15" x14ac:dyDescent="0.25">
      <c r="A1571" s="103" t="s">
        <v>5725</v>
      </c>
      <c r="B1571" s="104" t="s">
        <v>5724</v>
      </c>
      <c r="C1571" s="105"/>
      <c r="D1571" s="106"/>
      <c r="E1571" s="107"/>
      <c r="F1571" s="107"/>
      <c r="G1571" s="107"/>
    </row>
    <row r="1572" spans="1:7" x14ac:dyDescent="0.2">
      <c r="A1572" s="108" t="s">
        <v>5723</v>
      </c>
      <c r="B1572" s="108"/>
      <c r="C1572" s="109" t="s">
        <v>5722</v>
      </c>
      <c r="D1572" s="108" t="s">
        <v>1</v>
      </c>
      <c r="E1572" s="110">
        <v>440.96</v>
      </c>
      <c r="F1572" s="110">
        <v>63.49</v>
      </c>
      <c r="G1572" s="110">
        <v>504.45</v>
      </c>
    </row>
    <row r="1573" spans="1:7" ht="25.5" x14ac:dyDescent="0.2">
      <c r="A1573" s="108" t="s">
        <v>5721</v>
      </c>
      <c r="B1573" s="108"/>
      <c r="C1573" s="109" t="s">
        <v>5720</v>
      </c>
      <c r="D1573" s="108" t="s">
        <v>33</v>
      </c>
      <c r="E1573" s="110">
        <v>183.04</v>
      </c>
      <c r="F1573" s="110">
        <v>51.75</v>
      </c>
      <c r="G1573" s="110">
        <v>234.79</v>
      </c>
    </row>
    <row r="1574" spans="1:7" ht="25.5" x14ac:dyDescent="0.2">
      <c r="A1574" s="108" t="s">
        <v>5719</v>
      </c>
      <c r="B1574" s="108"/>
      <c r="C1574" s="109" t="s">
        <v>5718</v>
      </c>
      <c r="D1574" s="108" t="s">
        <v>33</v>
      </c>
      <c r="E1574" s="110">
        <v>28.54</v>
      </c>
      <c r="F1574" s="110">
        <v>16.82</v>
      </c>
      <c r="G1574" s="110">
        <v>45.36</v>
      </c>
    </row>
    <row r="1575" spans="1:7" ht="25.5" x14ac:dyDescent="0.2">
      <c r="A1575" s="108" t="s">
        <v>5717</v>
      </c>
      <c r="B1575" s="108"/>
      <c r="C1575" s="109" t="s">
        <v>5716</v>
      </c>
      <c r="D1575" s="108" t="s">
        <v>33</v>
      </c>
      <c r="E1575" s="110">
        <v>85.12</v>
      </c>
      <c r="F1575" s="110">
        <v>45.86</v>
      </c>
      <c r="G1575" s="110">
        <v>130.97999999999999</v>
      </c>
    </row>
    <row r="1576" spans="1:7" ht="25.5" x14ac:dyDescent="0.2">
      <c r="A1576" s="108" t="s">
        <v>5715</v>
      </c>
      <c r="B1576" s="108"/>
      <c r="C1576" s="109" t="s">
        <v>5714</v>
      </c>
      <c r="D1576" s="108" t="s">
        <v>33</v>
      </c>
      <c r="E1576" s="110">
        <v>53.68</v>
      </c>
      <c r="F1576" s="110">
        <v>23.43</v>
      </c>
      <c r="G1576" s="110">
        <v>77.11</v>
      </c>
    </row>
    <row r="1577" spans="1:7" ht="15" x14ac:dyDescent="0.25">
      <c r="A1577" s="99" t="s">
        <v>5713</v>
      </c>
      <c r="B1577" s="100" t="s">
        <v>5712</v>
      </c>
      <c r="C1577" s="101"/>
      <c r="D1577" s="102"/>
      <c r="E1577" s="102"/>
      <c r="F1577" s="102"/>
      <c r="G1577" s="102"/>
    </row>
    <row r="1578" spans="1:7" ht="15" x14ac:dyDescent="0.25">
      <c r="A1578" s="103" t="s">
        <v>5711</v>
      </c>
      <c r="B1578" s="104" t="s">
        <v>5710</v>
      </c>
      <c r="C1578" s="105"/>
      <c r="D1578" s="106"/>
      <c r="E1578" s="107"/>
      <c r="F1578" s="107"/>
      <c r="G1578" s="107"/>
    </row>
    <row r="1579" spans="1:7" ht="25.5" x14ac:dyDescent="0.2">
      <c r="A1579" s="108" t="s">
        <v>5709</v>
      </c>
      <c r="B1579" s="108"/>
      <c r="C1579" s="109" t="s">
        <v>5708</v>
      </c>
      <c r="D1579" s="108" t="s">
        <v>152</v>
      </c>
      <c r="E1579" s="110">
        <v>153.53</v>
      </c>
      <c r="F1579" s="110">
        <v>40.9</v>
      </c>
      <c r="G1579" s="110">
        <v>194.43</v>
      </c>
    </row>
    <row r="1580" spans="1:7" ht="25.5" x14ac:dyDescent="0.2">
      <c r="A1580" s="108" t="s">
        <v>5707</v>
      </c>
      <c r="B1580" s="108"/>
      <c r="C1580" s="109" t="s">
        <v>5706</v>
      </c>
      <c r="D1580" s="108" t="s">
        <v>152</v>
      </c>
      <c r="E1580" s="110">
        <v>352.96</v>
      </c>
      <c r="F1580" s="110">
        <v>54.52</v>
      </c>
      <c r="G1580" s="110">
        <v>407.48</v>
      </c>
    </row>
    <row r="1581" spans="1:7" ht="25.5" x14ac:dyDescent="0.2">
      <c r="A1581" s="108" t="s">
        <v>5705</v>
      </c>
      <c r="B1581" s="108"/>
      <c r="C1581" s="109" t="s">
        <v>5704</v>
      </c>
      <c r="D1581" s="108" t="s">
        <v>152</v>
      </c>
      <c r="E1581" s="110">
        <v>114.19</v>
      </c>
      <c r="F1581" s="110">
        <v>40.9</v>
      </c>
      <c r="G1581" s="110">
        <v>155.09</v>
      </c>
    </row>
    <row r="1582" spans="1:7" ht="25.5" x14ac:dyDescent="0.2">
      <c r="A1582" s="108" t="s">
        <v>5703</v>
      </c>
      <c r="B1582" s="108"/>
      <c r="C1582" s="109" t="s">
        <v>5702</v>
      </c>
      <c r="D1582" s="108" t="s">
        <v>152</v>
      </c>
      <c r="E1582" s="110">
        <v>292.38</v>
      </c>
      <c r="F1582" s="110">
        <v>54.52</v>
      </c>
      <c r="G1582" s="110">
        <v>346.9</v>
      </c>
    </row>
    <row r="1583" spans="1:7" x14ac:dyDescent="0.2">
      <c r="A1583" s="108" t="s">
        <v>5701</v>
      </c>
      <c r="B1583" s="108"/>
      <c r="C1583" s="109" t="s">
        <v>5700</v>
      </c>
      <c r="D1583" s="108" t="s">
        <v>152</v>
      </c>
      <c r="E1583" s="110">
        <v>93.12</v>
      </c>
      <c r="F1583" s="110">
        <v>40.9</v>
      </c>
      <c r="G1583" s="110">
        <v>134.02000000000001</v>
      </c>
    </row>
    <row r="1584" spans="1:7" x14ac:dyDescent="0.2">
      <c r="A1584" s="108" t="s">
        <v>5699</v>
      </c>
      <c r="B1584" s="108"/>
      <c r="C1584" s="109" t="s">
        <v>5698</v>
      </c>
      <c r="D1584" s="108" t="s">
        <v>152</v>
      </c>
      <c r="E1584" s="110">
        <v>155.93</v>
      </c>
      <c r="F1584" s="110">
        <v>0</v>
      </c>
      <c r="G1584" s="110">
        <v>155.93</v>
      </c>
    </row>
    <row r="1585" spans="1:7" x14ac:dyDescent="0.2">
      <c r="A1585" s="108" t="s">
        <v>5697</v>
      </c>
      <c r="B1585" s="108"/>
      <c r="C1585" s="109" t="s">
        <v>5696</v>
      </c>
      <c r="D1585" s="108" t="s">
        <v>152</v>
      </c>
      <c r="E1585" s="110">
        <v>247.17</v>
      </c>
      <c r="F1585" s="110">
        <v>0</v>
      </c>
      <c r="G1585" s="110">
        <v>247.17</v>
      </c>
    </row>
    <row r="1586" spans="1:7" x14ac:dyDescent="0.2">
      <c r="A1586" s="108" t="s">
        <v>5695</v>
      </c>
      <c r="B1586" s="108"/>
      <c r="C1586" s="109" t="s">
        <v>5694</v>
      </c>
      <c r="D1586" s="108" t="s">
        <v>32</v>
      </c>
      <c r="E1586" s="110">
        <v>211.12</v>
      </c>
      <c r="F1586" s="110">
        <v>44.59</v>
      </c>
      <c r="G1586" s="110">
        <v>255.71</v>
      </c>
    </row>
    <row r="1587" spans="1:7" x14ac:dyDescent="0.2">
      <c r="A1587" s="108" t="s">
        <v>5693</v>
      </c>
      <c r="B1587" s="108"/>
      <c r="C1587" s="109" t="s">
        <v>5692</v>
      </c>
      <c r="D1587" s="108" t="s">
        <v>152</v>
      </c>
      <c r="E1587" s="110">
        <v>282.94</v>
      </c>
      <c r="F1587" s="110">
        <v>44.59</v>
      </c>
      <c r="G1587" s="110">
        <v>327.52999999999997</v>
      </c>
    </row>
    <row r="1588" spans="1:7" x14ac:dyDescent="0.2">
      <c r="A1588" s="108" t="s">
        <v>5691</v>
      </c>
      <c r="B1588" s="108"/>
      <c r="C1588" s="109" t="s">
        <v>5690</v>
      </c>
      <c r="D1588" s="108" t="s">
        <v>32</v>
      </c>
      <c r="E1588" s="110">
        <v>149.88999999999999</v>
      </c>
      <c r="F1588" s="110">
        <v>13.03</v>
      </c>
      <c r="G1588" s="110">
        <v>162.91999999999999</v>
      </c>
    </row>
    <row r="1589" spans="1:7" x14ac:dyDescent="0.2">
      <c r="A1589" s="108" t="s">
        <v>5689</v>
      </c>
      <c r="B1589" s="108"/>
      <c r="C1589" s="109" t="s">
        <v>5688</v>
      </c>
      <c r="D1589" s="108" t="s">
        <v>32</v>
      </c>
      <c r="E1589" s="110">
        <v>188.13</v>
      </c>
      <c r="F1589" s="110">
        <v>13.03</v>
      </c>
      <c r="G1589" s="110">
        <v>201.16</v>
      </c>
    </row>
    <row r="1590" spans="1:7" x14ac:dyDescent="0.2">
      <c r="A1590" s="108" t="s">
        <v>5687</v>
      </c>
      <c r="B1590" s="108"/>
      <c r="C1590" s="109" t="s">
        <v>5686</v>
      </c>
      <c r="D1590" s="108" t="s">
        <v>32</v>
      </c>
      <c r="E1590" s="110">
        <v>2170.9699999999998</v>
      </c>
      <c r="F1590" s="110">
        <v>32.57</v>
      </c>
      <c r="G1590" s="110">
        <v>2203.54</v>
      </c>
    </row>
    <row r="1591" spans="1:7" x14ac:dyDescent="0.2">
      <c r="A1591" s="108" t="s">
        <v>5685</v>
      </c>
      <c r="B1591" s="108"/>
      <c r="C1591" s="109" t="s">
        <v>5684</v>
      </c>
      <c r="D1591" s="108" t="s">
        <v>32</v>
      </c>
      <c r="E1591" s="110">
        <v>427.02</v>
      </c>
      <c r="F1591" s="110">
        <v>24.44</v>
      </c>
      <c r="G1591" s="110">
        <v>451.46</v>
      </c>
    </row>
    <row r="1592" spans="1:7" x14ac:dyDescent="0.2">
      <c r="A1592" s="108" t="s">
        <v>5683</v>
      </c>
      <c r="B1592" s="108"/>
      <c r="C1592" s="109" t="s">
        <v>5682</v>
      </c>
      <c r="D1592" s="108" t="s">
        <v>32</v>
      </c>
      <c r="E1592" s="110">
        <v>15.78</v>
      </c>
      <c r="F1592" s="110">
        <v>8.18</v>
      </c>
      <c r="G1592" s="110">
        <v>23.96</v>
      </c>
    </row>
    <row r="1593" spans="1:7" ht="25.5" x14ac:dyDescent="0.2">
      <c r="A1593" s="108" t="s">
        <v>5681</v>
      </c>
      <c r="B1593" s="108"/>
      <c r="C1593" s="109" t="s">
        <v>5680</v>
      </c>
      <c r="D1593" s="108" t="s">
        <v>152</v>
      </c>
      <c r="E1593" s="110">
        <v>462.85</v>
      </c>
      <c r="F1593" s="110">
        <v>4.0599999999999996</v>
      </c>
      <c r="G1593" s="110">
        <v>466.91</v>
      </c>
    </row>
    <row r="1594" spans="1:7" ht="25.5" x14ac:dyDescent="0.2">
      <c r="A1594" s="108" t="s">
        <v>5679</v>
      </c>
      <c r="B1594" s="108"/>
      <c r="C1594" s="109" t="s">
        <v>5678</v>
      </c>
      <c r="D1594" s="108" t="s">
        <v>152</v>
      </c>
      <c r="E1594" s="110">
        <v>747.03</v>
      </c>
      <c r="F1594" s="110">
        <v>4.0599999999999996</v>
      </c>
      <c r="G1594" s="110">
        <v>751.09</v>
      </c>
    </row>
    <row r="1595" spans="1:7" ht="25.5" x14ac:dyDescent="0.2">
      <c r="A1595" s="108" t="s">
        <v>5677</v>
      </c>
      <c r="B1595" s="108"/>
      <c r="C1595" s="109" t="s">
        <v>5676</v>
      </c>
      <c r="D1595" s="108" t="s">
        <v>152</v>
      </c>
      <c r="E1595" s="110">
        <v>579.41</v>
      </c>
      <c r="F1595" s="110">
        <v>4.0599999999999996</v>
      </c>
      <c r="G1595" s="110">
        <v>583.47</v>
      </c>
    </row>
    <row r="1596" spans="1:7" x14ac:dyDescent="0.2">
      <c r="A1596" s="108" t="s">
        <v>5675</v>
      </c>
      <c r="B1596" s="108"/>
      <c r="C1596" s="109" t="s">
        <v>5674</v>
      </c>
      <c r="D1596" s="108" t="s">
        <v>32</v>
      </c>
      <c r="E1596" s="110">
        <v>597.30999999999995</v>
      </c>
      <c r="F1596" s="110">
        <v>32.57</v>
      </c>
      <c r="G1596" s="110">
        <v>629.88</v>
      </c>
    </row>
    <row r="1597" spans="1:7" ht="25.5" x14ac:dyDescent="0.2">
      <c r="A1597" s="108" t="s">
        <v>5673</v>
      </c>
      <c r="B1597" s="108"/>
      <c r="C1597" s="109" t="s">
        <v>5672</v>
      </c>
      <c r="D1597" s="108" t="s">
        <v>32</v>
      </c>
      <c r="E1597" s="110">
        <v>535.69000000000005</v>
      </c>
      <c r="F1597" s="110">
        <v>65.14</v>
      </c>
      <c r="G1597" s="110">
        <v>600.83000000000004</v>
      </c>
    </row>
    <row r="1598" spans="1:7" x14ac:dyDescent="0.2">
      <c r="A1598" s="108" t="s">
        <v>5671</v>
      </c>
      <c r="B1598" s="108"/>
      <c r="C1598" s="109" t="s">
        <v>5670</v>
      </c>
      <c r="D1598" s="108" t="s">
        <v>32</v>
      </c>
      <c r="E1598" s="110">
        <v>183.22</v>
      </c>
      <c r="F1598" s="110">
        <v>40.9</v>
      </c>
      <c r="G1598" s="110">
        <v>224.12</v>
      </c>
    </row>
    <row r="1599" spans="1:7" ht="15" x14ac:dyDescent="0.25">
      <c r="A1599" s="103" t="s">
        <v>5669</v>
      </c>
      <c r="B1599" s="104" t="s">
        <v>5668</v>
      </c>
      <c r="C1599" s="105"/>
      <c r="D1599" s="106"/>
      <c r="E1599" s="107"/>
      <c r="F1599" s="107"/>
      <c r="G1599" s="107"/>
    </row>
    <row r="1600" spans="1:7" x14ac:dyDescent="0.2">
      <c r="A1600" s="108" t="s">
        <v>5667</v>
      </c>
      <c r="B1600" s="108"/>
      <c r="C1600" s="109" t="s">
        <v>5666</v>
      </c>
      <c r="D1600" s="108" t="s">
        <v>32</v>
      </c>
      <c r="E1600" s="110">
        <v>12.65</v>
      </c>
      <c r="F1600" s="110">
        <v>0</v>
      </c>
      <c r="G1600" s="110">
        <v>12.65</v>
      </c>
    </row>
    <row r="1601" spans="1:7" x14ac:dyDescent="0.2">
      <c r="A1601" s="108" t="s">
        <v>5665</v>
      </c>
      <c r="B1601" s="108"/>
      <c r="C1601" s="109" t="s">
        <v>5664</v>
      </c>
      <c r="D1601" s="108" t="s">
        <v>32</v>
      </c>
      <c r="E1601" s="110">
        <v>18.559999999999999</v>
      </c>
      <c r="F1601" s="110">
        <v>0</v>
      </c>
      <c r="G1601" s="110">
        <v>18.559999999999999</v>
      </c>
    </row>
    <row r="1602" spans="1:7" x14ac:dyDescent="0.2">
      <c r="A1602" s="108" t="s">
        <v>5663</v>
      </c>
      <c r="B1602" s="108"/>
      <c r="C1602" s="109" t="s">
        <v>5662</v>
      </c>
      <c r="D1602" s="108" t="s">
        <v>32</v>
      </c>
      <c r="E1602" s="110">
        <v>29.91</v>
      </c>
      <c r="F1602" s="110">
        <v>0</v>
      </c>
      <c r="G1602" s="110">
        <v>29.91</v>
      </c>
    </row>
    <row r="1603" spans="1:7" ht="25.5" x14ac:dyDescent="0.2">
      <c r="A1603" s="108" t="s">
        <v>5661</v>
      </c>
      <c r="B1603" s="108"/>
      <c r="C1603" s="109" t="s">
        <v>5660</v>
      </c>
      <c r="D1603" s="108" t="s">
        <v>32</v>
      </c>
      <c r="E1603" s="110">
        <v>108.76</v>
      </c>
      <c r="F1603" s="110">
        <v>0</v>
      </c>
      <c r="G1603" s="110">
        <v>108.76</v>
      </c>
    </row>
    <row r="1604" spans="1:7" x14ac:dyDescent="0.2">
      <c r="A1604" s="108" t="s">
        <v>5659</v>
      </c>
      <c r="B1604" s="108"/>
      <c r="C1604" s="109" t="s">
        <v>5658</v>
      </c>
      <c r="D1604" s="108" t="s">
        <v>32</v>
      </c>
      <c r="E1604" s="110">
        <v>48.38</v>
      </c>
      <c r="F1604" s="110">
        <v>0</v>
      </c>
      <c r="G1604" s="110">
        <v>48.38</v>
      </c>
    </row>
    <row r="1605" spans="1:7" ht="15" x14ac:dyDescent="0.25">
      <c r="A1605" s="103" t="s">
        <v>5657</v>
      </c>
      <c r="B1605" s="104" t="s">
        <v>5656</v>
      </c>
      <c r="C1605" s="105"/>
      <c r="D1605" s="106"/>
      <c r="E1605" s="107"/>
      <c r="F1605" s="107"/>
      <c r="G1605" s="107"/>
    </row>
    <row r="1606" spans="1:7" x14ac:dyDescent="0.2">
      <c r="A1606" s="108" t="s">
        <v>5655</v>
      </c>
      <c r="B1606" s="108"/>
      <c r="C1606" s="109" t="s">
        <v>5654</v>
      </c>
      <c r="D1606" s="108" t="s">
        <v>32</v>
      </c>
      <c r="E1606" s="110">
        <v>0</v>
      </c>
      <c r="F1606" s="110">
        <v>40.9</v>
      </c>
      <c r="G1606" s="110">
        <v>40.9</v>
      </c>
    </row>
    <row r="1607" spans="1:7" x14ac:dyDescent="0.2">
      <c r="A1607" s="108" t="s">
        <v>5653</v>
      </c>
      <c r="B1607" s="108"/>
      <c r="C1607" s="109" t="s">
        <v>5652</v>
      </c>
      <c r="D1607" s="108" t="s">
        <v>32</v>
      </c>
      <c r="E1607" s="110">
        <v>562.76</v>
      </c>
      <c r="F1607" s="110">
        <v>32.57</v>
      </c>
      <c r="G1607" s="110">
        <v>595.33000000000004</v>
      </c>
    </row>
    <row r="1608" spans="1:7" x14ac:dyDescent="0.2">
      <c r="A1608" s="108" t="s">
        <v>5651</v>
      </c>
      <c r="B1608" s="108"/>
      <c r="C1608" s="109" t="s">
        <v>5650</v>
      </c>
      <c r="D1608" s="108" t="s">
        <v>32</v>
      </c>
      <c r="E1608" s="110">
        <v>0</v>
      </c>
      <c r="F1608" s="110">
        <v>35.159999999999997</v>
      </c>
      <c r="G1608" s="110">
        <v>35.159999999999997</v>
      </c>
    </row>
    <row r="1609" spans="1:7" x14ac:dyDescent="0.2">
      <c r="A1609" s="108" t="s">
        <v>5649</v>
      </c>
      <c r="B1609" s="108"/>
      <c r="C1609" s="109" t="s">
        <v>5648</v>
      </c>
      <c r="D1609" s="108" t="s">
        <v>152</v>
      </c>
      <c r="E1609" s="110">
        <v>823.63</v>
      </c>
      <c r="F1609" s="110">
        <v>42.34</v>
      </c>
      <c r="G1609" s="110">
        <v>865.97</v>
      </c>
    </row>
    <row r="1610" spans="1:7" x14ac:dyDescent="0.2">
      <c r="A1610" s="108" t="s">
        <v>5647</v>
      </c>
      <c r="B1610" s="108"/>
      <c r="C1610" s="109" t="s">
        <v>5646</v>
      </c>
      <c r="D1610" s="108" t="s">
        <v>32</v>
      </c>
      <c r="E1610" s="110">
        <v>0</v>
      </c>
      <c r="F1610" s="110">
        <v>4.63</v>
      </c>
      <c r="G1610" s="110">
        <v>4.63</v>
      </c>
    </row>
    <row r="1611" spans="1:7" x14ac:dyDescent="0.2">
      <c r="A1611" s="108" t="s">
        <v>5645</v>
      </c>
      <c r="B1611" s="108"/>
      <c r="C1611" s="109" t="s">
        <v>5644</v>
      </c>
      <c r="D1611" s="108" t="s">
        <v>152</v>
      </c>
      <c r="E1611" s="110">
        <v>214.23</v>
      </c>
      <c r="F1611" s="110">
        <v>81.78</v>
      </c>
      <c r="G1611" s="110">
        <v>296.01</v>
      </c>
    </row>
    <row r="1612" spans="1:7" x14ac:dyDescent="0.2">
      <c r="A1612" s="108" t="s">
        <v>5643</v>
      </c>
      <c r="B1612" s="108"/>
      <c r="C1612" s="109" t="s">
        <v>5642</v>
      </c>
      <c r="D1612" s="108" t="s">
        <v>32</v>
      </c>
      <c r="E1612" s="110">
        <v>52.67</v>
      </c>
      <c r="F1612" s="110">
        <v>15.71</v>
      </c>
      <c r="G1612" s="110">
        <v>68.38</v>
      </c>
    </row>
    <row r="1613" spans="1:7" x14ac:dyDescent="0.2">
      <c r="A1613" s="108" t="s">
        <v>5641</v>
      </c>
      <c r="B1613" s="108"/>
      <c r="C1613" s="109" t="s">
        <v>5640</v>
      </c>
      <c r="D1613" s="108" t="s">
        <v>152</v>
      </c>
      <c r="E1613" s="110">
        <v>2007.35</v>
      </c>
      <c r="F1613" s="110">
        <v>97.71</v>
      </c>
      <c r="G1613" s="110">
        <v>2105.06</v>
      </c>
    </row>
    <row r="1614" spans="1:7" x14ac:dyDescent="0.2">
      <c r="A1614" s="108" t="s">
        <v>5639</v>
      </c>
      <c r="B1614" s="108"/>
      <c r="C1614" s="109" t="s">
        <v>5638</v>
      </c>
      <c r="D1614" s="108" t="s">
        <v>32</v>
      </c>
      <c r="E1614" s="110">
        <v>185.6</v>
      </c>
      <c r="F1614" s="110">
        <v>32.57</v>
      </c>
      <c r="G1614" s="110">
        <v>218.17</v>
      </c>
    </row>
    <row r="1615" spans="1:7" x14ac:dyDescent="0.2">
      <c r="A1615" s="108" t="s">
        <v>5637</v>
      </c>
      <c r="B1615" s="108"/>
      <c r="C1615" s="109" t="s">
        <v>5636</v>
      </c>
      <c r="D1615" s="108" t="s">
        <v>32</v>
      </c>
      <c r="E1615" s="110">
        <v>195.76</v>
      </c>
      <c r="F1615" s="110">
        <v>24.44</v>
      </c>
      <c r="G1615" s="110">
        <v>220.2</v>
      </c>
    </row>
    <row r="1616" spans="1:7" x14ac:dyDescent="0.2">
      <c r="A1616" s="108" t="s">
        <v>5635</v>
      </c>
      <c r="B1616" s="108"/>
      <c r="C1616" s="109" t="s">
        <v>5634</v>
      </c>
      <c r="D1616" s="108" t="s">
        <v>32</v>
      </c>
      <c r="E1616" s="110">
        <v>79.86</v>
      </c>
      <c r="F1616" s="110">
        <v>5.54</v>
      </c>
      <c r="G1616" s="110">
        <v>85.4</v>
      </c>
    </row>
    <row r="1617" spans="1:7" x14ac:dyDescent="0.2">
      <c r="A1617" s="108" t="s">
        <v>5633</v>
      </c>
      <c r="B1617" s="108"/>
      <c r="C1617" s="109" t="s">
        <v>5632</v>
      </c>
      <c r="D1617" s="108" t="s">
        <v>32</v>
      </c>
      <c r="E1617" s="110">
        <v>84.53</v>
      </c>
      <c r="F1617" s="110">
        <v>5.54</v>
      </c>
      <c r="G1617" s="110">
        <v>90.07</v>
      </c>
    </row>
    <row r="1618" spans="1:7" x14ac:dyDescent="0.2">
      <c r="A1618" s="108" t="s">
        <v>5631</v>
      </c>
      <c r="B1618" s="108"/>
      <c r="C1618" s="109" t="s">
        <v>5630</v>
      </c>
      <c r="D1618" s="108" t="s">
        <v>32</v>
      </c>
      <c r="E1618" s="110">
        <v>27.5</v>
      </c>
      <c r="F1618" s="110">
        <v>5.54</v>
      </c>
      <c r="G1618" s="110">
        <v>33.04</v>
      </c>
    </row>
    <row r="1619" spans="1:7" x14ac:dyDescent="0.2">
      <c r="A1619" s="108" t="s">
        <v>5629</v>
      </c>
      <c r="B1619" s="108"/>
      <c r="C1619" s="109" t="s">
        <v>5628</v>
      </c>
      <c r="D1619" s="108" t="s">
        <v>32</v>
      </c>
      <c r="E1619" s="110">
        <v>110.65</v>
      </c>
      <c r="F1619" s="110">
        <v>5.54</v>
      </c>
      <c r="G1619" s="110">
        <v>116.19</v>
      </c>
    </row>
    <row r="1620" spans="1:7" x14ac:dyDescent="0.2">
      <c r="A1620" s="108" t="s">
        <v>5627</v>
      </c>
      <c r="B1620" s="108"/>
      <c r="C1620" s="109" t="s">
        <v>5626</v>
      </c>
      <c r="D1620" s="108" t="s">
        <v>32</v>
      </c>
      <c r="E1620" s="110">
        <v>156.41</v>
      </c>
      <c r="F1620" s="110">
        <v>5.54</v>
      </c>
      <c r="G1620" s="110">
        <v>161.94999999999999</v>
      </c>
    </row>
    <row r="1621" spans="1:7" x14ac:dyDescent="0.2">
      <c r="A1621" s="108" t="s">
        <v>5625</v>
      </c>
      <c r="B1621" s="108"/>
      <c r="C1621" s="109" t="s">
        <v>5624</v>
      </c>
      <c r="D1621" s="108" t="s">
        <v>152</v>
      </c>
      <c r="E1621" s="110">
        <v>16.89</v>
      </c>
      <c r="F1621" s="110">
        <v>4.63</v>
      </c>
      <c r="G1621" s="110">
        <v>21.52</v>
      </c>
    </row>
    <row r="1622" spans="1:7" x14ac:dyDescent="0.2">
      <c r="A1622" s="108" t="s">
        <v>5623</v>
      </c>
      <c r="B1622" s="108"/>
      <c r="C1622" s="109" t="s">
        <v>5622</v>
      </c>
      <c r="D1622" s="108" t="s">
        <v>32</v>
      </c>
      <c r="E1622" s="110">
        <v>22.32</v>
      </c>
      <c r="F1622" s="110">
        <v>4.63</v>
      </c>
      <c r="G1622" s="110">
        <v>26.95</v>
      </c>
    </row>
    <row r="1623" spans="1:7" x14ac:dyDescent="0.2">
      <c r="A1623" s="108" t="s">
        <v>5621</v>
      </c>
      <c r="B1623" s="108"/>
      <c r="C1623" s="109" t="s">
        <v>5620</v>
      </c>
      <c r="D1623" s="108" t="s">
        <v>32</v>
      </c>
      <c r="E1623" s="110">
        <v>26.87</v>
      </c>
      <c r="F1623" s="110">
        <v>4.63</v>
      </c>
      <c r="G1623" s="110">
        <v>31.5</v>
      </c>
    </row>
    <row r="1624" spans="1:7" x14ac:dyDescent="0.2">
      <c r="A1624" s="108" t="s">
        <v>5619</v>
      </c>
      <c r="B1624" s="108"/>
      <c r="C1624" s="109" t="s">
        <v>5618</v>
      </c>
      <c r="D1624" s="108" t="s">
        <v>152</v>
      </c>
      <c r="E1624" s="110">
        <v>102.97</v>
      </c>
      <c r="F1624" s="110">
        <v>9.82</v>
      </c>
      <c r="G1624" s="110">
        <v>112.79</v>
      </c>
    </row>
    <row r="1625" spans="1:7" x14ac:dyDescent="0.2">
      <c r="A1625" s="108" t="s">
        <v>5617</v>
      </c>
      <c r="B1625" s="108"/>
      <c r="C1625" s="109" t="s">
        <v>5616</v>
      </c>
      <c r="D1625" s="108" t="s">
        <v>32</v>
      </c>
      <c r="E1625" s="110">
        <v>18.14</v>
      </c>
      <c r="F1625" s="110">
        <v>5.54</v>
      </c>
      <c r="G1625" s="110">
        <v>23.68</v>
      </c>
    </row>
    <row r="1626" spans="1:7" x14ac:dyDescent="0.2">
      <c r="A1626" s="108" t="s">
        <v>5615</v>
      </c>
      <c r="B1626" s="108"/>
      <c r="C1626" s="109" t="s">
        <v>5614</v>
      </c>
      <c r="D1626" s="108" t="s">
        <v>32</v>
      </c>
      <c r="E1626" s="110">
        <v>67.91</v>
      </c>
      <c r="F1626" s="110">
        <v>5.54</v>
      </c>
      <c r="G1626" s="110">
        <v>73.45</v>
      </c>
    </row>
    <row r="1627" spans="1:7" x14ac:dyDescent="0.2">
      <c r="A1627" s="108" t="s">
        <v>5613</v>
      </c>
      <c r="B1627" s="108"/>
      <c r="C1627" s="109" t="s">
        <v>5612</v>
      </c>
      <c r="D1627" s="108" t="s">
        <v>32</v>
      </c>
      <c r="E1627" s="110">
        <v>87.48</v>
      </c>
      <c r="F1627" s="110">
        <v>4.0599999999999996</v>
      </c>
      <c r="G1627" s="110">
        <v>91.54</v>
      </c>
    </row>
    <row r="1628" spans="1:7" x14ac:dyDescent="0.2">
      <c r="A1628" s="108" t="s">
        <v>5611</v>
      </c>
      <c r="B1628" s="108"/>
      <c r="C1628" s="109" t="s">
        <v>5610</v>
      </c>
      <c r="D1628" s="108" t="s">
        <v>32</v>
      </c>
      <c r="E1628" s="110">
        <v>96.02</v>
      </c>
      <c r="F1628" s="110">
        <v>5.54</v>
      </c>
      <c r="G1628" s="110">
        <v>101.56</v>
      </c>
    </row>
    <row r="1629" spans="1:7" ht="25.5" x14ac:dyDescent="0.2">
      <c r="A1629" s="108" t="s">
        <v>5609</v>
      </c>
      <c r="B1629" s="108"/>
      <c r="C1629" s="109" t="s">
        <v>5608</v>
      </c>
      <c r="D1629" s="108" t="s">
        <v>32</v>
      </c>
      <c r="E1629" s="110">
        <v>632.02</v>
      </c>
      <c r="F1629" s="110">
        <v>48.86</v>
      </c>
      <c r="G1629" s="110">
        <v>680.88</v>
      </c>
    </row>
    <row r="1630" spans="1:7" x14ac:dyDescent="0.2">
      <c r="A1630" s="108" t="s">
        <v>5607</v>
      </c>
      <c r="B1630" s="108"/>
      <c r="C1630" s="109" t="s">
        <v>5606</v>
      </c>
      <c r="D1630" s="108" t="s">
        <v>32</v>
      </c>
      <c r="E1630" s="110">
        <v>22.99</v>
      </c>
      <c r="F1630" s="110">
        <v>5.54</v>
      </c>
      <c r="G1630" s="110">
        <v>28.53</v>
      </c>
    </row>
    <row r="1631" spans="1:7" x14ac:dyDescent="0.2">
      <c r="A1631" s="108" t="s">
        <v>5605</v>
      </c>
      <c r="B1631" s="108"/>
      <c r="C1631" s="109" t="s">
        <v>5604</v>
      </c>
      <c r="D1631" s="108" t="s">
        <v>32</v>
      </c>
      <c r="E1631" s="110">
        <v>57.44</v>
      </c>
      <c r="F1631" s="110">
        <v>5.54</v>
      </c>
      <c r="G1631" s="110">
        <v>62.98</v>
      </c>
    </row>
    <row r="1632" spans="1:7" x14ac:dyDescent="0.2">
      <c r="A1632" s="108" t="s">
        <v>5603</v>
      </c>
      <c r="B1632" s="108"/>
      <c r="C1632" s="109" t="s">
        <v>5602</v>
      </c>
      <c r="D1632" s="108" t="s">
        <v>32</v>
      </c>
      <c r="E1632" s="110">
        <v>9.75</v>
      </c>
      <c r="F1632" s="110">
        <v>31.41</v>
      </c>
      <c r="G1632" s="110">
        <v>41.16</v>
      </c>
    </row>
    <row r="1633" spans="1:7" x14ac:dyDescent="0.2">
      <c r="A1633" s="108" t="s">
        <v>5601</v>
      </c>
      <c r="B1633" s="108"/>
      <c r="C1633" s="109" t="s">
        <v>5600</v>
      </c>
      <c r="D1633" s="108" t="s">
        <v>32</v>
      </c>
      <c r="E1633" s="110">
        <v>15.17</v>
      </c>
      <c r="F1633" s="110">
        <v>5.54</v>
      </c>
      <c r="G1633" s="110">
        <v>20.71</v>
      </c>
    </row>
    <row r="1634" spans="1:7" x14ac:dyDescent="0.2">
      <c r="A1634" s="108" t="s">
        <v>5599</v>
      </c>
      <c r="B1634" s="108"/>
      <c r="C1634" s="109" t="s">
        <v>5598</v>
      </c>
      <c r="D1634" s="108" t="s">
        <v>32</v>
      </c>
      <c r="E1634" s="110">
        <v>87.5</v>
      </c>
      <c r="F1634" s="110">
        <v>5.54</v>
      </c>
      <c r="G1634" s="110">
        <v>93.04</v>
      </c>
    </row>
    <row r="1635" spans="1:7" x14ac:dyDescent="0.2">
      <c r="A1635" s="108" t="s">
        <v>5597</v>
      </c>
      <c r="B1635" s="108"/>
      <c r="C1635" s="109" t="s">
        <v>5596</v>
      </c>
      <c r="D1635" s="108" t="s">
        <v>32</v>
      </c>
      <c r="E1635" s="110">
        <v>11401.85</v>
      </c>
      <c r="F1635" s="110">
        <v>0</v>
      </c>
      <c r="G1635" s="110">
        <v>11401.85</v>
      </c>
    </row>
    <row r="1636" spans="1:7" ht="25.5" x14ac:dyDescent="0.2">
      <c r="A1636" s="108" t="s">
        <v>5595</v>
      </c>
      <c r="B1636" s="108"/>
      <c r="C1636" s="109" t="s">
        <v>5594</v>
      </c>
      <c r="D1636" s="108" t="s">
        <v>32</v>
      </c>
      <c r="E1636" s="110">
        <v>12261</v>
      </c>
      <c r="F1636" s="110">
        <v>0</v>
      </c>
      <c r="G1636" s="110">
        <v>12261</v>
      </c>
    </row>
    <row r="1637" spans="1:7" ht="25.5" x14ac:dyDescent="0.2">
      <c r="A1637" s="108" t="s">
        <v>5593</v>
      </c>
      <c r="B1637" s="108"/>
      <c r="C1637" s="109" t="s">
        <v>5592</v>
      </c>
      <c r="D1637" s="108" t="s">
        <v>152</v>
      </c>
      <c r="E1637" s="110">
        <v>785</v>
      </c>
      <c r="F1637" s="110">
        <v>59.44</v>
      </c>
      <c r="G1637" s="110">
        <v>844.44</v>
      </c>
    </row>
    <row r="1638" spans="1:7" ht="25.5" x14ac:dyDescent="0.2">
      <c r="A1638" s="108" t="s">
        <v>5591</v>
      </c>
      <c r="B1638" s="108"/>
      <c r="C1638" s="109" t="s">
        <v>5590</v>
      </c>
      <c r="D1638" s="108" t="s">
        <v>152</v>
      </c>
      <c r="E1638" s="110">
        <v>1530.36</v>
      </c>
      <c r="F1638" s="110">
        <v>118.88</v>
      </c>
      <c r="G1638" s="110">
        <v>1649.24</v>
      </c>
    </row>
    <row r="1639" spans="1:7" ht="25.5" x14ac:dyDescent="0.2">
      <c r="A1639" s="108" t="s">
        <v>5589</v>
      </c>
      <c r="B1639" s="108"/>
      <c r="C1639" s="109" t="s">
        <v>5588</v>
      </c>
      <c r="D1639" s="108" t="s">
        <v>152</v>
      </c>
      <c r="E1639" s="110">
        <v>1400.93</v>
      </c>
      <c r="F1639" s="110">
        <v>130.28</v>
      </c>
      <c r="G1639" s="110">
        <v>1531.21</v>
      </c>
    </row>
    <row r="1640" spans="1:7" ht="25.5" x14ac:dyDescent="0.2">
      <c r="A1640" s="108" t="s">
        <v>5587</v>
      </c>
      <c r="B1640" s="108"/>
      <c r="C1640" s="109" t="s">
        <v>5586</v>
      </c>
      <c r="D1640" s="108" t="s">
        <v>152</v>
      </c>
      <c r="E1640" s="110">
        <v>1437.84</v>
      </c>
      <c r="F1640" s="110">
        <v>130.28</v>
      </c>
      <c r="G1640" s="110">
        <v>1568.12</v>
      </c>
    </row>
    <row r="1641" spans="1:7" ht="15" x14ac:dyDescent="0.25">
      <c r="A1641" s="99" t="s">
        <v>5585</v>
      </c>
      <c r="B1641" s="100" t="s">
        <v>5584</v>
      </c>
      <c r="C1641" s="101"/>
      <c r="D1641" s="102"/>
      <c r="E1641" s="102"/>
      <c r="F1641" s="102"/>
      <c r="G1641" s="102"/>
    </row>
    <row r="1642" spans="1:7" ht="15" x14ac:dyDescent="0.25">
      <c r="A1642" s="103" t="s">
        <v>5583</v>
      </c>
      <c r="B1642" s="104" t="s">
        <v>5582</v>
      </c>
      <c r="C1642" s="105"/>
      <c r="D1642" s="106"/>
      <c r="E1642" s="107"/>
      <c r="F1642" s="107"/>
      <c r="G1642" s="107"/>
    </row>
    <row r="1643" spans="1:7" x14ac:dyDescent="0.2">
      <c r="A1643" s="108" t="s">
        <v>5581</v>
      </c>
      <c r="B1643" s="108"/>
      <c r="C1643" s="109" t="s">
        <v>5580</v>
      </c>
      <c r="D1643" s="108" t="s">
        <v>33</v>
      </c>
      <c r="E1643" s="110">
        <v>4.2699999999999996</v>
      </c>
      <c r="F1643" s="110">
        <v>9.94</v>
      </c>
      <c r="G1643" s="110">
        <v>14.21</v>
      </c>
    </row>
    <row r="1644" spans="1:7" x14ac:dyDescent="0.2">
      <c r="A1644" s="108" t="s">
        <v>5579</v>
      </c>
      <c r="B1644" s="108"/>
      <c r="C1644" s="109" t="s">
        <v>5578</v>
      </c>
      <c r="D1644" s="108" t="s">
        <v>67</v>
      </c>
      <c r="E1644" s="110">
        <v>17.88</v>
      </c>
      <c r="F1644" s="110">
        <v>44.52</v>
      </c>
      <c r="G1644" s="110">
        <v>62.4</v>
      </c>
    </row>
    <row r="1645" spans="1:7" x14ac:dyDescent="0.2">
      <c r="A1645" s="108" t="s">
        <v>5577</v>
      </c>
      <c r="B1645" s="108"/>
      <c r="C1645" s="109" t="s">
        <v>5576</v>
      </c>
      <c r="D1645" s="108" t="s">
        <v>33</v>
      </c>
      <c r="E1645" s="110">
        <v>5.07</v>
      </c>
      <c r="F1645" s="110">
        <v>9.94</v>
      </c>
      <c r="G1645" s="110">
        <v>15.01</v>
      </c>
    </row>
    <row r="1646" spans="1:7" x14ac:dyDescent="0.2">
      <c r="A1646" s="108" t="s">
        <v>5575</v>
      </c>
      <c r="B1646" s="108"/>
      <c r="C1646" s="109" t="s">
        <v>5574</v>
      </c>
      <c r="D1646" s="108" t="s">
        <v>67</v>
      </c>
      <c r="E1646" s="110">
        <v>6.66</v>
      </c>
      <c r="F1646" s="110">
        <v>9.94</v>
      </c>
      <c r="G1646" s="110">
        <v>16.600000000000001</v>
      </c>
    </row>
    <row r="1647" spans="1:7" x14ac:dyDescent="0.2">
      <c r="A1647" s="108" t="s">
        <v>5573</v>
      </c>
      <c r="B1647" s="108"/>
      <c r="C1647" s="109" t="s">
        <v>5572</v>
      </c>
      <c r="D1647" s="108" t="s">
        <v>67</v>
      </c>
      <c r="E1647" s="110">
        <v>4.29</v>
      </c>
      <c r="F1647" s="110">
        <v>9.94</v>
      </c>
      <c r="G1647" s="110">
        <v>14.23</v>
      </c>
    </row>
    <row r="1648" spans="1:7" ht="15" x14ac:dyDescent="0.25">
      <c r="A1648" s="103" t="s">
        <v>5571</v>
      </c>
      <c r="B1648" s="104" t="s">
        <v>5570</v>
      </c>
      <c r="C1648" s="105"/>
      <c r="D1648" s="106"/>
      <c r="E1648" s="107"/>
      <c r="F1648" s="107"/>
      <c r="G1648" s="107"/>
    </row>
    <row r="1649" spans="1:7" x14ac:dyDescent="0.2">
      <c r="A1649" s="108" t="s">
        <v>5569</v>
      </c>
      <c r="B1649" s="108"/>
      <c r="C1649" s="109" t="s">
        <v>5568</v>
      </c>
      <c r="D1649" s="108" t="s">
        <v>33</v>
      </c>
      <c r="E1649" s="110">
        <v>3.9</v>
      </c>
      <c r="F1649" s="110">
        <v>8.41</v>
      </c>
      <c r="G1649" s="110">
        <v>12.31</v>
      </c>
    </row>
    <row r="1650" spans="1:7" x14ac:dyDescent="0.2">
      <c r="A1650" s="108" t="s">
        <v>5567</v>
      </c>
      <c r="B1650" s="108"/>
      <c r="C1650" s="109" t="s">
        <v>5566</v>
      </c>
      <c r="D1650" s="108" t="s">
        <v>33</v>
      </c>
      <c r="E1650" s="110">
        <v>6.65</v>
      </c>
      <c r="F1650" s="110">
        <v>8.41</v>
      </c>
      <c r="G1650" s="110">
        <v>15.06</v>
      </c>
    </row>
    <row r="1651" spans="1:7" x14ac:dyDescent="0.2">
      <c r="A1651" s="108" t="s">
        <v>5565</v>
      </c>
      <c r="B1651" s="108"/>
      <c r="C1651" s="109" t="s">
        <v>5564</v>
      </c>
      <c r="D1651" s="108" t="s">
        <v>33</v>
      </c>
      <c r="E1651" s="110">
        <v>3.39</v>
      </c>
      <c r="F1651" s="110">
        <v>8.41</v>
      </c>
      <c r="G1651" s="110">
        <v>11.8</v>
      </c>
    </row>
    <row r="1652" spans="1:7" x14ac:dyDescent="0.2">
      <c r="A1652" s="108" t="s">
        <v>5563</v>
      </c>
      <c r="B1652" s="108"/>
      <c r="C1652" s="109" t="s">
        <v>5562</v>
      </c>
      <c r="D1652" s="108" t="s">
        <v>33</v>
      </c>
      <c r="E1652" s="110">
        <v>8.64</v>
      </c>
      <c r="F1652" s="110">
        <v>8.41</v>
      </c>
      <c r="G1652" s="110">
        <v>17.05</v>
      </c>
    </row>
    <row r="1653" spans="1:7" ht="15" x14ac:dyDescent="0.25">
      <c r="A1653" s="103" t="s">
        <v>5561</v>
      </c>
      <c r="B1653" s="104" t="s">
        <v>5560</v>
      </c>
      <c r="C1653" s="105"/>
      <c r="D1653" s="106"/>
      <c r="E1653" s="107"/>
      <c r="F1653" s="107"/>
      <c r="G1653" s="107"/>
    </row>
    <row r="1654" spans="1:7" x14ac:dyDescent="0.2">
      <c r="A1654" s="108" t="s">
        <v>5559</v>
      </c>
      <c r="B1654" s="108"/>
      <c r="C1654" s="109" t="s">
        <v>5558</v>
      </c>
      <c r="D1654" s="108" t="s">
        <v>67</v>
      </c>
      <c r="E1654" s="110">
        <v>23.26</v>
      </c>
      <c r="F1654" s="110">
        <v>10.17</v>
      </c>
      <c r="G1654" s="110">
        <v>33.43</v>
      </c>
    </row>
    <row r="1655" spans="1:7" ht="15" x14ac:dyDescent="0.25">
      <c r="A1655" s="99" t="s">
        <v>5557</v>
      </c>
      <c r="B1655" s="100" t="s">
        <v>5556</v>
      </c>
      <c r="C1655" s="101"/>
      <c r="D1655" s="102"/>
      <c r="E1655" s="102"/>
      <c r="F1655" s="102"/>
      <c r="G1655" s="102"/>
    </row>
    <row r="1656" spans="1:7" ht="15" x14ac:dyDescent="0.25">
      <c r="A1656" s="103" t="s">
        <v>5555</v>
      </c>
      <c r="B1656" s="104" t="s">
        <v>5554</v>
      </c>
      <c r="C1656" s="105"/>
      <c r="D1656" s="106"/>
      <c r="E1656" s="107"/>
      <c r="F1656" s="107"/>
      <c r="G1656" s="107"/>
    </row>
    <row r="1657" spans="1:7" ht="25.5" x14ac:dyDescent="0.2">
      <c r="A1657" s="108" t="s">
        <v>5553</v>
      </c>
      <c r="B1657" s="108"/>
      <c r="C1657" s="109" t="s">
        <v>5552</v>
      </c>
      <c r="D1657" s="108" t="s">
        <v>33</v>
      </c>
      <c r="E1657" s="110">
        <v>137.47</v>
      </c>
      <c r="F1657" s="110">
        <v>9.25</v>
      </c>
      <c r="G1657" s="110">
        <v>146.72</v>
      </c>
    </row>
    <row r="1658" spans="1:7" ht="25.5" x14ac:dyDescent="0.2">
      <c r="A1658" s="108" t="s">
        <v>5551</v>
      </c>
      <c r="B1658" s="108"/>
      <c r="C1658" s="109" t="s">
        <v>5550</v>
      </c>
      <c r="D1658" s="108" t="s">
        <v>32</v>
      </c>
      <c r="E1658" s="110">
        <v>83.56</v>
      </c>
      <c r="F1658" s="110">
        <v>8.41</v>
      </c>
      <c r="G1658" s="110">
        <v>91.97</v>
      </c>
    </row>
    <row r="1659" spans="1:7" ht="25.5" x14ac:dyDescent="0.2">
      <c r="A1659" s="108" t="s">
        <v>5549</v>
      </c>
      <c r="B1659" s="108"/>
      <c r="C1659" s="109" t="s">
        <v>5548</v>
      </c>
      <c r="D1659" s="108" t="s">
        <v>32</v>
      </c>
      <c r="E1659" s="110">
        <v>119.66</v>
      </c>
      <c r="F1659" s="110">
        <v>8.41</v>
      </c>
      <c r="G1659" s="110">
        <v>128.07</v>
      </c>
    </row>
    <row r="1660" spans="1:7" ht="25.5" x14ac:dyDescent="0.2">
      <c r="A1660" s="108" t="s">
        <v>5547</v>
      </c>
      <c r="B1660" s="108"/>
      <c r="C1660" s="109" t="s">
        <v>5546</v>
      </c>
      <c r="D1660" s="108" t="s">
        <v>32</v>
      </c>
      <c r="E1660" s="110">
        <v>124.86</v>
      </c>
      <c r="F1660" s="110">
        <v>8.41</v>
      </c>
      <c r="G1660" s="110">
        <v>133.27000000000001</v>
      </c>
    </row>
    <row r="1661" spans="1:7" ht="25.5" x14ac:dyDescent="0.2">
      <c r="A1661" s="108" t="s">
        <v>5545</v>
      </c>
      <c r="B1661" s="108"/>
      <c r="C1661" s="109" t="s">
        <v>5544</v>
      </c>
      <c r="D1661" s="108" t="s">
        <v>32</v>
      </c>
      <c r="E1661" s="110">
        <v>230.53</v>
      </c>
      <c r="F1661" s="110">
        <v>8.41</v>
      </c>
      <c r="G1661" s="110">
        <v>238.94</v>
      </c>
    </row>
    <row r="1662" spans="1:7" ht="25.5" x14ac:dyDescent="0.2">
      <c r="A1662" s="108" t="s">
        <v>5543</v>
      </c>
      <c r="B1662" s="108"/>
      <c r="C1662" s="109" t="s">
        <v>5542</v>
      </c>
      <c r="D1662" s="108" t="s">
        <v>32</v>
      </c>
      <c r="E1662" s="110">
        <v>111.99</v>
      </c>
      <c r="F1662" s="110">
        <v>8.41</v>
      </c>
      <c r="G1662" s="110">
        <v>120.4</v>
      </c>
    </row>
    <row r="1663" spans="1:7" ht="25.5" x14ac:dyDescent="0.2">
      <c r="A1663" s="108" t="s">
        <v>5541</v>
      </c>
      <c r="B1663" s="108"/>
      <c r="C1663" s="109" t="s">
        <v>5540</v>
      </c>
      <c r="D1663" s="108" t="s">
        <v>32</v>
      </c>
      <c r="E1663" s="110">
        <v>96.43</v>
      </c>
      <c r="F1663" s="110">
        <v>8.41</v>
      </c>
      <c r="G1663" s="110">
        <v>104.84</v>
      </c>
    </row>
    <row r="1664" spans="1:7" ht="25.5" x14ac:dyDescent="0.2">
      <c r="A1664" s="108" t="s">
        <v>5539</v>
      </c>
      <c r="B1664" s="108"/>
      <c r="C1664" s="109" t="s">
        <v>5538</v>
      </c>
      <c r="D1664" s="108" t="s">
        <v>32</v>
      </c>
      <c r="E1664" s="110">
        <v>108.33</v>
      </c>
      <c r="F1664" s="110">
        <v>8.41</v>
      </c>
      <c r="G1664" s="110">
        <v>116.74</v>
      </c>
    </row>
    <row r="1665" spans="1:7" ht="25.5" x14ac:dyDescent="0.2">
      <c r="A1665" s="108" t="s">
        <v>5537</v>
      </c>
      <c r="B1665" s="108"/>
      <c r="C1665" s="109" t="s">
        <v>5536</v>
      </c>
      <c r="D1665" s="108" t="s">
        <v>32</v>
      </c>
      <c r="E1665" s="110">
        <v>256.98</v>
      </c>
      <c r="F1665" s="110">
        <v>8.41</v>
      </c>
      <c r="G1665" s="110">
        <v>265.39</v>
      </c>
    </row>
    <row r="1666" spans="1:7" ht="25.5" x14ac:dyDescent="0.2">
      <c r="A1666" s="108" t="s">
        <v>5535</v>
      </c>
      <c r="B1666" s="108"/>
      <c r="C1666" s="109" t="s">
        <v>5534</v>
      </c>
      <c r="D1666" s="108" t="s">
        <v>32</v>
      </c>
      <c r="E1666" s="110">
        <v>116.48</v>
      </c>
      <c r="F1666" s="110">
        <v>8.41</v>
      </c>
      <c r="G1666" s="110">
        <v>124.89</v>
      </c>
    </row>
    <row r="1667" spans="1:7" ht="25.5" x14ac:dyDescent="0.2">
      <c r="A1667" s="108" t="s">
        <v>5533</v>
      </c>
      <c r="B1667" s="108"/>
      <c r="C1667" s="109" t="s">
        <v>5532</v>
      </c>
      <c r="D1667" s="108" t="s">
        <v>32</v>
      </c>
      <c r="E1667" s="110">
        <v>222.29</v>
      </c>
      <c r="F1667" s="110">
        <v>8.41</v>
      </c>
      <c r="G1667" s="110">
        <v>230.7</v>
      </c>
    </row>
    <row r="1668" spans="1:7" ht="25.5" x14ac:dyDescent="0.2">
      <c r="A1668" s="108" t="s">
        <v>5531</v>
      </c>
      <c r="B1668" s="108"/>
      <c r="C1668" s="109" t="s">
        <v>5530</v>
      </c>
      <c r="D1668" s="108" t="s">
        <v>32</v>
      </c>
      <c r="E1668" s="110">
        <v>106.17</v>
      </c>
      <c r="F1668" s="110">
        <v>8.41</v>
      </c>
      <c r="G1668" s="110">
        <v>114.58</v>
      </c>
    </row>
    <row r="1669" spans="1:7" ht="25.5" x14ac:dyDescent="0.2">
      <c r="A1669" s="108" t="s">
        <v>5529</v>
      </c>
      <c r="B1669" s="108"/>
      <c r="C1669" s="109" t="s">
        <v>5528</v>
      </c>
      <c r="D1669" s="108" t="s">
        <v>32</v>
      </c>
      <c r="E1669" s="110">
        <v>253.9</v>
      </c>
      <c r="F1669" s="110">
        <v>14.02</v>
      </c>
      <c r="G1669" s="110">
        <v>267.92</v>
      </c>
    </row>
    <row r="1670" spans="1:7" ht="15" x14ac:dyDescent="0.25">
      <c r="A1670" s="103" t="s">
        <v>5527</v>
      </c>
      <c r="B1670" s="104" t="s">
        <v>5526</v>
      </c>
      <c r="C1670" s="105"/>
      <c r="D1670" s="106"/>
      <c r="E1670" s="107"/>
      <c r="F1670" s="107"/>
      <c r="G1670" s="107"/>
    </row>
    <row r="1671" spans="1:7" ht="25.5" x14ac:dyDescent="0.2">
      <c r="A1671" s="108" t="s">
        <v>5525</v>
      </c>
      <c r="B1671" s="108"/>
      <c r="C1671" s="109" t="s">
        <v>5524</v>
      </c>
      <c r="D1671" s="108" t="s">
        <v>32</v>
      </c>
      <c r="E1671" s="110">
        <v>1740.19</v>
      </c>
      <c r="F1671" s="110">
        <v>43.48</v>
      </c>
      <c r="G1671" s="110">
        <v>1783.67</v>
      </c>
    </row>
    <row r="1672" spans="1:7" ht="25.5" x14ac:dyDescent="0.2">
      <c r="A1672" s="108" t="s">
        <v>5523</v>
      </c>
      <c r="B1672" s="108"/>
      <c r="C1672" s="109" t="s">
        <v>5522</v>
      </c>
      <c r="D1672" s="108" t="s">
        <v>32</v>
      </c>
      <c r="E1672" s="110">
        <v>2311.62</v>
      </c>
      <c r="F1672" s="110">
        <v>43.48</v>
      </c>
      <c r="G1672" s="110">
        <v>2355.1</v>
      </c>
    </row>
    <row r="1673" spans="1:7" ht="15" x14ac:dyDescent="0.25">
      <c r="A1673" s="103" t="s">
        <v>5521</v>
      </c>
      <c r="B1673" s="104" t="s">
        <v>5520</v>
      </c>
      <c r="C1673" s="105"/>
      <c r="D1673" s="106"/>
      <c r="E1673" s="107"/>
      <c r="F1673" s="107"/>
      <c r="G1673" s="107"/>
    </row>
    <row r="1674" spans="1:7" ht="25.5" x14ac:dyDescent="0.2">
      <c r="A1674" s="108" t="s">
        <v>5519</v>
      </c>
      <c r="B1674" s="108"/>
      <c r="C1674" s="109" t="s">
        <v>5518</v>
      </c>
      <c r="D1674" s="108" t="s">
        <v>1</v>
      </c>
      <c r="E1674" s="110">
        <v>167.74</v>
      </c>
      <c r="F1674" s="110">
        <v>15.42</v>
      </c>
      <c r="G1674" s="110">
        <v>183.16</v>
      </c>
    </row>
    <row r="1675" spans="1:7" ht="25.5" x14ac:dyDescent="0.2">
      <c r="A1675" s="108" t="s">
        <v>5517</v>
      </c>
      <c r="B1675" s="108"/>
      <c r="C1675" s="109" t="s">
        <v>5516</v>
      </c>
      <c r="D1675" s="108" t="s">
        <v>1</v>
      </c>
      <c r="E1675" s="110">
        <v>133.1</v>
      </c>
      <c r="F1675" s="110">
        <v>6.45</v>
      </c>
      <c r="G1675" s="110">
        <v>139.55000000000001</v>
      </c>
    </row>
    <row r="1676" spans="1:7" ht="25.5" x14ac:dyDescent="0.2">
      <c r="A1676" s="108" t="s">
        <v>5515</v>
      </c>
      <c r="B1676" s="108"/>
      <c r="C1676" s="109" t="s">
        <v>5514</v>
      </c>
      <c r="D1676" s="108" t="s">
        <v>1</v>
      </c>
      <c r="E1676" s="110">
        <v>75.83</v>
      </c>
      <c r="F1676" s="110">
        <v>18.100000000000001</v>
      </c>
      <c r="G1676" s="110">
        <v>93.93</v>
      </c>
    </row>
    <row r="1677" spans="1:7" ht="25.5" x14ac:dyDescent="0.2">
      <c r="A1677" s="108" t="s">
        <v>5513</v>
      </c>
      <c r="B1677" s="108"/>
      <c r="C1677" s="109" t="s">
        <v>5512</v>
      </c>
      <c r="D1677" s="108" t="s">
        <v>32</v>
      </c>
      <c r="E1677" s="110">
        <v>3.98</v>
      </c>
      <c r="F1677" s="110">
        <v>0.98</v>
      </c>
      <c r="G1677" s="110">
        <v>4.96</v>
      </c>
    </row>
    <row r="1678" spans="1:7" ht="25.5" x14ac:dyDescent="0.2">
      <c r="A1678" s="108" t="s">
        <v>5511</v>
      </c>
      <c r="B1678" s="108"/>
      <c r="C1678" s="109" t="s">
        <v>5510</v>
      </c>
      <c r="D1678" s="108" t="s">
        <v>33</v>
      </c>
      <c r="E1678" s="110">
        <v>278.06</v>
      </c>
      <c r="F1678" s="110">
        <v>0</v>
      </c>
      <c r="G1678" s="110">
        <v>278.06</v>
      </c>
    </row>
    <row r="1679" spans="1:7" ht="25.5" x14ac:dyDescent="0.2">
      <c r="A1679" s="108" t="s">
        <v>5509</v>
      </c>
      <c r="B1679" s="108"/>
      <c r="C1679" s="109" t="s">
        <v>5508</v>
      </c>
      <c r="D1679" s="108" t="s">
        <v>1</v>
      </c>
      <c r="E1679" s="110">
        <v>2.77</v>
      </c>
      <c r="F1679" s="110">
        <v>6.38</v>
      </c>
      <c r="G1679" s="110">
        <v>9.15</v>
      </c>
    </row>
    <row r="1680" spans="1:7" ht="25.5" x14ac:dyDescent="0.2">
      <c r="A1680" s="108" t="s">
        <v>5507</v>
      </c>
      <c r="B1680" s="108"/>
      <c r="C1680" s="109" t="s">
        <v>5506</v>
      </c>
      <c r="D1680" s="108" t="s">
        <v>32</v>
      </c>
      <c r="E1680" s="110">
        <v>0.3</v>
      </c>
      <c r="F1680" s="110">
        <v>9.3000000000000007</v>
      </c>
      <c r="G1680" s="110">
        <v>9.6</v>
      </c>
    </row>
    <row r="1681" spans="1:7" ht="25.5" x14ac:dyDescent="0.2">
      <c r="A1681" s="108" t="s">
        <v>5505</v>
      </c>
      <c r="B1681" s="108"/>
      <c r="C1681" s="109" t="s">
        <v>5504</v>
      </c>
      <c r="D1681" s="108" t="s">
        <v>1</v>
      </c>
      <c r="E1681" s="110">
        <v>60.8</v>
      </c>
      <c r="F1681" s="110">
        <v>9.99</v>
      </c>
      <c r="G1681" s="110">
        <v>70.790000000000006</v>
      </c>
    </row>
    <row r="1682" spans="1:7" ht="25.5" x14ac:dyDescent="0.2">
      <c r="A1682" s="108" t="s">
        <v>5503</v>
      </c>
      <c r="B1682" s="108"/>
      <c r="C1682" s="109" t="s">
        <v>5502</v>
      </c>
      <c r="D1682" s="108" t="s">
        <v>1</v>
      </c>
      <c r="E1682" s="110">
        <v>473.2</v>
      </c>
      <c r="F1682" s="110">
        <v>25.24</v>
      </c>
      <c r="G1682" s="110">
        <v>498.44</v>
      </c>
    </row>
    <row r="1683" spans="1:7" ht="15" x14ac:dyDescent="0.25">
      <c r="A1683" s="103" t="s">
        <v>5501</v>
      </c>
      <c r="B1683" s="104" t="s">
        <v>5500</v>
      </c>
      <c r="C1683" s="105"/>
      <c r="D1683" s="106"/>
      <c r="E1683" s="107"/>
      <c r="F1683" s="107"/>
      <c r="G1683" s="107"/>
    </row>
    <row r="1684" spans="1:7" x14ac:dyDescent="0.2">
      <c r="A1684" s="108" t="s">
        <v>5499</v>
      </c>
      <c r="B1684" s="108"/>
      <c r="C1684" s="109" t="s">
        <v>5498</v>
      </c>
      <c r="D1684" s="108" t="s">
        <v>32</v>
      </c>
      <c r="E1684" s="110">
        <v>17.670000000000002</v>
      </c>
      <c r="F1684" s="110">
        <v>0.97</v>
      </c>
      <c r="G1684" s="110">
        <v>18.64</v>
      </c>
    </row>
    <row r="1685" spans="1:7" x14ac:dyDescent="0.2">
      <c r="A1685" s="108" t="s">
        <v>5497</v>
      </c>
      <c r="B1685" s="108"/>
      <c r="C1685" s="109" t="s">
        <v>5496</v>
      </c>
      <c r="D1685" s="108" t="s">
        <v>32</v>
      </c>
      <c r="E1685" s="110">
        <v>15.67</v>
      </c>
      <c r="F1685" s="110">
        <v>0.97</v>
      </c>
      <c r="G1685" s="110">
        <v>16.64</v>
      </c>
    </row>
    <row r="1686" spans="1:7" x14ac:dyDescent="0.2">
      <c r="A1686" s="108" t="s">
        <v>5495</v>
      </c>
      <c r="B1686" s="108"/>
      <c r="C1686" s="109" t="s">
        <v>5494</v>
      </c>
      <c r="D1686" s="108" t="s">
        <v>32</v>
      </c>
      <c r="E1686" s="110">
        <v>25.04</v>
      </c>
      <c r="F1686" s="110">
        <v>0.97</v>
      </c>
      <c r="G1686" s="110">
        <v>26.01</v>
      </c>
    </row>
    <row r="1687" spans="1:7" ht="25.5" x14ac:dyDescent="0.2">
      <c r="A1687" s="108" t="s">
        <v>5493</v>
      </c>
      <c r="B1687" s="108"/>
      <c r="C1687" s="109" t="s">
        <v>5492</v>
      </c>
      <c r="D1687" s="108" t="s">
        <v>33</v>
      </c>
      <c r="E1687" s="110">
        <v>19.04</v>
      </c>
      <c r="F1687" s="110">
        <v>14.1</v>
      </c>
      <c r="G1687" s="110">
        <v>33.14</v>
      </c>
    </row>
    <row r="1688" spans="1:7" x14ac:dyDescent="0.2">
      <c r="A1688" s="108" t="s">
        <v>5491</v>
      </c>
      <c r="B1688" s="108"/>
      <c r="C1688" s="109" t="s">
        <v>5490</v>
      </c>
      <c r="D1688" s="108" t="s">
        <v>152</v>
      </c>
      <c r="E1688" s="110">
        <v>779.75</v>
      </c>
      <c r="F1688" s="110">
        <v>14.87</v>
      </c>
      <c r="G1688" s="110">
        <v>794.62</v>
      </c>
    </row>
    <row r="1689" spans="1:7" ht="25.5" x14ac:dyDescent="0.2">
      <c r="A1689" s="108" t="s">
        <v>8871</v>
      </c>
      <c r="B1689" s="108"/>
      <c r="C1689" s="109" t="s">
        <v>8872</v>
      </c>
      <c r="D1689" s="108" t="s">
        <v>152</v>
      </c>
      <c r="E1689" s="110">
        <v>631.39</v>
      </c>
      <c r="F1689" s="110">
        <v>8.92</v>
      </c>
      <c r="G1689" s="110">
        <v>640.30999999999995</v>
      </c>
    </row>
    <row r="1690" spans="1:7" ht="25.5" x14ac:dyDescent="0.2">
      <c r="A1690" s="108" t="s">
        <v>5489</v>
      </c>
      <c r="B1690" s="108"/>
      <c r="C1690" s="109" t="s">
        <v>5488</v>
      </c>
      <c r="D1690" s="108" t="s">
        <v>32</v>
      </c>
      <c r="E1690" s="110">
        <v>17.79</v>
      </c>
      <c r="F1690" s="110">
        <v>2.54</v>
      </c>
      <c r="G1690" s="110">
        <v>20.329999999999998</v>
      </c>
    </row>
    <row r="1691" spans="1:7" ht="25.5" x14ac:dyDescent="0.2">
      <c r="A1691" s="108" t="s">
        <v>5487</v>
      </c>
      <c r="B1691" s="108"/>
      <c r="C1691" s="109" t="s">
        <v>5486</v>
      </c>
      <c r="D1691" s="108" t="s">
        <v>32</v>
      </c>
      <c r="E1691" s="110">
        <v>428.69</v>
      </c>
      <c r="F1691" s="110">
        <v>3.17</v>
      </c>
      <c r="G1691" s="110">
        <v>431.86</v>
      </c>
    </row>
    <row r="1692" spans="1:7" x14ac:dyDescent="0.2">
      <c r="A1692" s="108" t="s">
        <v>5485</v>
      </c>
      <c r="B1692" s="108"/>
      <c r="C1692" s="109" t="s">
        <v>5484</v>
      </c>
      <c r="D1692" s="108" t="s">
        <v>32</v>
      </c>
      <c r="E1692" s="110">
        <v>160.97999999999999</v>
      </c>
      <c r="F1692" s="110">
        <v>49.32</v>
      </c>
      <c r="G1692" s="110">
        <v>210.3</v>
      </c>
    </row>
    <row r="1693" spans="1:7" ht="25.5" x14ac:dyDescent="0.2">
      <c r="A1693" s="108" t="s">
        <v>5483</v>
      </c>
      <c r="B1693" s="108"/>
      <c r="C1693" s="109" t="s">
        <v>5482</v>
      </c>
      <c r="D1693" s="108" t="s">
        <v>32</v>
      </c>
      <c r="E1693" s="110">
        <v>248.7</v>
      </c>
      <c r="F1693" s="110">
        <v>112.72</v>
      </c>
      <c r="G1693" s="110">
        <v>361.42</v>
      </c>
    </row>
    <row r="1694" spans="1:7" ht="25.5" x14ac:dyDescent="0.2">
      <c r="A1694" s="108" t="s">
        <v>8873</v>
      </c>
      <c r="B1694" s="108"/>
      <c r="C1694" s="109" t="s">
        <v>8874</v>
      </c>
      <c r="D1694" s="108" t="s">
        <v>32</v>
      </c>
      <c r="E1694" s="110">
        <v>228.15</v>
      </c>
      <c r="F1694" s="110">
        <v>13.96</v>
      </c>
      <c r="G1694" s="110">
        <v>242.11</v>
      </c>
    </row>
    <row r="1695" spans="1:7" ht="25.5" x14ac:dyDescent="0.2">
      <c r="A1695" s="108" t="s">
        <v>5481</v>
      </c>
      <c r="B1695" s="108"/>
      <c r="C1695" s="109" t="s">
        <v>5480</v>
      </c>
      <c r="D1695" s="108" t="s">
        <v>32</v>
      </c>
      <c r="E1695" s="110">
        <v>16.78</v>
      </c>
      <c r="F1695" s="110">
        <v>2.52</v>
      </c>
      <c r="G1695" s="110">
        <v>19.3</v>
      </c>
    </row>
    <row r="1696" spans="1:7" ht="15" x14ac:dyDescent="0.25">
      <c r="A1696" s="103" t="s">
        <v>5479</v>
      </c>
      <c r="B1696" s="104" t="s">
        <v>5478</v>
      </c>
      <c r="C1696" s="105"/>
      <c r="D1696" s="106"/>
      <c r="E1696" s="107"/>
      <c r="F1696" s="107"/>
      <c r="G1696" s="107"/>
    </row>
    <row r="1697" spans="1:7" ht="25.5" x14ac:dyDescent="0.2">
      <c r="A1697" s="108" t="s">
        <v>5477</v>
      </c>
      <c r="B1697" s="108"/>
      <c r="C1697" s="109" t="s">
        <v>5476</v>
      </c>
      <c r="D1697" s="108" t="s">
        <v>32</v>
      </c>
      <c r="E1697" s="110">
        <v>575.6</v>
      </c>
      <c r="F1697" s="110">
        <v>1.85</v>
      </c>
      <c r="G1697" s="110">
        <v>577.45000000000005</v>
      </c>
    </row>
    <row r="1698" spans="1:7" ht="25.5" x14ac:dyDescent="0.2">
      <c r="A1698" s="108" t="s">
        <v>5475</v>
      </c>
      <c r="B1698" s="108"/>
      <c r="C1698" s="109" t="s">
        <v>5474</v>
      </c>
      <c r="D1698" s="108" t="s">
        <v>32</v>
      </c>
      <c r="E1698" s="110">
        <v>802.74</v>
      </c>
      <c r="F1698" s="110">
        <v>3.17</v>
      </c>
      <c r="G1698" s="110">
        <v>805.91</v>
      </c>
    </row>
    <row r="1699" spans="1:7" ht="25.5" x14ac:dyDescent="0.2">
      <c r="A1699" s="108" t="s">
        <v>5473</v>
      </c>
      <c r="B1699" s="108"/>
      <c r="C1699" s="109" t="s">
        <v>5472</v>
      </c>
      <c r="D1699" s="108" t="s">
        <v>32</v>
      </c>
      <c r="E1699" s="110">
        <v>803.83</v>
      </c>
      <c r="F1699" s="110">
        <v>43.48</v>
      </c>
      <c r="G1699" s="110">
        <v>847.31</v>
      </c>
    </row>
    <row r="1700" spans="1:7" ht="25.5" x14ac:dyDescent="0.2">
      <c r="A1700" s="108" t="s">
        <v>5471</v>
      </c>
      <c r="B1700" s="108"/>
      <c r="C1700" s="109" t="s">
        <v>5470</v>
      </c>
      <c r="D1700" s="108" t="s">
        <v>32</v>
      </c>
      <c r="E1700" s="110">
        <v>1455.05</v>
      </c>
      <c r="F1700" s="110">
        <v>224.5</v>
      </c>
      <c r="G1700" s="110">
        <v>1679.55</v>
      </c>
    </row>
    <row r="1701" spans="1:7" x14ac:dyDescent="0.2">
      <c r="A1701" s="108" t="s">
        <v>5469</v>
      </c>
      <c r="B1701" s="108"/>
      <c r="C1701" s="109" t="s">
        <v>5468</v>
      </c>
      <c r="D1701" s="108" t="s">
        <v>32</v>
      </c>
      <c r="E1701" s="110">
        <v>450.27</v>
      </c>
      <c r="F1701" s="110">
        <v>37.340000000000003</v>
      </c>
      <c r="G1701" s="110">
        <v>487.61</v>
      </c>
    </row>
    <row r="1702" spans="1:7" ht="15" x14ac:dyDescent="0.25">
      <c r="A1702" s="103" t="s">
        <v>5467</v>
      </c>
      <c r="B1702" s="104" t="s">
        <v>5466</v>
      </c>
      <c r="C1702" s="105"/>
      <c r="D1702" s="106"/>
      <c r="E1702" s="107"/>
      <c r="F1702" s="107"/>
      <c r="G1702" s="107"/>
    </row>
    <row r="1703" spans="1:7" ht="25.5" x14ac:dyDescent="0.2">
      <c r="A1703" s="108" t="s">
        <v>5465</v>
      </c>
      <c r="B1703" s="108"/>
      <c r="C1703" s="109" t="s">
        <v>5464</v>
      </c>
      <c r="D1703" s="108" t="s">
        <v>32</v>
      </c>
      <c r="E1703" s="110">
        <v>616.78</v>
      </c>
      <c r="F1703" s="110">
        <v>56.88</v>
      </c>
      <c r="G1703" s="110">
        <v>673.66</v>
      </c>
    </row>
    <row r="1704" spans="1:7" ht="15" x14ac:dyDescent="0.25">
      <c r="A1704" s="103" t="s">
        <v>5463</v>
      </c>
      <c r="B1704" s="104" t="s">
        <v>5462</v>
      </c>
      <c r="C1704" s="105"/>
      <c r="D1704" s="106"/>
      <c r="E1704" s="107"/>
      <c r="F1704" s="107"/>
      <c r="G1704" s="107"/>
    </row>
    <row r="1705" spans="1:7" ht="25.5" x14ac:dyDescent="0.2">
      <c r="A1705" s="108" t="s">
        <v>5461</v>
      </c>
      <c r="B1705" s="108"/>
      <c r="C1705" s="109" t="s">
        <v>5460</v>
      </c>
      <c r="D1705" s="108" t="s">
        <v>152</v>
      </c>
      <c r="E1705" s="110">
        <v>80889.59</v>
      </c>
      <c r="F1705" s="110">
        <v>0</v>
      </c>
      <c r="G1705" s="110">
        <v>80889.59</v>
      </c>
    </row>
    <row r="1706" spans="1:7" ht="25.5" x14ac:dyDescent="0.2">
      <c r="A1706" s="108" t="s">
        <v>5459</v>
      </c>
      <c r="B1706" s="108"/>
      <c r="C1706" s="109" t="s">
        <v>5458</v>
      </c>
      <c r="D1706" s="108" t="s">
        <v>152</v>
      </c>
      <c r="E1706" s="110">
        <v>89094.63</v>
      </c>
      <c r="F1706" s="110">
        <v>0</v>
      </c>
      <c r="G1706" s="110">
        <v>89094.63</v>
      </c>
    </row>
    <row r="1707" spans="1:7" ht="25.5" x14ac:dyDescent="0.2">
      <c r="A1707" s="108" t="s">
        <v>5457</v>
      </c>
      <c r="B1707" s="108"/>
      <c r="C1707" s="109" t="s">
        <v>5456</v>
      </c>
      <c r="D1707" s="108" t="s">
        <v>152</v>
      </c>
      <c r="E1707" s="110">
        <v>35261.25</v>
      </c>
      <c r="F1707" s="110">
        <v>0</v>
      </c>
      <c r="G1707" s="110">
        <v>35261.25</v>
      </c>
    </row>
    <row r="1708" spans="1:7" ht="25.5" x14ac:dyDescent="0.2">
      <c r="A1708" s="108" t="s">
        <v>5455</v>
      </c>
      <c r="B1708" s="108"/>
      <c r="C1708" s="109" t="s">
        <v>5454</v>
      </c>
      <c r="D1708" s="108" t="s">
        <v>152</v>
      </c>
      <c r="E1708" s="110">
        <v>38050.660000000003</v>
      </c>
      <c r="F1708" s="110">
        <v>0</v>
      </c>
      <c r="G1708" s="110">
        <v>38050.660000000003</v>
      </c>
    </row>
    <row r="1709" spans="1:7" ht="15" x14ac:dyDescent="0.25">
      <c r="A1709" s="99" t="s">
        <v>5453</v>
      </c>
      <c r="B1709" s="100" t="s">
        <v>5452</v>
      </c>
      <c r="C1709" s="101"/>
      <c r="D1709" s="102"/>
      <c r="E1709" s="102"/>
      <c r="F1709" s="102"/>
      <c r="G1709" s="102"/>
    </row>
    <row r="1710" spans="1:7" ht="15" x14ac:dyDescent="0.25">
      <c r="A1710" s="103" t="s">
        <v>5451</v>
      </c>
      <c r="B1710" s="104" t="s">
        <v>5450</v>
      </c>
      <c r="C1710" s="105"/>
      <c r="D1710" s="106"/>
      <c r="E1710" s="107"/>
      <c r="F1710" s="107"/>
      <c r="G1710" s="107"/>
    </row>
    <row r="1711" spans="1:7" x14ac:dyDescent="0.2">
      <c r="A1711" s="108" t="s">
        <v>5449</v>
      </c>
      <c r="B1711" s="108"/>
      <c r="C1711" s="109" t="s">
        <v>5448</v>
      </c>
      <c r="D1711" s="108" t="s">
        <v>1</v>
      </c>
      <c r="E1711" s="110">
        <v>11.49</v>
      </c>
      <c r="F1711" s="110">
        <v>2.54</v>
      </c>
      <c r="G1711" s="110">
        <v>14.03</v>
      </c>
    </row>
    <row r="1712" spans="1:7" x14ac:dyDescent="0.2">
      <c r="A1712" s="108" t="s">
        <v>5447</v>
      </c>
      <c r="B1712" s="108"/>
      <c r="C1712" s="109" t="s">
        <v>5446</v>
      </c>
      <c r="D1712" s="108" t="s">
        <v>1</v>
      </c>
      <c r="E1712" s="110">
        <v>17.16</v>
      </c>
      <c r="F1712" s="110">
        <v>2.54</v>
      </c>
      <c r="G1712" s="110">
        <v>19.7</v>
      </c>
    </row>
    <row r="1713" spans="1:7" x14ac:dyDescent="0.2">
      <c r="A1713" s="108" t="s">
        <v>5445</v>
      </c>
      <c r="B1713" s="108"/>
      <c r="C1713" s="109" t="s">
        <v>5444</v>
      </c>
      <c r="D1713" s="108" t="s">
        <v>4</v>
      </c>
      <c r="E1713" s="110">
        <v>279.62</v>
      </c>
      <c r="F1713" s="110">
        <v>35.5</v>
      </c>
      <c r="G1713" s="110">
        <v>315.12</v>
      </c>
    </row>
    <row r="1714" spans="1:7" ht="25.5" x14ac:dyDescent="0.2">
      <c r="A1714" s="108" t="s">
        <v>5443</v>
      </c>
      <c r="B1714" s="108"/>
      <c r="C1714" s="109" t="s">
        <v>5442</v>
      </c>
      <c r="D1714" s="108" t="s">
        <v>1</v>
      </c>
      <c r="E1714" s="110">
        <v>79.91</v>
      </c>
      <c r="F1714" s="110">
        <v>4.63</v>
      </c>
      <c r="G1714" s="110">
        <v>84.54</v>
      </c>
    </row>
    <row r="1715" spans="1:7" ht="25.5" x14ac:dyDescent="0.2">
      <c r="A1715" s="108" t="s">
        <v>5441</v>
      </c>
      <c r="B1715" s="108"/>
      <c r="C1715" s="109" t="s">
        <v>5440</v>
      </c>
      <c r="D1715" s="108" t="s">
        <v>1</v>
      </c>
      <c r="E1715" s="110">
        <v>9.73</v>
      </c>
      <c r="F1715" s="110">
        <v>6.68</v>
      </c>
      <c r="G1715" s="110">
        <v>16.41</v>
      </c>
    </row>
    <row r="1716" spans="1:7" x14ac:dyDescent="0.2">
      <c r="A1716" s="108" t="s">
        <v>5439</v>
      </c>
      <c r="B1716" s="108"/>
      <c r="C1716" s="109" t="s">
        <v>5438</v>
      </c>
      <c r="D1716" s="108" t="s">
        <v>1</v>
      </c>
      <c r="E1716" s="110">
        <v>56.12</v>
      </c>
      <c r="F1716" s="110">
        <v>0</v>
      </c>
      <c r="G1716" s="110">
        <v>56.12</v>
      </c>
    </row>
    <row r="1717" spans="1:7" ht="25.5" x14ac:dyDescent="0.2">
      <c r="A1717" s="108" t="s">
        <v>5437</v>
      </c>
      <c r="B1717" s="108"/>
      <c r="C1717" s="109" t="s">
        <v>5436</v>
      </c>
      <c r="D1717" s="108" t="s">
        <v>1</v>
      </c>
      <c r="E1717" s="110">
        <v>12.85</v>
      </c>
      <c r="F1717" s="110">
        <v>6.68</v>
      </c>
      <c r="G1717" s="110">
        <v>19.53</v>
      </c>
    </row>
    <row r="1718" spans="1:7" ht="25.5" x14ac:dyDescent="0.2">
      <c r="A1718" s="108" t="s">
        <v>5435</v>
      </c>
      <c r="B1718" s="108"/>
      <c r="C1718" s="109" t="s">
        <v>5434</v>
      </c>
      <c r="D1718" s="108" t="s">
        <v>1</v>
      </c>
      <c r="E1718" s="110">
        <v>561.16999999999996</v>
      </c>
      <c r="F1718" s="110">
        <v>0</v>
      </c>
      <c r="G1718" s="110">
        <v>561.16999999999996</v>
      </c>
    </row>
    <row r="1719" spans="1:7" x14ac:dyDescent="0.2">
      <c r="A1719" s="108" t="s">
        <v>8875</v>
      </c>
      <c r="B1719" s="108"/>
      <c r="C1719" s="109" t="s">
        <v>8876</v>
      </c>
      <c r="D1719" s="108" t="s">
        <v>1</v>
      </c>
      <c r="E1719" s="110">
        <v>38.86</v>
      </c>
      <c r="F1719" s="110">
        <v>18.71</v>
      </c>
      <c r="G1719" s="110">
        <v>57.57</v>
      </c>
    </row>
    <row r="1720" spans="1:7" ht="25.5" x14ac:dyDescent="0.2">
      <c r="A1720" s="108" t="s">
        <v>5433</v>
      </c>
      <c r="B1720" s="108"/>
      <c r="C1720" s="109" t="s">
        <v>5432</v>
      </c>
      <c r="D1720" s="108" t="s">
        <v>1</v>
      </c>
      <c r="E1720" s="110">
        <v>245.24</v>
      </c>
      <c r="F1720" s="110">
        <v>0</v>
      </c>
      <c r="G1720" s="110">
        <v>245.24</v>
      </c>
    </row>
    <row r="1721" spans="1:7" ht="15" x14ac:dyDescent="0.25">
      <c r="A1721" s="103" t="s">
        <v>5431</v>
      </c>
      <c r="B1721" s="104" t="s">
        <v>5430</v>
      </c>
      <c r="C1721" s="105"/>
      <c r="D1721" s="106"/>
      <c r="E1721" s="107"/>
      <c r="F1721" s="107"/>
      <c r="G1721" s="107"/>
    </row>
    <row r="1722" spans="1:7" x14ac:dyDescent="0.2">
      <c r="A1722" s="108" t="s">
        <v>5429</v>
      </c>
      <c r="B1722" s="108"/>
      <c r="C1722" s="109" t="s">
        <v>5428</v>
      </c>
      <c r="D1722" s="108" t="s">
        <v>33</v>
      </c>
      <c r="E1722" s="110">
        <v>1.0900000000000001</v>
      </c>
      <c r="F1722" s="110">
        <v>4.18</v>
      </c>
      <c r="G1722" s="110">
        <v>5.27</v>
      </c>
    </row>
    <row r="1723" spans="1:7" x14ac:dyDescent="0.2">
      <c r="A1723" s="108" t="s">
        <v>5427</v>
      </c>
      <c r="B1723" s="108"/>
      <c r="C1723" s="109" t="s">
        <v>5426</v>
      </c>
      <c r="D1723" s="108" t="s">
        <v>33</v>
      </c>
      <c r="E1723" s="110">
        <v>23.99</v>
      </c>
      <c r="F1723" s="110">
        <v>4.18</v>
      </c>
      <c r="G1723" s="110">
        <v>28.17</v>
      </c>
    </row>
    <row r="1724" spans="1:7" ht="25.5" x14ac:dyDescent="0.2">
      <c r="A1724" s="108" t="s">
        <v>5425</v>
      </c>
      <c r="B1724" s="108"/>
      <c r="C1724" s="109" t="s">
        <v>5424</v>
      </c>
      <c r="D1724" s="108" t="s">
        <v>33</v>
      </c>
      <c r="E1724" s="110">
        <v>3.69</v>
      </c>
      <c r="F1724" s="110">
        <v>1.93</v>
      </c>
      <c r="G1724" s="110">
        <v>5.62</v>
      </c>
    </row>
    <row r="1725" spans="1:7" x14ac:dyDescent="0.2">
      <c r="A1725" s="108" t="s">
        <v>5423</v>
      </c>
      <c r="B1725" s="108"/>
      <c r="C1725" s="109" t="s">
        <v>5422</v>
      </c>
      <c r="D1725" s="108" t="s">
        <v>5417</v>
      </c>
      <c r="E1725" s="110">
        <v>0.06</v>
      </c>
      <c r="F1725" s="110">
        <v>0.04</v>
      </c>
      <c r="G1725" s="110">
        <v>0.1</v>
      </c>
    </row>
    <row r="1726" spans="1:7" x14ac:dyDescent="0.2">
      <c r="A1726" s="108" t="s">
        <v>5421</v>
      </c>
      <c r="B1726" s="108"/>
      <c r="C1726" s="109" t="s">
        <v>5420</v>
      </c>
      <c r="D1726" s="108" t="s">
        <v>33</v>
      </c>
      <c r="E1726" s="110">
        <v>3.15</v>
      </c>
      <c r="F1726" s="110">
        <v>3.07</v>
      </c>
      <c r="G1726" s="110">
        <v>6.22</v>
      </c>
    </row>
    <row r="1727" spans="1:7" x14ac:dyDescent="0.2">
      <c r="A1727" s="108" t="s">
        <v>5419</v>
      </c>
      <c r="B1727" s="108"/>
      <c r="C1727" s="109" t="s">
        <v>5418</v>
      </c>
      <c r="D1727" s="108" t="s">
        <v>5417</v>
      </c>
      <c r="E1727" s="110">
        <v>0.11</v>
      </c>
      <c r="F1727" s="110">
        <v>0.08</v>
      </c>
      <c r="G1727" s="110">
        <v>0.19</v>
      </c>
    </row>
    <row r="1728" spans="1:7" ht="25.5" x14ac:dyDescent="0.2">
      <c r="A1728" s="108" t="s">
        <v>5416</v>
      </c>
      <c r="B1728" s="108"/>
      <c r="C1728" s="109" t="s">
        <v>5415</v>
      </c>
      <c r="D1728" s="108" t="s">
        <v>33</v>
      </c>
      <c r="E1728" s="110">
        <v>241.02</v>
      </c>
      <c r="F1728" s="110">
        <v>2.8</v>
      </c>
      <c r="G1728" s="110">
        <v>243.82</v>
      </c>
    </row>
    <row r="1729" spans="1:7" ht="25.5" x14ac:dyDescent="0.2">
      <c r="A1729" s="108" t="s">
        <v>5414</v>
      </c>
      <c r="B1729" s="108"/>
      <c r="C1729" s="109" t="s">
        <v>5413</v>
      </c>
      <c r="D1729" s="108" t="s">
        <v>33</v>
      </c>
      <c r="E1729" s="110">
        <v>254.82</v>
      </c>
      <c r="F1729" s="110">
        <v>2.8</v>
      </c>
      <c r="G1729" s="110">
        <v>257.62</v>
      </c>
    </row>
    <row r="1730" spans="1:7" ht="25.5" x14ac:dyDescent="0.2">
      <c r="A1730" s="108" t="s">
        <v>5412</v>
      </c>
      <c r="B1730" s="108"/>
      <c r="C1730" s="109" t="s">
        <v>5411</v>
      </c>
      <c r="D1730" s="108" t="s">
        <v>33</v>
      </c>
      <c r="E1730" s="110">
        <v>105.25</v>
      </c>
      <c r="F1730" s="110">
        <v>2.8</v>
      </c>
      <c r="G1730" s="110">
        <v>108.05</v>
      </c>
    </row>
    <row r="1731" spans="1:7" ht="38.25" x14ac:dyDescent="0.2">
      <c r="A1731" s="108" t="s">
        <v>5410</v>
      </c>
      <c r="B1731" s="108"/>
      <c r="C1731" s="109" t="s">
        <v>5409</v>
      </c>
      <c r="D1731" s="108" t="s">
        <v>33</v>
      </c>
      <c r="E1731" s="110">
        <v>117.16</v>
      </c>
      <c r="F1731" s="110">
        <v>2.8</v>
      </c>
      <c r="G1731" s="110">
        <v>119.96</v>
      </c>
    </row>
    <row r="1732" spans="1:7" ht="15" x14ac:dyDescent="0.25">
      <c r="A1732" s="103" t="s">
        <v>5408</v>
      </c>
      <c r="B1732" s="104" t="s">
        <v>5407</v>
      </c>
      <c r="C1732" s="105"/>
      <c r="D1732" s="106"/>
      <c r="E1732" s="107"/>
      <c r="F1732" s="107"/>
      <c r="G1732" s="107"/>
    </row>
    <row r="1733" spans="1:7" ht="25.5" x14ac:dyDescent="0.2">
      <c r="A1733" s="108" t="s">
        <v>5406</v>
      </c>
      <c r="B1733" s="108"/>
      <c r="C1733" s="109" t="s">
        <v>5405</v>
      </c>
      <c r="D1733" s="108" t="s">
        <v>1</v>
      </c>
      <c r="E1733" s="110">
        <v>6.41</v>
      </c>
      <c r="F1733" s="110">
        <v>1.91</v>
      </c>
      <c r="G1733" s="110">
        <v>8.32</v>
      </c>
    </row>
    <row r="1734" spans="1:7" ht="25.5" x14ac:dyDescent="0.2">
      <c r="A1734" s="108" t="s">
        <v>5404</v>
      </c>
      <c r="B1734" s="108"/>
      <c r="C1734" s="109" t="s">
        <v>5403</v>
      </c>
      <c r="D1734" s="108" t="s">
        <v>1</v>
      </c>
      <c r="E1734" s="110">
        <v>13.32</v>
      </c>
      <c r="F1734" s="110">
        <v>1.91</v>
      </c>
      <c r="G1734" s="110">
        <v>15.23</v>
      </c>
    </row>
    <row r="1735" spans="1:7" x14ac:dyDescent="0.2">
      <c r="A1735" s="108" t="s">
        <v>5402</v>
      </c>
      <c r="B1735" s="108"/>
      <c r="C1735" s="109" t="s">
        <v>5401</v>
      </c>
      <c r="D1735" s="108" t="s">
        <v>33</v>
      </c>
      <c r="E1735" s="110">
        <v>30.09</v>
      </c>
      <c r="F1735" s="110">
        <v>13.02</v>
      </c>
      <c r="G1735" s="110">
        <v>43.11</v>
      </c>
    </row>
    <row r="1736" spans="1:7" x14ac:dyDescent="0.2">
      <c r="A1736" s="108" t="s">
        <v>5400</v>
      </c>
      <c r="B1736" s="108"/>
      <c r="C1736" s="109" t="s">
        <v>5399</v>
      </c>
      <c r="D1736" s="108" t="s">
        <v>33</v>
      </c>
      <c r="E1736" s="110">
        <v>62.79</v>
      </c>
      <c r="F1736" s="110">
        <v>13.02</v>
      </c>
      <c r="G1736" s="110">
        <v>75.81</v>
      </c>
    </row>
    <row r="1737" spans="1:7" ht="25.5" x14ac:dyDescent="0.2">
      <c r="A1737" s="108" t="s">
        <v>5398</v>
      </c>
      <c r="B1737" s="108"/>
      <c r="C1737" s="109" t="s">
        <v>5397</v>
      </c>
      <c r="D1737" s="108" t="s">
        <v>33</v>
      </c>
      <c r="E1737" s="110">
        <v>116.68</v>
      </c>
      <c r="F1737" s="110">
        <v>0</v>
      </c>
      <c r="G1737" s="110">
        <v>116.68</v>
      </c>
    </row>
    <row r="1738" spans="1:7" ht="25.5" x14ac:dyDescent="0.2">
      <c r="A1738" s="108" t="s">
        <v>5396</v>
      </c>
      <c r="B1738" s="108"/>
      <c r="C1738" s="109" t="s">
        <v>5395</v>
      </c>
      <c r="D1738" s="108" t="s">
        <v>33</v>
      </c>
      <c r="E1738" s="110">
        <v>230.41</v>
      </c>
      <c r="F1738" s="110">
        <v>0</v>
      </c>
      <c r="G1738" s="110">
        <v>230.41</v>
      </c>
    </row>
    <row r="1739" spans="1:7" x14ac:dyDescent="0.2">
      <c r="A1739" s="108" t="s">
        <v>5394</v>
      </c>
      <c r="B1739" s="108"/>
      <c r="C1739" s="109" t="s">
        <v>5393</v>
      </c>
      <c r="D1739" s="108" t="s">
        <v>33</v>
      </c>
      <c r="E1739" s="110">
        <v>553.62</v>
      </c>
      <c r="F1739" s="110">
        <v>6.34</v>
      </c>
      <c r="G1739" s="110">
        <v>559.96</v>
      </c>
    </row>
    <row r="1740" spans="1:7" ht="25.5" x14ac:dyDescent="0.2">
      <c r="A1740" s="108" t="s">
        <v>5392</v>
      </c>
      <c r="B1740" s="108"/>
      <c r="C1740" s="109" t="s">
        <v>5391</v>
      </c>
      <c r="D1740" s="108" t="s">
        <v>33</v>
      </c>
      <c r="E1740" s="110">
        <v>553.62</v>
      </c>
      <c r="F1740" s="110">
        <v>0</v>
      </c>
      <c r="G1740" s="110">
        <v>553.62</v>
      </c>
    </row>
    <row r="1741" spans="1:7" ht="25.5" x14ac:dyDescent="0.2">
      <c r="A1741" s="108" t="s">
        <v>5390</v>
      </c>
      <c r="B1741" s="108"/>
      <c r="C1741" s="109" t="s">
        <v>5389</v>
      </c>
      <c r="D1741" s="108" t="s">
        <v>33</v>
      </c>
      <c r="E1741" s="110">
        <v>825.21</v>
      </c>
      <c r="F1741" s="110">
        <v>0</v>
      </c>
      <c r="G1741" s="110">
        <v>825.21</v>
      </c>
    </row>
    <row r="1742" spans="1:7" x14ac:dyDescent="0.2">
      <c r="A1742" s="108" t="s">
        <v>5388</v>
      </c>
      <c r="B1742" s="108"/>
      <c r="C1742" s="109" t="s">
        <v>5387</v>
      </c>
      <c r="D1742" s="108" t="s">
        <v>33</v>
      </c>
      <c r="E1742" s="110">
        <v>172</v>
      </c>
      <c r="F1742" s="110">
        <v>0</v>
      </c>
      <c r="G1742" s="110">
        <v>172</v>
      </c>
    </row>
    <row r="1743" spans="1:7" ht="15" x14ac:dyDescent="0.25">
      <c r="A1743" s="103" t="s">
        <v>5386</v>
      </c>
      <c r="B1743" s="104" t="s">
        <v>5385</v>
      </c>
      <c r="C1743" s="105"/>
      <c r="D1743" s="106"/>
      <c r="E1743" s="107"/>
      <c r="F1743" s="107"/>
      <c r="G1743" s="107"/>
    </row>
    <row r="1744" spans="1:7" x14ac:dyDescent="0.2">
      <c r="A1744" s="108" t="s">
        <v>5384</v>
      </c>
      <c r="B1744" s="108"/>
      <c r="C1744" s="109" t="s">
        <v>5383</v>
      </c>
      <c r="D1744" s="108" t="s">
        <v>67</v>
      </c>
      <c r="E1744" s="110">
        <v>3.88</v>
      </c>
      <c r="F1744" s="110">
        <v>8.3699999999999992</v>
      </c>
      <c r="G1744" s="110">
        <v>12.25</v>
      </c>
    </row>
    <row r="1745" spans="1:7" x14ac:dyDescent="0.2">
      <c r="A1745" s="108" t="s">
        <v>5382</v>
      </c>
      <c r="B1745" s="108"/>
      <c r="C1745" s="109" t="s">
        <v>5381</v>
      </c>
      <c r="D1745" s="108" t="s">
        <v>5380</v>
      </c>
      <c r="E1745" s="110">
        <v>117.35</v>
      </c>
      <c r="F1745" s="110">
        <v>5.59</v>
      </c>
      <c r="G1745" s="110">
        <v>122.94</v>
      </c>
    </row>
    <row r="1746" spans="1:7" ht="15" x14ac:dyDescent="0.25">
      <c r="A1746" s="103" t="s">
        <v>5379</v>
      </c>
      <c r="B1746" s="104" t="s">
        <v>5378</v>
      </c>
      <c r="C1746" s="105"/>
      <c r="D1746" s="106"/>
      <c r="E1746" s="107"/>
      <c r="F1746" s="107"/>
      <c r="G1746" s="107"/>
    </row>
    <row r="1747" spans="1:7" ht="25.5" x14ac:dyDescent="0.2">
      <c r="A1747" s="108" t="s">
        <v>5377</v>
      </c>
      <c r="B1747" s="108"/>
      <c r="C1747" s="109" t="s">
        <v>5376</v>
      </c>
      <c r="D1747" s="108" t="s">
        <v>33</v>
      </c>
      <c r="E1747" s="110">
        <v>2.09</v>
      </c>
      <c r="F1747" s="110">
        <v>1.72</v>
      </c>
      <c r="G1747" s="110">
        <v>3.81</v>
      </c>
    </row>
    <row r="1748" spans="1:7" ht="25.5" x14ac:dyDescent="0.2">
      <c r="A1748" s="108" t="s">
        <v>5375</v>
      </c>
      <c r="B1748" s="108"/>
      <c r="C1748" s="109" t="s">
        <v>5374</v>
      </c>
      <c r="D1748" s="108" t="s">
        <v>33</v>
      </c>
      <c r="E1748" s="110">
        <v>4.18</v>
      </c>
      <c r="F1748" s="110">
        <v>3.44</v>
      </c>
      <c r="G1748" s="110">
        <v>7.62</v>
      </c>
    </row>
    <row r="1749" spans="1:7" ht="25.5" x14ac:dyDescent="0.2">
      <c r="A1749" s="108" t="s">
        <v>5373</v>
      </c>
      <c r="B1749" s="108"/>
      <c r="C1749" s="109" t="s">
        <v>5372</v>
      </c>
      <c r="D1749" s="108" t="s">
        <v>33</v>
      </c>
      <c r="E1749" s="110">
        <v>6.26</v>
      </c>
      <c r="F1749" s="110">
        <v>5.16</v>
      </c>
      <c r="G1749" s="110">
        <v>11.42</v>
      </c>
    </row>
    <row r="1750" spans="1:7" ht="25.5" x14ac:dyDescent="0.2">
      <c r="A1750" s="108" t="s">
        <v>5371</v>
      </c>
      <c r="B1750" s="108"/>
      <c r="C1750" s="109" t="s">
        <v>5370</v>
      </c>
      <c r="D1750" s="108" t="s">
        <v>33</v>
      </c>
      <c r="E1750" s="110">
        <v>8.34</v>
      </c>
      <c r="F1750" s="110">
        <v>6.87</v>
      </c>
      <c r="G1750" s="110">
        <v>15.21</v>
      </c>
    </row>
    <row r="1751" spans="1:7" ht="25.5" x14ac:dyDescent="0.2">
      <c r="A1751" s="108" t="s">
        <v>5369</v>
      </c>
      <c r="B1751" s="108"/>
      <c r="C1751" s="109" t="s">
        <v>5368</v>
      </c>
      <c r="D1751" s="108" t="s">
        <v>33</v>
      </c>
      <c r="E1751" s="110">
        <v>12.53</v>
      </c>
      <c r="F1751" s="110">
        <v>10.32</v>
      </c>
      <c r="G1751" s="110">
        <v>22.85</v>
      </c>
    </row>
    <row r="1752" spans="1:7" ht="25.5" x14ac:dyDescent="0.2">
      <c r="A1752" s="108" t="s">
        <v>5367</v>
      </c>
      <c r="B1752" s="108"/>
      <c r="C1752" s="109" t="s">
        <v>5366</v>
      </c>
      <c r="D1752" s="108" t="s">
        <v>33</v>
      </c>
      <c r="E1752" s="110">
        <v>13.41</v>
      </c>
      <c r="F1752" s="110">
        <v>1.02</v>
      </c>
      <c r="G1752" s="110">
        <v>14.43</v>
      </c>
    </row>
    <row r="1753" spans="1:7" ht="25.5" x14ac:dyDescent="0.2">
      <c r="A1753" s="108" t="s">
        <v>5365</v>
      </c>
      <c r="B1753" s="108"/>
      <c r="C1753" s="109" t="s">
        <v>5364</v>
      </c>
      <c r="D1753" s="108" t="s">
        <v>33</v>
      </c>
      <c r="E1753" s="110">
        <v>24.19</v>
      </c>
      <c r="F1753" s="110">
        <v>1.44</v>
      </c>
      <c r="G1753" s="110">
        <v>25.63</v>
      </c>
    </row>
    <row r="1754" spans="1:7" ht="25.5" x14ac:dyDescent="0.2">
      <c r="A1754" s="108" t="s">
        <v>5363</v>
      </c>
      <c r="B1754" s="108"/>
      <c r="C1754" s="109" t="s">
        <v>5362</v>
      </c>
      <c r="D1754" s="108" t="s">
        <v>33</v>
      </c>
      <c r="E1754" s="110">
        <v>37.39</v>
      </c>
      <c r="F1754" s="110">
        <v>1.85</v>
      </c>
      <c r="G1754" s="110">
        <v>39.24</v>
      </c>
    </row>
    <row r="1755" spans="1:7" ht="25.5" x14ac:dyDescent="0.2">
      <c r="A1755" s="108" t="s">
        <v>5361</v>
      </c>
      <c r="B1755" s="108"/>
      <c r="C1755" s="109" t="s">
        <v>5360</v>
      </c>
      <c r="D1755" s="108" t="s">
        <v>33</v>
      </c>
      <c r="E1755" s="110">
        <v>48.08</v>
      </c>
      <c r="F1755" s="110">
        <v>2.25</v>
      </c>
      <c r="G1755" s="110">
        <v>50.33</v>
      </c>
    </row>
    <row r="1756" spans="1:7" ht="25.5" x14ac:dyDescent="0.2">
      <c r="A1756" s="108" t="s">
        <v>5359</v>
      </c>
      <c r="B1756" s="108"/>
      <c r="C1756" s="109" t="s">
        <v>5358</v>
      </c>
      <c r="D1756" s="108" t="s">
        <v>33</v>
      </c>
      <c r="E1756" s="110">
        <v>70.84</v>
      </c>
      <c r="F1756" s="110">
        <v>4.7300000000000004</v>
      </c>
      <c r="G1756" s="110">
        <v>75.569999999999993</v>
      </c>
    </row>
    <row r="1757" spans="1:7" ht="15" x14ac:dyDescent="0.25">
      <c r="A1757" s="103" t="s">
        <v>5357</v>
      </c>
      <c r="B1757" s="104" t="s">
        <v>5356</v>
      </c>
      <c r="C1757" s="105"/>
      <c r="D1757" s="106"/>
      <c r="E1757" s="107"/>
      <c r="F1757" s="107"/>
      <c r="G1757" s="107"/>
    </row>
    <row r="1758" spans="1:7" ht="25.5" x14ac:dyDescent="0.2">
      <c r="A1758" s="108" t="s">
        <v>5355</v>
      </c>
      <c r="B1758" s="108"/>
      <c r="C1758" s="109" t="s">
        <v>5354</v>
      </c>
      <c r="D1758" s="108" t="s">
        <v>33</v>
      </c>
      <c r="E1758" s="110">
        <v>21.46</v>
      </c>
      <c r="F1758" s="110">
        <v>7.18</v>
      </c>
      <c r="G1758" s="110">
        <v>28.64</v>
      </c>
    </row>
    <row r="1759" spans="1:7" ht="25.5" x14ac:dyDescent="0.2">
      <c r="A1759" s="108" t="s">
        <v>5353</v>
      </c>
      <c r="B1759" s="108"/>
      <c r="C1759" s="109" t="s">
        <v>5352</v>
      </c>
      <c r="D1759" s="108" t="s">
        <v>33</v>
      </c>
      <c r="E1759" s="110">
        <v>18.05</v>
      </c>
      <c r="F1759" s="110">
        <v>7.18</v>
      </c>
      <c r="G1759" s="110">
        <v>25.23</v>
      </c>
    </row>
    <row r="1760" spans="1:7" ht="25.5" x14ac:dyDescent="0.2">
      <c r="A1760" s="108" t="s">
        <v>5351</v>
      </c>
      <c r="B1760" s="108"/>
      <c r="C1760" s="109" t="s">
        <v>5350</v>
      </c>
      <c r="D1760" s="108" t="s">
        <v>33</v>
      </c>
      <c r="E1760" s="110">
        <v>14.56</v>
      </c>
      <c r="F1760" s="110">
        <v>7.18</v>
      </c>
      <c r="G1760" s="110">
        <v>21.74</v>
      </c>
    </row>
    <row r="1761" spans="1:7" ht="25.5" x14ac:dyDescent="0.2">
      <c r="A1761" s="108" t="s">
        <v>5349</v>
      </c>
      <c r="B1761" s="108"/>
      <c r="C1761" s="109" t="s">
        <v>5348</v>
      </c>
      <c r="D1761" s="108" t="s">
        <v>33</v>
      </c>
      <c r="E1761" s="110">
        <v>14.07</v>
      </c>
      <c r="F1761" s="110">
        <v>7.18</v>
      </c>
      <c r="G1761" s="110">
        <v>21.25</v>
      </c>
    </row>
    <row r="1762" spans="1:7" ht="25.5" x14ac:dyDescent="0.2">
      <c r="A1762" s="108" t="s">
        <v>5347</v>
      </c>
      <c r="B1762" s="108"/>
      <c r="C1762" s="109" t="s">
        <v>5346</v>
      </c>
      <c r="D1762" s="108" t="s">
        <v>33</v>
      </c>
      <c r="E1762" s="110">
        <v>12.69</v>
      </c>
      <c r="F1762" s="110">
        <v>7.18</v>
      </c>
      <c r="G1762" s="110">
        <v>19.87</v>
      </c>
    </row>
    <row r="1763" spans="1:7" ht="25.5" x14ac:dyDescent="0.2">
      <c r="A1763" s="108" t="s">
        <v>5345</v>
      </c>
      <c r="B1763" s="108"/>
      <c r="C1763" s="109" t="s">
        <v>5344</v>
      </c>
      <c r="D1763" s="108" t="s">
        <v>33</v>
      </c>
      <c r="E1763" s="110">
        <v>13.23</v>
      </c>
      <c r="F1763" s="110">
        <v>7.18</v>
      </c>
      <c r="G1763" s="110">
        <v>20.41</v>
      </c>
    </row>
    <row r="1764" spans="1:7" ht="25.5" x14ac:dyDescent="0.2">
      <c r="A1764" s="108" t="s">
        <v>5343</v>
      </c>
      <c r="B1764" s="108"/>
      <c r="C1764" s="109" t="s">
        <v>5342</v>
      </c>
      <c r="D1764" s="108" t="s">
        <v>33</v>
      </c>
      <c r="E1764" s="110">
        <v>25.69</v>
      </c>
      <c r="F1764" s="110">
        <v>7.18</v>
      </c>
      <c r="G1764" s="110">
        <v>32.869999999999997</v>
      </c>
    </row>
    <row r="1765" spans="1:7" ht="25.5" x14ac:dyDescent="0.2">
      <c r="A1765" s="108" t="s">
        <v>5341</v>
      </c>
      <c r="B1765" s="108"/>
      <c r="C1765" s="109" t="s">
        <v>5340</v>
      </c>
      <c r="D1765" s="108" t="s">
        <v>33</v>
      </c>
      <c r="E1765" s="110">
        <v>29.57</v>
      </c>
      <c r="F1765" s="110">
        <v>7.18</v>
      </c>
      <c r="G1765" s="110">
        <v>36.75</v>
      </c>
    </row>
    <row r="1766" spans="1:7" ht="25.5" x14ac:dyDescent="0.2">
      <c r="A1766" s="108" t="s">
        <v>5339</v>
      </c>
      <c r="B1766" s="108"/>
      <c r="C1766" s="109" t="s">
        <v>5338</v>
      </c>
      <c r="D1766" s="108" t="s">
        <v>33</v>
      </c>
      <c r="E1766" s="110">
        <v>31.63</v>
      </c>
      <c r="F1766" s="110">
        <v>7.18</v>
      </c>
      <c r="G1766" s="110">
        <v>38.81</v>
      </c>
    </row>
    <row r="1767" spans="1:7" x14ac:dyDescent="0.2">
      <c r="A1767" s="108" t="s">
        <v>5337</v>
      </c>
      <c r="B1767" s="108"/>
      <c r="C1767" s="109" t="s">
        <v>5336</v>
      </c>
      <c r="D1767" s="108" t="s">
        <v>1</v>
      </c>
      <c r="E1767" s="110">
        <v>16.64</v>
      </c>
      <c r="F1767" s="110">
        <v>7.18</v>
      </c>
      <c r="G1767" s="110">
        <v>23.82</v>
      </c>
    </row>
    <row r="1768" spans="1:7" ht="25.5" x14ac:dyDescent="0.2">
      <c r="A1768" s="108" t="s">
        <v>5335</v>
      </c>
      <c r="B1768" s="108"/>
      <c r="C1768" s="109" t="s">
        <v>5334</v>
      </c>
      <c r="D1768" s="108" t="s">
        <v>33</v>
      </c>
      <c r="E1768" s="110">
        <v>0.66</v>
      </c>
      <c r="F1768" s="110">
        <v>7.18</v>
      </c>
      <c r="G1768" s="110">
        <v>7.84</v>
      </c>
    </row>
    <row r="1769" spans="1:7" ht="25.5" x14ac:dyDescent="0.2">
      <c r="A1769" s="108" t="s">
        <v>5333</v>
      </c>
      <c r="B1769" s="108"/>
      <c r="C1769" s="109" t="s">
        <v>5332</v>
      </c>
      <c r="D1769" s="108" t="s">
        <v>33</v>
      </c>
      <c r="E1769" s="110">
        <v>0.97</v>
      </c>
      <c r="F1769" s="110">
        <v>7.18</v>
      </c>
      <c r="G1769" s="110">
        <v>8.15</v>
      </c>
    </row>
    <row r="1770" spans="1:7" ht="25.5" x14ac:dyDescent="0.2">
      <c r="A1770" s="108" t="s">
        <v>5331</v>
      </c>
      <c r="B1770" s="108"/>
      <c r="C1770" s="109" t="s">
        <v>5330</v>
      </c>
      <c r="D1770" s="108" t="s">
        <v>33</v>
      </c>
      <c r="E1770" s="110">
        <v>1.27</v>
      </c>
      <c r="F1770" s="110">
        <v>7.18</v>
      </c>
      <c r="G1770" s="110">
        <v>8.4499999999999993</v>
      </c>
    </row>
    <row r="1771" spans="1:7" ht="25.5" x14ac:dyDescent="0.2">
      <c r="A1771" s="108" t="s">
        <v>5329</v>
      </c>
      <c r="B1771" s="108"/>
      <c r="C1771" s="109" t="s">
        <v>5328</v>
      </c>
      <c r="D1771" s="108" t="s">
        <v>33</v>
      </c>
      <c r="E1771" s="110">
        <v>1.81</v>
      </c>
      <c r="F1771" s="110">
        <v>7.18</v>
      </c>
      <c r="G1771" s="110">
        <v>8.99</v>
      </c>
    </row>
    <row r="1772" spans="1:7" ht="25.5" x14ac:dyDescent="0.2">
      <c r="A1772" s="108" t="s">
        <v>5327</v>
      </c>
      <c r="B1772" s="108"/>
      <c r="C1772" s="109" t="s">
        <v>5326</v>
      </c>
      <c r="D1772" s="108" t="s">
        <v>33</v>
      </c>
      <c r="E1772" s="110">
        <v>3.55</v>
      </c>
      <c r="F1772" s="110">
        <v>7.18</v>
      </c>
      <c r="G1772" s="110">
        <v>10.73</v>
      </c>
    </row>
    <row r="1773" spans="1:7" ht="25.5" x14ac:dyDescent="0.2">
      <c r="A1773" s="108" t="s">
        <v>5325</v>
      </c>
      <c r="B1773" s="108"/>
      <c r="C1773" s="109" t="s">
        <v>5324</v>
      </c>
      <c r="D1773" s="108" t="s">
        <v>33</v>
      </c>
      <c r="E1773" s="110">
        <v>4.92</v>
      </c>
      <c r="F1773" s="110">
        <v>7.18</v>
      </c>
      <c r="G1773" s="110">
        <v>12.1</v>
      </c>
    </row>
    <row r="1774" spans="1:7" ht="25.5" x14ac:dyDescent="0.2">
      <c r="A1774" s="108" t="s">
        <v>5323</v>
      </c>
      <c r="B1774" s="108"/>
      <c r="C1774" s="109" t="s">
        <v>5322</v>
      </c>
      <c r="D1774" s="108" t="s">
        <v>33</v>
      </c>
      <c r="E1774" s="110">
        <v>7.06</v>
      </c>
      <c r="F1774" s="110">
        <v>7.18</v>
      </c>
      <c r="G1774" s="110">
        <v>14.24</v>
      </c>
    </row>
    <row r="1775" spans="1:7" ht="25.5" x14ac:dyDescent="0.2">
      <c r="A1775" s="108" t="s">
        <v>5321</v>
      </c>
      <c r="B1775" s="108"/>
      <c r="C1775" s="109" t="s">
        <v>5320</v>
      </c>
      <c r="D1775" s="108" t="s">
        <v>33</v>
      </c>
      <c r="E1775" s="110">
        <v>3.72</v>
      </c>
      <c r="F1775" s="110">
        <v>7.18</v>
      </c>
      <c r="G1775" s="110">
        <v>10.9</v>
      </c>
    </row>
    <row r="1776" spans="1:7" ht="25.5" x14ac:dyDescent="0.2">
      <c r="A1776" s="108" t="s">
        <v>5319</v>
      </c>
      <c r="B1776" s="108"/>
      <c r="C1776" s="109" t="s">
        <v>5318</v>
      </c>
      <c r="D1776" s="108" t="s">
        <v>33</v>
      </c>
      <c r="E1776" s="110">
        <v>3.87</v>
      </c>
      <c r="F1776" s="110">
        <v>7.18</v>
      </c>
      <c r="G1776" s="110">
        <v>11.05</v>
      </c>
    </row>
    <row r="1777" spans="1:7" ht="25.5" x14ac:dyDescent="0.2">
      <c r="A1777" s="108" t="s">
        <v>5317</v>
      </c>
      <c r="B1777" s="108"/>
      <c r="C1777" s="109" t="s">
        <v>5316</v>
      </c>
      <c r="D1777" s="108" t="s">
        <v>33</v>
      </c>
      <c r="E1777" s="110">
        <v>4.29</v>
      </c>
      <c r="F1777" s="110">
        <v>7.18</v>
      </c>
      <c r="G1777" s="110">
        <v>11.47</v>
      </c>
    </row>
    <row r="1778" spans="1:7" ht="25.5" x14ac:dyDescent="0.2">
      <c r="A1778" s="108" t="s">
        <v>5315</v>
      </c>
      <c r="B1778" s="108"/>
      <c r="C1778" s="109" t="s">
        <v>5314</v>
      </c>
      <c r="D1778" s="108" t="s">
        <v>33</v>
      </c>
      <c r="E1778" s="110">
        <v>5.09</v>
      </c>
      <c r="F1778" s="110">
        <v>7.18</v>
      </c>
      <c r="G1778" s="110">
        <v>12.27</v>
      </c>
    </row>
    <row r="1779" spans="1:7" ht="25.5" x14ac:dyDescent="0.2">
      <c r="A1779" s="108" t="s">
        <v>5313</v>
      </c>
      <c r="B1779" s="108"/>
      <c r="C1779" s="109" t="s">
        <v>5312</v>
      </c>
      <c r="D1779" s="108" t="s">
        <v>33</v>
      </c>
      <c r="E1779" s="110">
        <v>11.19</v>
      </c>
      <c r="F1779" s="110">
        <v>7.18</v>
      </c>
      <c r="G1779" s="110">
        <v>18.37</v>
      </c>
    </row>
    <row r="1780" spans="1:7" ht="25.5" x14ac:dyDescent="0.2">
      <c r="A1780" s="108" t="s">
        <v>5311</v>
      </c>
      <c r="B1780" s="108"/>
      <c r="C1780" s="109" t="s">
        <v>5310</v>
      </c>
      <c r="D1780" s="108" t="s">
        <v>33</v>
      </c>
      <c r="E1780" s="110">
        <v>13.21</v>
      </c>
      <c r="F1780" s="110">
        <v>7.18</v>
      </c>
      <c r="G1780" s="110">
        <v>20.39</v>
      </c>
    </row>
    <row r="1781" spans="1:7" ht="25.5" x14ac:dyDescent="0.2">
      <c r="A1781" s="108" t="s">
        <v>5309</v>
      </c>
      <c r="B1781" s="108"/>
      <c r="C1781" s="109" t="s">
        <v>5308</v>
      </c>
      <c r="D1781" s="108" t="s">
        <v>33</v>
      </c>
      <c r="E1781" s="110">
        <v>15.32</v>
      </c>
      <c r="F1781" s="110">
        <v>7.18</v>
      </c>
      <c r="G1781" s="110">
        <v>22.5</v>
      </c>
    </row>
    <row r="1782" spans="1:7" ht="25.5" x14ac:dyDescent="0.2">
      <c r="A1782" s="108" t="s">
        <v>5307</v>
      </c>
      <c r="B1782" s="108"/>
      <c r="C1782" s="109" t="s">
        <v>5306</v>
      </c>
      <c r="D1782" s="108" t="s">
        <v>33</v>
      </c>
      <c r="E1782" s="110">
        <v>18.77</v>
      </c>
      <c r="F1782" s="110">
        <v>7.18</v>
      </c>
      <c r="G1782" s="110">
        <v>25.95</v>
      </c>
    </row>
    <row r="1783" spans="1:7" ht="25.5" x14ac:dyDescent="0.2">
      <c r="A1783" s="108" t="s">
        <v>5305</v>
      </c>
      <c r="B1783" s="108"/>
      <c r="C1783" s="109" t="s">
        <v>5304</v>
      </c>
      <c r="D1783" s="108" t="s">
        <v>33</v>
      </c>
      <c r="E1783" s="110">
        <v>20.9</v>
      </c>
      <c r="F1783" s="110">
        <v>7.18</v>
      </c>
      <c r="G1783" s="110">
        <v>28.08</v>
      </c>
    </row>
    <row r="1784" spans="1:7" ht="25.5" x14ac:dyDescent="0.2">
      <c r="A1784" s="108" t="s">
        <v>5303</v>
      </c>
      <c r="B1784" s="108"/>
      <c r="C1784" s="109" t="s">
        <v>5302</v>
      </c>
      <c r="D1784" s="108" t="s">
        <v>33</v>
      </c>
      <c r="E1784" s="110">
        <v>23.25</v>
      </c>
      <c r="F1784" s="110">
        <v>7.18</v>
      </c>
      <c r="G1784" s="110">
        <v>30.43</v>
      </c>
    </row>
    <row r="1785" spans="1:7" ht="25.5" x14ac:dyDescent="0.2">
      <c r="A1785" s="108" t="s">
        <v>5301</v>
      </c>
      <c r="B1785" s="108"/>
      <c r="C1785" s="109" t="s">
        <v>5300</v>
      </c>
      <c r="D1785" s="108" t="s">
        <v>33</v>
      </c>
      <c r="E1785" s="110">
        <v>30.37</v>
      </c>
      <c r="F1785" s="110">
        <v>7.18</v>
      </c>
      <c r="G1785" s="110">
        <v>37.549999999999997</v>
      </c>
    </row>
    <row r="1786" spans="1:7" ht="25.5" x14ac:dyDescent="0.2">
      <c r="A1786" s="108" t="s">
        <v>5299</v>
      </c>
      <c r="B1786" s="108"/>
      <c r="C1786" s="109" t="s">
        <v>5298</v>
      </c>
      <c r="D1786" s="108" t="s">
        <v>33</v>
      </c>
      <c r="E1786" s="110">
        <v>31.94</v>
      </c>
      <c r="F1786" s="110">
        <v>7.18</v>
      </c>
      <c r="G1786" s="110">
        <v>39.119999999999997</v>
      </c>
    </row>
    <row r="1787" spans="1:7" ht="25.5" x14ac:dyDescent="0.2">
      <c r="A1787" s="108" t="s">
        <v>5297</v>
      </c>
      <c r="B1787" s="108"/>
      <c r="C1787" s="109" t="s">
        <v>5296</v>
      </c>
      <c r="D1787" s="108" t="s">
        <v>33</v>
      </c>
      <c r="E1787" s="110">
        <v>47.78</v>
      </c>
      <c r="F1787" s="110">
        <v>7.18</v>
      </c>
      <c r="G1787" s="110">
        <v>54.96</v>
      </c>
    </row>
    <row r="1788" spans="1:7" ht="25.5" x14ac:dyDescent="0.2">
      <c r="A1788" s="108" t="s">
        <v>5295</v>
      </c>
      <c r="B1788" s="108"/>
      <c r="C1788" s="109" t="s">
        <v>5294</v>
      </c>
      <c r="D1788" s="108" t="s">
        <v>33</v>
      </c>
      <c r="E1788" s="110">
        <v>57.21</v>
      </c>
      <c r="F1788" s="110">
        <v>7.18</v>
      </c>
      <c r="G1788" s="110">
        <v>64.39</v>
      </c>
    </row>
    <row r="1789" spans="1:7" ht="25.5" x14ac:dyDescent="0.2">
      <c r="A1789" s="108" t="s">
        <v>5293</v>
      </c>
      <c r="B1789" s="108"/>
      <c r="C1789" s="109" t="s">
        <v>5292</v>
      </c>
      <c r="D1789" s="108" t="s">
        <v>33</v>
      </c>
      <c r="E1789" s="110">
        <v>73.569999999999993</v>
      </c>
      <c r="F1789" s="110">
        <v>7.18</v>
      </c>
      <c r="G1789" s="110">
        <v>80.75</v>
      </c>
    </row>
    <row r="1790" spans="1:7" ht="25.5" x14ac:dyDescent="0.2">
      <c r="A1790" s="108" t="s">
        <v>5291</v>
      </c>
      <c r="B1790" s="108"/>
      <c r="C1790" s="109" t="s">
        <v>5290</v>
      </c>
      <c r="D1790" s="108" t="s">
        <v>1</v>
      </c>
      <c r="E1790" s="110">
        <v>100.78</v>
      </c>
      <c r="F1790" s="110">
        <v>13.04</v>
      </c>
      <c r="G1790" s="110">
        <v>113.82</v>
      </c>
    </row>
    <row r="1791" spans="1:7" ht="25.5" x14ac:dyDescent="0.2">
      <c r="A1791" s="108" t="s">
        <v>5289</v>
      </c>
      <c r="B1791" s="108"/>
      <c r="C1791" s="109" t="s">
        <v>5288</v>
      </c>
      <c r="D1791" s="108" t="s">
        <v>33</v>
      </c>
      <c r="E1791" s="110">
        <v>7.52</v>
      </c>
      <c r="F1791" s="110">
        <v>7.18</v>
      </c>
      <c r="G1791" s="110">
        <v>14.7</v>
      </c>
    </row>
    <row r="1792" spans="1:7" ht="25.5" x14ac:dyDescent="0.2">
      <c r="A1792" s="108" t="s">
        <v>5287</v>
      </c>
      <c r="B1792" s="108"/>
      <c r="C1792" s="109" t="s">
        <v>5286</v>
      </c>
      <c r="D1792" s="108" t="s">
        <v>33</v>
      </c>
      <c r="E1792" s="110">
        <v>9.08</v>
      </c>
      <c r="F1792" s="110">
        <v>7.18</v>
      </c>
      <c r="G1792" s="110">
        <v>16.260000000000002</v>
      </c>
    </row>
    <row r="1793" spans="1:7" ht="15" x14ac:dyDescent="0.25">
      <c r="A1793" s="103" t="s">
        <v>5285</v>
      </c>
      <c r="B1793" s="104" t="s">
        <v>5284</v>
      </c>
      <c r="C1793" s="105"/>
      <c r="D1793" s="106"/>
      <c r="E1793" s="107"/>
      <c r="F1793" s="107"/>
      <c r="G1793" s="107"/>
    </row>
    <row r="1794" spans="1:7" ht="25.5" x14ac:dyDescent="0.2">
      <c r="A1794" s="108" t="s">
        <v>5283</v>
      </c>
      <c r="B1794" s="108"/>
      <c r="C1794" s="109" t="s">
        <v>5282</v>
      </c>
      <c r="D1794" s="108" t="s">
        <v>1</v>
      </c>
      <c r="E1794" s="110">
        <v>41.38</v>
      </c>
      <c r="F1794" s="110">
        <v>12.21</v>
      </c>
      <c r="G1794" s="110">
        <v>53.59</v>
      </c>
    </row>
    <row r="1795" spans="1:7" ht="25.5" x14ac:dyDescent="0.2">
      <c r="A1795" s="108" t="s">
        <v>5281</v>
      </c>
      <c r="B1795" s="108"/>
      <c r="C1795" s="109" t="s">
        <v>5280</v>
      </c>
      <c r="D1795" s="108" t="s">
        <v>1</v>
      </c>
      <c r="E1795" s="110">
        <v>45.96</v>
      </c>
      <c r="F1795" s="110">
        <v>12.21</v>
      </c>
      <c r="G1795" s="110">
        <v>58.17</v>
      </c>
    </row>
    <row r="1796" spans="1:7" ht="25.5" x14ac:dyDescent="0.2">
      <c r="A1796" s="108" t="s">
        <v>5279</v>
      </c>
      <c r="B1796" s="108"/>
      <c r="C1796" s="109" t="s">
        <v>5278</v>
      </c>
      <c r="D1796" s="108" t="s">
        <v>1</v>
      </c>
      <c r="E1796" s="110">
        <v>46.71</v>
      </c>
      <c r="F1796" s="110">
        <v>12.21</v>
      </c>
      <c r="G1796" s="110">
        <v>58.92</v>
      </c>
    </row>
    <row r="1797" spans="1:7" ht="25.5" x14ac:dyDescent="0.2">
      <c r="A1797" s="108" t="s">
        <v>5277</v>
      </c>
      <c r="B1797" s="108"/>
      <c r="C1797" s="109" t="s">
        <v>5276</v>
      </c>
      <c r="D1797" s="108" t="s">
        <v>1</v>
      </c>
      <c r="E1797" s="110">
        <v>87.06</v>
      </c>
      <c r="F1797" s="110">
        <v>15.38</v>
      </c>
      <c r="G1797" s="110">
        <v>102.44</v>
      </c>
    </row>
    <row r="1798" spans="1:7" ht="25.5" x14ac:dyDescent="0.2">
      <c r="A1798" s="108" t="s">
        <v>5275</v>
      </c>
      <c r="B1798" s="108"/>
      <c r="C1798" s="109" t="s">
        <v>5274</v>
      </c>
      <c r="D1798" s="108" t="s">
        <v>1</v>
      </c>
      <c r="E1798" s="110">
        <v>95.6</v>
      </c>
      <c r="F1798" s="110">
        <v>15.38</v>
      </c>
      <c r="G1798" s="110">
        <v>110.98</v>
      </c>
    </row>
    <row r="1799" spans="1:7" x14ac:dyDescent="0.2">
      <c r="A1799" s="108" t="s">
        <v>5273</v>
      </c>
      <c r="B1799" s="108"/>
      <c r="C1799" s="109" t="s">
        <v>5272</v>
      </c>
      <c r="D1799" s="108" t="s">
        <v>1</v>
      </c>
      <c r="E1799" s="110">
        <v>88.24</v>
      </c>
      <c r="F1799" s="110">
        <v>0</v>
      </c>
      <c r="G1799" s="110">
        <v>88.24</v>
      </c>
    </row>
    <row r="1800" spans="1:7" ht="25.5" x14ac:dyDescent="0.2">
      <c r="A1800" s="108" t="s">
        <v>5271</v>
      </c>
      <c r="B1800" s="108"/>
      <c r="C1800" s="109" t="s">
        <v>5270</v>
      </c>
      <c r="D1800" s="108" t="s">
        <v>1</v>
      </c>
      <c r="E1800" s="110">
        <v>82.87</v>
      </c>
      <c r="F1800" s="110">
        <v>12.21</v>
      </c>
      <c r="G1800" s="110">
        <v>95.08</v>
      </c>
    </row>
    <row r="1801" spans="1:7" ht="15" x14ac:dyDescent="0.25">
      <c r="A1801" s="103" t="s">
        <v>5269</v>
      </c>
      <c r="B1801" s="104" t="s">
        <v>5268</v>
      </c>
      <c r="C1801" s="105"/>
      <c r="D1801" s="106"/>
      <c r="E1801" s="107"/>
      <c r="F1801" s="107"/>
      <c r="G1801" s="107"/>
    </row>
    <row r="1802" spans="1:7" ht="25.5" x14ac:dyDescent="0.2">
      <c r="A1802" s="108" t="s">
        <v>5267</v>
      </c>
      <c r="B1802" s="108"/>
      <c r="C1802" s="109" t="s">
        <v>5266</v>
      </c>
      <c r="D1802" s="108" t="s">
        <v>1</v>
      </c>
      <c r="E1802" s="110">
        <v>5.24</v>
      </c>
      <c r="F1802" s="110">
        <v>5.08</v>
      </c>
      <c r="G1802" s="110">
        <v>10.32</v>
      </c>
    </row>
    <row r="1803" spans="1:7" ht="25.5" x14ac:dyDescent="0.2">
      <c r="A1803" s="108" t="s">
        <v>5265</v>
      </c>
      <c r="B1803" s="108"/>
      <c r="C1803" s="109" t="s">
        <v>5264</v>
      </c>
      <c r="D1803" s="108" t="s">
        <v>1</v>
      </c>
      <c r="E1803" s="110">
        <v>3.66</v>
      </c>
      <c r="F1803" s="110">
        <v>5.08</v>
      </c>
      <c r="G1803" s="110">
        <v>8.74</v>
      </c>
    </row>
    <row r="1804" spans="1:7" ht="25.5" x14ac:dyDescent="0.2">
      <c r="A1804" s="108" t="s">
        <v>5263</v>
      </c>
      <c r="B1804" s="108"/>
      <c r="C1804" s="109" t="s">
        <v>5262</v>
      </c>
      <c r="D1804" s="108" t="s">
        <v>1</v>
      </c>
      <c r="E1804" s="110">
        <v>27.55</v>
      </c>
      <c r="F1804" s="110">
        <v>5.08</v>
      </c>
      <c r="G1804" s="110">
        <v>32.630000000000003</v>
      </c>
    </row>
    <row r="1805" spans="1:7" ht="25.5" x14ac:dyDescent="0.2">
      <c r="A1805" s="108" t="s">
        <v>5261</v>
      </c>
      <c r="B1805" s="108"/>
      <c r="C1805" s="109" t="s">
        <v>5260</v>
      </c>
      <c r="D1805" s="108" t="s">
        <v>1</v>
      </c>
      <c r="E1805" s="110">
        <v>40.67</v>
      </c>
      <c r="F1805" s="110">
        <v>14.02</v>
      </c>
      <c r="G1805" s="110">
        <v>54.69</v>
      </c>
    </row>
    <row r="1806" spans="1:7" ht="25.5" x14ac:dyDescent="0.2">
      <c r="A1806" s="108" t="s">
        <v>5259</v>
      </c>
      <c r="B1806" s="108"/>
      <c r="C1806" s="109" t="s">
        <v>5258</v>
      </c>
      <c r="D1806" s="108" t="s">
        <v>1</v>
      </c>
      <c r="E1806" s="110">
        <v>30.4</v>
      </c>
      <c r="F1806" s="110">
        <v>5.08</v>
      </c>
      <c r="G1806" s="110">
        <v>35.479999999999997</v>
      </c>
    </row>
    <row r="1807" spans="1:7" ht="25.5" x14ac:dyDescent="0.2">
      <c r="A1807" s="108" t="s">
        <v>5257</v>
      </c>
      <c r="B1807" s="108"/>
      <c r="C1807" s="109" t="s">
        <v>5256</v>
      </c>
      <c r="D1807" s="108" t="s">
        <v>1</v>
      </c>
      <c r="E1807" s="110">
        <v>44.66</v>
      </c>
      <c r="F1807" s="110">
        <v>14.02</v>
      </c>
      <c r="G1807" s="110">
        <v>58.68</v>
      </c>
    </row>
    <row r="1808" spans="1:7" ht="25.5" x14ac:dyDescent="0.2">
      <c r="A1808" s="108" t="s">
        <v>5255</v>
      </c>
      <c r="B1808" s="108"/>
      <c r="C1808" s="109" t="s">
        <v>5254</v>
      </c>
      <c r="D1808" s="108" t="s">
        <v>1</v>
      </c>
      <c r="E1808" s="110">
        <v>34.19</v>
      </c>
      <c r="F1808" s="110">
        <v>16.559999999999999</v>
      </c>
      <c r="G1808" s="110">
        <v>50.75</v>
      </c>
    </row>
    <row r="1809" spans="1:7" ht="15" x14ac:dyDescent="0.25">
      <c r="A1809" s="103" t="s">
        <v>5253</v>
      </c>
      <c r="B1809" s="104" t="s">
        <v>5252</v>
      </c>
      <c r="C1809" s="105"/>
      <c r="D1809" s="106"/>
      <c r="E1809" s="107"/>
      <c r="F1809" s="107"/>
      <c r="G1809" s="107"/>
    </row>
    <row r="1810" spans="1:7" x14ac:dyDescent="0.2">
      <c r="A1810" s="108" t="s">
        <v>5251</v>
      </c>
      <c r="B1810" s="108"/>
      <c r="C1810" s="109" t="s">
        <v>5250</v>
      </c>
      <c r="D1810" s="108" t="s">
        <v>4</v>
      </c>
      <c r="E1810" s="110">
        <v>270.75</v>
      </c>
      <c r="F1810" s="110">
        <v>218.96</v>
      </c>
      <c r="G1810" s="110">
        <v>489.71</v>
      </c>
    </row>
    <row r="1811" spans="1:7" ht="25.5" x14ac:dyDescent="0.2">
      <c r="A1811" s="108" t="s">
        <v>8877</v>
      </c>
      <c r="B1811" s="108"/>
      <c r="C1811" s="109" t="s">
        <v>8878</v>
      </c>
      <c r="D1811" s="108" t="s">
        <v>4</v>
      </c>
      <c r="E1811" s="110">
        <v>388.33</v>
      </c>
      <c r="F1811" s="110">
        <v>0</v>
      </c>
      <c r="G1811" s="110">
        <v>388.33</v>
      </c>
    </row>
    <row r="1812" spans="1:7" ht="25.5" x14ac:dyDescent="0.2">
      <c r="A1812" s="108" t="s">
        <v>5249</v>
      </c>
      <c r="B1812" s="108"/>
      <c r="C1812" s="109" t="s">
        <v>5248</v>
      </c>
      <c r="D1812" s="108" t="s">
        <v>1</v>
      </c>
      <c r="E1812" s="110">
        <v>10.7</v>
      </c>
      <c r="F1812" s="110">
        <v>5.34</v>
      </c>
      <c r="G1812" s="110">
        <v>16.04</v>
      </c>
    </row>
    <row r="1813" spans="1:7" ht="25.5" x14ac:dyDescent="0.2">
      <c r="A1813" s="108" t="s">
        <v>5247</v>
      </c>
      <c r="B1813" s="108"/>
      <c r="C1813" s="109" t="s">
        <v>5246</v>
      </c>
      <c r="D1813" s="108" t="s">
        <v>1</v>
      </c>
      <c r="E1813" s="110">
        <v>23.5</v>
      </c>
      <c r="F1813" s="110">
        <v>10.67</v>
      </c>
      <c r="G1813" s="110">
        <v>34.17</v>
      </c>
    </row>
    <row r="1814" spans="1:7" ht="25.5" x14ac:dyDescent="0.2">
      <c r="A1814" s="108" t="s">
        <v>5245</v>
      </c>
      <c r="B1814" s="108"/>
      <c r="C1814" s="109" t="s">
        <v>5244</v>
      </c>
      <c r="D1814" s="108" t="s">
        <v>1</v>
      </c>
      <c r="E1814" s="110">
        <v>7.87</v>
      </c>
      <c r="F1814" s="110">
        <v>5.34</v>
      </c>
      <c r="G1814" s="110">
        <v>13.21</v>
      </c>
    </row>
    <row r="1815" spans="1:7" ht="25.5" x14ac:dyDescent="0.2">
      <c r="A1815" s="108" t="s">
        <v>5243</v>
      </c>
      <c r="B1815" s="108"/>
      <c r="C1815" s="109" t="s">
        <v>5242</v>
      </c>
      <c r="D1815" s="108" t="s">
        <v>1</v>
      </c>
      <c r="E1815" s="110">
        <v>15.75</v>
      </c>
      <c r="F1815" s="110">
        <v>10.67</v>
      </c>
      <c r="G1815" s="110">
        <v>26.42</v>
      </c>
    </row>
    <row r="1816" spans="1:7" ht="25.5" x14ac:dyDescent="0.2">
      <c r="A1816" s="108" t="s">
        <v>5241</v>
      </c>
      <c r="B1816" s="108"/>
      <c r="C1816" s="109" t="s">
        <v>5240</v>
      </c>
      <c r="D1816" s="108" t="s">
        <v>1</v>
      </c>
      <c r="E1816" s="110">
        <v>24.63</v>
      </c>
      <c r="F1816" s="110">
        <v>5.34</v>
      </c>
      <c r="G1816" s="110">
        <v>29.97</v>
      </c>
    </row>
    <row r="1817" spans="1:7" ht="15" x14ac:dyDescent="0.25">
      <c r="A1817" s="103" t="s">
        <v>5239</v>
      </c>
      <c r="B1817" s="104" t="s">
        <v>5238</v>
      </c>
      <c r="C1817" s="105"/>
      <c r="D1817" s="106"/>
      <c r="E1817" s="107"/>
      <c r="F1817" s="107"/>
      <c r="G1817" s="107"/>
    </row>
    <row r="1818" spans="1:7" x14ac:dyDescent="0.2">
      <c r="A1818" s="108" t="s">
        <v>5237</v>
      </c>
      <c r="B1818" s="108"/>
      <c r="C1818" s="109" t="s">
        <v>5236</v>
      </c>
      <c r="D1818" s="108" t="s">
        <v>4</v>
      </c>
      <c r="E1818" s="110">
        <v>0</v>
      </c>
      <c r="F1818" s="110">
        <v>50.72</v>
      </c>
      <c r="G1818" s="110">
        <v>50.72</v>
      </c>
    </row>
    <row r="1819" spans="1:7" x14ac:dyDescent="0.2">
      <c r="A1819" s="108" t="s">
        <v>5235</v>
      </c>
      <c r="B1819" s="108"/>
      <c r="C1819" s="109" t="s">
        <v>5234</v>
      </c>
      <c r="D1819" s="108" t="s">
        <v>1</v>
      </c>
      <c r="E1819" s="110">
        <v>2.14</v>
      </c>
      <c r="F1819" s="110">
        <v>2.54</v>
      </c>
      <c r="G1819" s="110">
        <v>4.68</v>
      </c>
    </row>
    <row r="1820" spans="1:7" x14ac:dyDescent="0.2">
      <c r="A1820" s="108" t="s">
        <v>5233</v>
      </c>
      <c r="B1820" s="108"/>
      <c r="C1820" s="109" t="s">
        <v>5232</v>
      </c>
      <c r="D1820" s="108" t="s">
        <v>1</v>
      </c>
      <c r="E1820" s="110">
        <v>2.04</v>
      </c>
      <c r="F1820" s="110">
        <v>2.54</v>
      </c>
      <c r="G1820" s="110">
        <v>4.58</v>
      </c>
    </row>
    <row r="1821" spans="1:7" ht="25.5" x14ac:dyDescent="0.2">
      <c r="A1821" s="108" t="s">
        <v>5231</v>
      </c>
      <c r="B1821" s="108"/>
      <c r="C1821" s="109" t="s">
        <v>5230</v>
      </c>
      <c r="D1821" s="108" t="s">
        <v>1</v>
      </c>
      <c r="E1821" s="110">
        <v>6.16</v>
      </c>
      <c r="F1821" s="110">
        <v>2.54</v>
      </c>
      <c r="G1821" s="110">
        <v>8.6999999999999993</v>
      </c>
    </row>
    <row r="1822" spans="1:7" ht="15" x14ac:dyDescent="0.25">
      <c r="A1822" s="99" t="s">
        <v>5229</v>
      </c>
      <c r="B1822" s="100" t="s">
        <v>5228</v>
      </c>
      <c r="C1822" s="101"/>
      <c r="D1822" s="102"/>
      <c r="E1822" s="102"/>
      <c r="F1822" s="102"/>
      <c r="G1822" s="102"/>
    </row>
    <row r="1823" spans="1:7" ht="15" x14ac:dyDescent="0.25">
      <c r="A1823" s="103" t="s">
        <v>5227</v>
      </c>
      <c r="B1823" s="104" t="s">
        <v>5226</v>
      </c>
      <c r="C1823" s="105"/>
      <c r="D1823" s="106"/>
      <c r="E1823" s="107"/>
      <c r="F1823" s="107"/>
      <c r="G1823" s="107"/>
    </row>
    <row r="1824" spans="1:7" x14ac:dyDescent="0.2">
      <c r="A1824" s="108" t="s">
        <v>5225</v>
      </c>
      <c r="B1824" s="108"/>
      <c r="C1824" s="109" t="s">
        <v>5224</v>
      </c>
      <c r="D1824" s="108" t="s">
        <v>1</v>
      </c>
      <c r="E1824" s="110">
        <v>5.91</v>
      </c>
      <c r="F1824" s="110">
        <v>21.7</v>
      </c>
      <c r="G1824" s="110">
        <v>27.61</v>
      </c>
    </row>
    <row r="1825" spans="1:7" x14ac:dyDescent="0.2">
      <c r="A1825" s="108" t="s">
        <v>5223</v>
      </c>
      <c r="B1825" s="108"/>
      <c r="C1825" s="109" t="s">
        <v>5222</v>
      </c>
      <c r="D1825" s="108" t="s">
        <v>1</v>
      </c>
      <c r="E1825" s="110">
        <v>3.25</v>
      </c>
      <c r="F1825" s="110">
        <v>21.7</v>
      </c>
      <c r="G1825" s="110">
        <v>24.95</v>
      </c>
    </row>
    <row r="1826" spans="1:7" x14ac:dyDescent="0.2">
      <c r="A1826" s="108" t="s">
        <v>5221</v>
      </c>
      <c r="B1826" s="108"/>
      <c r="C1826" s="109" t="s">
        <v>5220</v>
      </c>
      <c r="D1826" s="108" t="s">
        <v>1</v>
      </c>
      <c r="E1826" s="110">
        <v>3.84</v>
      </c>
      <c r="F1826" s="110">
        <v>4.7699999999999996</v>
      </c>
      <c r="G1826" s="110">
        <v>8.61</v>
      </c>
    </row>
    <row r="1827" spans="1:7" x14ac:dyDescent="0.2">
      <c r="A1827" s="108" t="s">
        <v>5219</v>
      </c>
      <c r="B1827" s="108"/>
      <c r="C1827" s="109" t="s">
        <v>5218</v>
      </c>
      <c r="D1827" s="108" t="s">
        <v>33</v>
      </c>
      <c r="E1827" s="110">
        <v>14.85</v>
      </c>
      <c r="F1827" s="110">
        <v>14.1</v>
      </c>
      <c r="G1827" s="110">
        <v>28.95</v>
      </c>
    </row>
    <row r="1828" spans="1:7" x14ac:dyDescent="0.2">
      <c r="A1828" s="108" t="s">
        <v>5217</v>
      </c>
      <c r="B1828" s="108"/>
      <c r="C1828" s="109" t="s">
        <v>5216</v>
      </c>
      <c r="D1828" s="108" t="s">
        <v>1</v>
      </c>
      <c r="E1828" s="110">
        <v>4.9400000000000004</v>
      </c>
      <c r="F1828" s="110">
        <v>5.3</v>
      </c>
      <c r="G1828" s="110">
        <v>10.24</v>
      </c>
    </row>
    <row r="1829" spans="1:7" ht="15" x14ac:dyDescent="0.25">
      <c r="A1829" s="103" t="s">
        <v>5215</v>
      </c>
      <c r="B1829" s="104" t="s">
        <v>5214</v>
      </c>
      <c r="C1829" s="105"/>
      <c r="D1829" s="106"/>
      <c r="E1829" s="107"/>
      <c r="F1829" s="107"/>
      <c r="G1829" s="107"/>
    </row>
    <row r="1830" spans="1:7" x14ac:dyDescent="0.2">
      <c r="A1830" s="108" t="s">
        <v>5213</v>
      </c>
      <c r="B1830" s="108"/>
      <c r="C1830" s="109" t="s">
        <v>5212</v>
      </c>
      <c r="D1830" s="108" t="s">
        <v>1</v>
      </c>
      <c r="E1830" s="110">
        <v>1.67</v>
      </c>
      <c r="F1830" s="110">
        <v>6.86</v>
      </c>
      <c r="G1830" s="110">
        <v>8.5299999999999994</v>
      </c>
    </row>
    <row r="1831" spans="1:7" x14ac:dyDescent="0.2">
      <c r="A1831" s="108" t="s">
        <v>5211</v>
      </c>
      <c r="B1831" s="108"/>
      <c r="C1831" s="109" t="s">
        <v>5210</v>
      </c>
      <c r="D1831" s="108" t="s">
        <v>1</v>
      </c>
      <c r="E1831" s="110">
        <v>2.77</v>
      </c>
      <c r="F1831" s="110">
        <v>6.86</v>
      </c>
      <c r="G1831" s="110">
        <v>9.6300000000000008</v>
      </c>
    </row>
    <row r="1832" spans="1:7" x14ac:dyDescent="0.2">
      <c r="A1832" s="108" t="s">
        <v>5209</v>
      </c>
      <c r="B1832" s="108"/>
      <c r="C1832" s="109" t="s">
        <v>5208</v>
      </c>
      <c r="D1832" s="108" t="s">
        <v>1</v>
      </c>
      <c r="E1832" s="110">
        <v>9.26</v>
      </c>
      <c r="F1832" s="110">
        <v>9.25</v>
      </c>
      <c r="G1832" s="110">
        <v>18.510000000000002</v>
      </c>
    </row>
    <row r="1833" spans="1:7" x14ac:dyDescent="0.2">
      <c r="A1833" s="108" t="s">
        <v>5207</v>
      </c>
      <c r="B1833" s="108"/>
      <c r="C1833" s="109" t="s">
        <v>5206</v>
      </c>
      <c r="D1833" s="108" t="s">
        <v>1</v>
      </c>
      <c r="E1833" s="110">
        <v>9.19</v>
      </c>
      <c r="F1833" s="110">
        <v>6.86</v>
      </c>
      <c r="G1833" s="110">
        <v>16.05</v>
      </c>
    </row>
    <row r="1834" spans="1:7" ht="15" x14ac:dyDescent="0.25">
      <c r="A1834" s="103" t="s">
        <v>5205</v>
      </c>
      <c r="B1834" s="104" t="s">
        <v>5204</v>
      </c>
      <c r="C1834" s="105"/>
      <c r="D1834" s="106"/>
      <c r="E1834" s="107"/>
      <c r="F1834" s="107"/>
      <c r="G1834" s="107"/>
    </row>
    <row r="1835" spans="1:7" x14ac:dyDescent="0.2">
      <c r="A1835" s="108" t="s">
        <v>50</v>
      </c>
      <c r="B1835" s="108"/>
      <c r="C1835" s="109" t="s">
        <v>5203</v>
      </c>
      <c r="D1835" s="108" t="s">
        <v>1</v>
      </c>
      <c r="E1835" s="110">
        <v>0.53</v>
      </c>
      <c r="F1835" s="110">
        <v>7.05</v>
      </c>
      <c r="G1835" s="110">
        <v>7.58</v>
      </c>
    </row>
    <row r="1836" spans="1:7" x14ac:dyDescent="0.2">
      <c r="A1836" s="108" t="s">
        <v>5202</v>
      </c>
      <c r="B1836" s="108"/>
      <c r="C1836" s="109" t="s">
        <v>5201</v>
      </c>
      <c r="D1836" s="108" t="s">
        <v>1</v>
      </c>
      <c r="E1836" s="110">
        <v>2.96</v>
      </c>
      <c r="F1836" s="110">
        <v>14.89</v>
      </c>
      <c r="G1836" s="110">
        <v>17.850000000000001</v>
      </c>
    </row>
    <row r="1837" spans="1:7" x14ac:dyDescent="0.2">
      <c r="A1837" s="108" t="s">
        <v>5200</v>
      </c>
      <c r="B1837" s="108"/>
      <c r="C1837" s="109" t="s">
        <v>5199</v>
      </c>
      <c r="D1837" s="108" t="s">
        <v>1</v>
      </c>
      <c r="E1837" s="110">
        <v>3.08</v>
      </c>
      <c r="F1837" s="110">
        <v>8.82</v>
      </c>
      <c r="G1837" s="110">
        <v>11.9</v>
      </c>
    </row>
    <row r="1838" spans="1:7" x14ac:dyDescent="0.2">
      <c r="A1838" s="108" t="s">
        <v>5198</v>
      </c>
      <c r="B1838" s="108"/>
      <c r="C1838" s="109" t="s">
        <v>5197</v>
      </c>
      <c r="D1838" s="108" t="s">
        <v>1</v>
      </c>
      <c r="E1838" s="110">
        <v>4.3600000000000003</v>
      </c>
      <c r="F1838" s="110">
        <v>12.68</v>
      </c>
      <c r="G1838" s="110">
        <v>17.04</v>
      </c>
    </row>
    <row r="1839" spans="1:7" x14ac:dyDescent="0.2">
      <c r="A1839" s="108" t="s">
        <v>5196</v>
      </c>
      <c r="B1839" s="108"/>
      <c r="C1839" s="109" t="s">
        <v>5195</v>
      </c>
      <c r="D1839" s="108" t="s">
        <v>1</v>
      </c>
      <c r="E1839" s="110">
        <v>8.85</v>
      </c>
      <c r="F1839" s="110">
        <v>8.82</v>
      </c>
      <c r="G1839" s="110">
        <v>17.670000000000002</v>
      </c>
    </row>
    <row r="1840" spans="1:7" x14ac:dyDescent="0.2">
      <c r="A1840" s="108" t="s">
        <v>5194</v>
      </c>
      <c r="B1840" s="108"/>
      <c r="C1840" s="109" t="s">
        <v>5193</v>
      </c>
      <c r="D1840" s="108" t="s">
        <v>1</v>
      </c>
      <c r="E1840" s="110">
        <v>8.7799999999999994</v>
      </c>
      <c r="F1840" s="110">
        <v>7.05</v>
      </c>
      <c r="G1840" s="110">
        <v>15.83</v>
      </c>
    </row>
    <row r="1841" spans="1:7" x14ac:dyDescent="0.2">
      <c r="A1841" s="108" t="s">
        <v>5192</v>
      </c>
      <c r="B1841" s="108"/>
      <c r="C1841" s="109" t="s">
        <v>5191</v>
      </c>
      <c r="D1841" s="108" t="s">
        <v>1</v>
      </c>
      <c r="E1841" s="110">
        <v>9.52</v>
      </c>
      <c r="F1841" s="110">
        <v>12.07</v>
      </c>
      <c r="G1841" s="110">
        <v>21.59</v>
      </c>
    </row>
    <row r="1842" spans="1:7" ht="25.5" x14ac:dyDescent="0.2">
      <c r="A1842" s="108" t="s">
        <v>5190</v>
      </c>
      <c r="B1842" s="108"/>
      <c r="C1842" s="109" t="s">
        <v>5189</v>
      </c>
      <c r="D1842" s="108" t="s">
        <v>1</v>
      </c>
      <c r="E1842" s="110">
        <v>7.42</v>
      </c>
      <c r="F1842" s="110">
        <v>8.82</v>
      </c>
      <c r="G1842" s="110">
        <v>16.239999999999998</v>
      </c>
    </row>
    <row r="1843" spans="1:7" ht="25.5" x14ac:dyDescent="0.2">
      <c r="A1843" s="108" t="s">
        <v>5188</v>
      </c>
      <c r="B1843" s="108"/>
      <c r="C1843" s="109" t="s">
        <v>5187</v>
      </c>
      <c r="D1843" s="108" t="s">
        <v>1</v>
      </c>
      <c r="E1843" s="110">
        <v>14.4</v>
      </c>
      <c r="F1843" s="110">
        <v>8.82</v>
      </c>
      <c r="G1843" s="110">
        <v>23.22</v>
      </c>
    </row>
    <row r="1844" spans="1:7" x14ac:dyDescent="0.2">
      <c r="A1844" s="108" t="s">
        <v>5186</v>
      </c>
      <c r="B1844" s="108"/>
      <c r="C1844" s="109" t="s">
        <v>5185</v>
      </c>
      <c r="D1844" s="108" t="s">
        <v>1</v>
      </c>
      <c r="E1844" s="110">
        <v>14.15</v>
      </c>
      <c r="F1844" s="110">
        <v>12.07</v>
      </c>
      <c r="G1844" s="110">
        <v>26.22</v>
      </c>
    </row>
    <row r="1845" spans="1:7" ht="15" x14ac:dyDescent="0.25">
      <c r="A1845" s="103" t="s">
        <v>5184</v>
      </c>
      <c r="B1845" s="104" t="s">
        <v>5183</v>
      </c>
      <c r="C1845" s="105"/>
      <c r="D1845" s="106"/>
      <c r="E1845" s="107"/>
      <c r="F1845" s="107"/>
      <c r="G1845" s="107"/>
    </row>
    <row r="1846" spans="1:7" x14ac:dyDescent="0.2">
      <c r="A1846" s="108" t="s">
        <v>5182</v>
      </c>
      <c r="B1846" s="108"/>
      <c r="C1846" s="109" t="s">
        <v>5181</v>
      </c>
      <c r="D1846" s="108" t="s">
        <v>1</v>
      </c>
      <c r="E1846" s="110">
        <v>4.5999999999999996</v>
      </c>
      <c r="F1846" s="110">
        <v>8.82</v>
      </c>
      <c r="G1846" s="110">
        <v>13.42</v>
      </c>
    </row>
    <row r="1847" spans="1:7" x14ac:dyDescent="0.2">
      <c r="A1847" s="108" t="s">
        <v>5180</v>
      </c>
      <c r="B1847" s="108"/>
      <c r="C1847" s="109" t="s">
        <v>5179</v>
      </c>
      <c r="D1847" s="108" t="s">
        <v>1</v>
      </c>
      <c r="E1847" s="110">
        <v>11.36</v>
      </c>
      <c r="F1847" s="110">
        <v>12.87</v>
      </c>
      <c r="G1847" s="110">
        <v>24.23</v>
      </c>
    </row>
    <row r="1848" spans="1:7" x14ac:dyDescent="0.2">
      <c r="A1848" s="108" t="s">
        <v>5178</v>
      </c>
      <c r="B1848" s="108"/>
      <c r="C1848" s="109" t="s">
        <v>5177</v>
      </c>
      <c r="D1848" s="108" t="s">
        <v>33</v>
      </c>
      <c r="E1848" s="110">
        <v>1.75</v>
      </c>
      <c r="F1848" s="110">
        <v>1.59</v>
      </c>
      <c r="G1848" s="110">
        <v>3.34</v>
      </c>
    </row>
    <row r="1849" spans="1:7" x14ac:dyDescent="0.2">
      <c r="A1849" s="108" t="s">
        <v>5176</v>
      </c>
      <c r="B1849" s="108"/>
      <c r="C1849" s="109" t="s">
        <v>5175</v>
      </c>
      <c r="D1849" s="108" t="s">
        <v>1</v>
      </c>
      <c r="E1849" s="110">
        <v>4.92</v>
      </c>
      <c r="F1849" s="110">
        <v>10.050000000000001</v>
      </c>
      <c r="G1849" s="110">
        <v>14.97</v>
      </c>
    </row>
    <row r="1850" spans="1:7" x14ac:dyDescent="0.2">
      <c r="A1850" s="108" t="s">
        <v>5174</v>
      </c>
      <c r="B1850" s="108"/>
      <c r="C1850" s="109" t="s">
        <v>5173</v>
      </c>
      <c r="D1850" s="108" t="s">
        <v>33</v>
      </c>
      <c r="E1850" s="110">
        <v>1.3</v>
      </c>
      <c r="F1850" s="110">
        <v>1.28</v>
      </c>
      <c r="G1850" s="110">
        <v>2.58</v>
      </c>
    </row>
    <row r="1851" spans="1:7" ht="15" x14ac:dyDescent="0.25">
      <c r="A1851" s="103" t="s">
        <v>5172</v>
      </c>
      <c r="B1851" s="104" t="s">
        <v>5171</v>
      </c>
      <c r="C1851" s="105"/>
      <c r="D1851" s="106"/>
      <c r="E1851" s="107"/>
      <c r="F1851" s="107"/>
      <c r="G1851" s="107"/>
    </row>
    <row r="1852" spans="1:7" x14ac:dyDescent="0.2">
      <c r="A1852" s="108" t="s">
        <v>5170</v>
      </c>
      <c r="B1852" s="108"/>
      <c r="C1852" s="109" t="s">
        <v>5169</v>
      </c>
      <c r="D1852" s="108" t="s">
        <v>1</v>
      </c>
      <c r="E1852" s="110">
        <v>2.4</v>
      </c>
      <c r="F1852" s="110">
        <v>12.07</v>
      </c>
      <c r="G1852" s="110">
        <v>14.47</v>
      </c>
    </row>
    <row r="1853" spans="1:7" ht="15" x14ac:dyDescent="0.25">
      <c r="A1853" s="103" t="s">
        <v>5168</v>
      </c>
      <c r="B1853" s="104" t="s">
        <v>5167</v>
      </c>
      <c r="C1853" s="105"/>
      <c r="D1853" s="106"/>
      <c r="E1853" s="107"/>
      <c r="F1853" s="107"/>
      <c r="G1853" s="107"/>
    </row>
    <row r="1854" spans="1:7" x14ac:dyDescent="0.2">
      <c r="A1854" s="108" t="s">
        <v>8879</v>
      </c>
      <c r="B1854" s="108"/>
      <c r="C1854" s="109" t="s">
        <v>8880</v>
      </c>
      <c r="D1854" s="108" t="s">
        <v>1</v>
      </c>
      <c r="E1854" s="110">
        <v>6.64</v>
      </c>
      <c r="F1854" s="110">
        <v>22.55</v>
      </c>
      <c r="G1854" s="110">
        <v>29.19</v>
      </c>
    </row>
    <row r="1855" spans="1:7" x14ac:dyDescent="0.2">
      <c r="A1855" s="108" t="s">
        <v>5166</v>
      </c>
      <c r="B1855" s="108"/>
      <c r="C1855" s="109" t="s">
        <v>5165</v>
      </c>
      <c r="D1855" s="108" t="s">
        <v>67</v>
      </c>
      <c r="E1855" s="110">
        <v>3.77</v>
      </c>
      <c r="F1855" s="110">
        <v>0</v>
      </c>
      <c r="G1855" s="110">
        <v>3.77</v>
      </c>
    </row>
    <row r="1856" spans="1:7" x14ac:dyDescent="0.2">
      <c r="A1856" s="108" t="s">
        <v>5164</v>
      </c>
      <c r="B1856" s="108"/>
      <c r="C1856" s="109" t="s">
        <v>5163</v>
      </c>
      <c r="D1856" s="108" t="s">
        <v>67</v>
      </c>
      <c r="E1856" s="110">
        <v>3.32</v>
      </c>
      <c r="F1856" s="110">
        <v>0</v>
      </c>
      <c r="G1856" s="110">
        <v>3.32</v>
      </c>
    </row>
    <row r="1857" spans="1:7" ht="25.5" x14ac:dyDescent="0.2">
      <c r="A1857" s="108" t="s">
        <v>5162</v>
      </c>
      <c r="B1857" s="108"/>
      <c r="C1857" s="109" t="s">
        <v>5161</v>
      </c>
      <c r="D1857" s="108" t="s">
        <v>1</v>
      </c>
      <c r="E1857" s="110">
        <v>143.1</v>
      </c>
      <c r="F1857" s="110">
        <v>0</v>
      </c>
      <c r="G1857" s="110">
        <v>143.1</v>
      </c>
    </row>
    <row r="1858" spans="1:7" ht="25.5" x14ac:dyDescent="0.2">
      <c r="A1858" s="108" t="s">
        <v>5160</v>
      </c>
      <c r="B1858" s="108"/>
      <c r="C1858" s="109" t="s">
        <v>5159</v>
      </c>
      <c r="D1858" s="108" t="s">
        <v>1</v>
      </c>
      <c r="E1858" s="110">
        <v>401.97</v>
      </c>
      <c r="F1858" s="110">
        <v>0</v>
      </c>
      <c r="G1858" s="110">
        <v>401.97</v>
      </c>
    </row>
    <row r="1859" spans="1:7" ht="15" x14ac:dyDescent="0.25">
      <c r="A1859" s="103" t="s">
        <v>5158</v>
      </c>
      <c r="B1859" s="104" t="s">
        <v>5157</v>
      </c>
      <c r="C1859" s="105"/>
      <c r="D1859" s="106"/>
      <c r="E1859" s="107"/>
      <c r="F1859" s="107"/>
      <c r="G1859" s="107"/>
    </row>
    <row r="1860" spans="1:7" x14ac:dyDescent="0.2">
      <c r="A1860" s="108" t="s">
        <v>5156</v>
      </c>
      <c r="B1860" s="108"/>
      <c r="C1860" s="109" t="s">
        <v>5155</v>
      </c>
      <c r="D1860" s="108" t="s">
        <v>33</v>
      </c>
      <c r="E1860" s="110">
        <v>0.92</v>
      </c>
      <c r="F1860" s="110">
        <v>0.91</v>
      </c>
      <c r="G1860" s="110">
        <v>1.83</v>
      </c>
    </row>
    <row r="1861" spans="1:7" ht="15" x14ac:dyDescent="0.25">
      <c r="A1861" s="103" t="s">
        <v>5154</v>
      </c>
      <c r="B1861" s="104" t="s">
        <v>5153</v>
      </c>
      <c r="C1861" s="105"/>
      <c r="D1861" s="106"/>
      <c r="E1861" s="107"/>
      <c r="F1861" s="107"/>
      <c r="G1861" s="107"/>
    </row>
    <row r="1862" spans="1:7" x14ac:dyDescent="0.2">
      <c r="A1862" s="108" t="s">
        <v>5152</v>
      </c>
      <c r="B1862" s="108"/>
      <c r="C1862" s="109" t="s">
        <v>5151</v>
      </c>
      <c r="D1862" s="108" t="s">
        <v>1</v>
      </c>
      <c r="E1862" s="110">
        <v>3.83</v>
      </c>
      <c r="F1862" s="110">
        <v>12.07</v>
      </c>
      <c r="G1862" s="110">
        <v>15.9</v>
      </c>
    </row>
    <row r="1863" spans="1:7" x14ac:dyDescent="0.2">
      <c r="A1863" s="108" t="s">
        <v>5150</v>
      </c>
      <c r="B1863" s="108"/>
      <c r="C1863" s="109" t="s">
        <v>5149</v>
      </c>
      <c r="D1863" s="108" t="s">
        <v>1</v>
      </c>
      <c r="E1863" s="110">
        <v>4.76</v>
      </c>
      <c r="F1863" s="110">
        <v>12.07</v>
      </c>
      <c r="G1863" s="110">
        <v>16.829999999999998</v>
      </c>
    </row>
    <row r="1864" spans="1:7" x14ac:dyDescent="0.2">
      <c r="A1864" s="108" t="s">
        <v>5148</v>
      </c>
      <c r="B1864" s="108"/>
      <c r="C1864" s="109" t="s">
        <v>5147</v>
      </c>
      <c r="D1864" s="108" t="s">
        <v>1</v>
      </c>
      <c r="E1864" s="110">
        <v>6.14</v>
      </c>
      <c r="F1864" s="110">
        <v>12.07</v>
      </c>
      <c r="G1864" s="110">
        <v>18.21</v>
      </c>
    </row>
    <row r="1865" spans="1:7" x14ac:dyDescent="0.2">
      <c r="A1865" s="108" t="s">
        <v>5146</v>
      </c>
      <c r="B1865" s="108"/>
      <c r="C1865" s="109" t="s">
        <v>5145</v>
      </c>
      <c r="D1865" s="108" t="s">
        <v>1</v>
      </c>
      <c r="E1865" s="110">
        <v>6.65</v>
      </c>
      <c r="F1865" s="110">
        <v>12.07</v>
      </c>
      <c r="G1865" s="110">
        <v>18.72</v>
      </c>
    </row>
    <row r="1866" spans="1:7" x14ac:dyDescent="0.2">
      <c r="A1866" s="108" t="s">
        <v>5144</v>
      </c>
      <c r="B1866" s="108"/>
      <c r="C1866" s="109" t="s">
        <v>5143</v>
      </c>
      <c r="D1866" s="108" t="s">
        <v>1</v>
      </c>
      <c r="E1866" s="110">
        <v>5.91</v>
      </c>
      <c r="F1866" s="110">
        <v>12.07</v>
      </c>
      <c r="G1866" s="110">
        <v>17.98</v>
      </c>
    </row>
    <row r="1867" spans="1:7" x14ac:dyDescent="0.2">
      <c r="A1867" s="108" t="s">
        <v>5142</v>
      </c>
      <c r="B1867" s="108"/>
      <c r="C1867" s="109" t="s">
        <v>5141</v>
      </c>
      <c r="D1867" s="108" t="s">
        <v>1</v>
      </c>
      <c r="E1867" s="110">
        <v>34.92</v>
      </c>
      <c r="F1867" s="110">
        <v>25.37</v>
      </c>
      <c r="G1867" s="110">
        <v>60.29</v>
      </c>
    </row>
    <row r="1868" spans="1:7" x14ac:dyDescent="0.2">
      <c r="A1868" s="108" t="s">
        <v>5140</v>
      </c>
      <c r="B1868" s="108"/>
      <c r="C1868" s="109" t="s">
        <v>5139</v>
      </c>
      <c r="D1868" s="108" t="s">
        <v>1</v>
      </c>
      <c r="E1868" s="110">
        <v>10.66</v>
      </c>
      <c r="F1868" s="110">
        <v>12.07</v>
      </c>
      <c r="G1868" s="110">
        <v>22.73</v>
      </c>
    </row>
    <row r="1869" spans="1:7" x14ac:dyDescent="0.2">
      <c r="A1869" s="108" t="s">
        <v>5138</v>
      </c>
      <c r="B1869" s="108"/>
      <c r="C1869" s="109" t="s">
        <v>5137</v>
      </c>
      <c r="D1869" s="108" t="s">
        <v>1</v>
      </c>
      <c r="E1869" s="110">
        <v>7.55</v>
      </c>
      <c r="F1869" s="110">
        <v>16.899999999999999</v>
      </c>
      <c r="G1869" s="110">
        <v>24.45</v>
      </c>
    </row>
    <row r="1870" spans="1:7" ht="38.25" x14ac:dyDescent="0.2">
      <c r="A1870" s="108" t="s">
        <v>5136</v>
      </c>
      <c r="B1870" s="108"/>
      <c r="C1870" s="109" t="s">
        <v>5135</v>
      </c>
      <c r="D1870" s="108" t="s">
        <v>1</v>
      </c>
      <c r="E1870" s="110">
        <v>197.84</v>
      </c>
      <c r="F1870" s="110">
        <v>0</v>
      </c>
      <c r="G1870" s="110">
        <v>197.84</v>
      </c>
    </row>
    <row r="1871" spans="1:7" ht="38.25" x14ac:dyDescent="0.2">
      <c r="A1871" s="108" t="s">
        <v>5134</v>
      </c>
      <c r="B1871" s="108"/>
      <c r="C1871" s="109" t="s">
        <v>5133</v>
      </c>
      <c r="D1871" s="108" t="s">
        <v>1</v>
      </c>
      <c r="E1871" s="110">
        <v>313.19</v>
      </c>
      <c r="F1871" s="110">
        <v>0</v>
      </c>
      <c r="G1871" s="110">
        <v>313.19</v>
      </c>
    </row>
    <row r="1872" spans="1:7" ht="15" x14ac:dyDescent="0.25">
      <c r="A1872" s="103" t="s">
        <v>5132</v>
      </c>
      <c r="B1872" s="104" t="s">
        <v>5131</v>
      </c>
      <c r="C1872" s="105"/>
      <c r="D1872" s="106"/>
      <c r="E1872" s="107"/>
      <c r="F1872" s="107"/>
      <c r="G1872" s="107"/>
    </row>
    <row r="1873" spans="1:7" x14ac:dyDescent="0.2">
      <c r="A1873" s="108" t="s">
        <v>5130</v>
      </c>
      <c r="B1873" s="108"/>
      <c r="C1873" s="109" t="s">
        <v>5129</v>
      </c>
      <c r="D1873" s="108" t="s">
        <v>1</v>
      </c>
      <c r="E1873" s="110">
        <v>10.5</v>
      </c>
      <c r="F1873" s="110">
        <v>16.899999999999999</v>
      </c>
      <c r="G1873" s="110">
        <v>27.4</v>
      </c>
    </row>
    <row r="1874" spans="1:7" x14ac:dyDescent="0.2">
      <c r="A1874" s="108" t="s">
        <v>5128</v>
      </c>
      <c r="B1874" s="108"/>
      <c r="C1874" s="109" t="s">
        <v>5127</v>
      </c>
      <c r="D1874" s="108" t="s">
        <v>1</v>
      </c>
      <c r="E1874" s="110">
        <v>9.76</v>
      </c>
      <c r="F1874" s="110">
        <v>16.899999999999999</v>
      </c>
      <c r="G1874" s="110">
        <v>26.66</v>
      </c>
    </row>
    <row r="1875" spans="1:7" x14ac:dyDescent="0.2">
      <c r="A1875" s="108" t="s">
        <v>5126</v>
      </c>
      <c r="B1875" s="108"/>
      <c r="C1875" s="109" t="s">
        <v>5125</v>
      </c>
      <c r="D1875" s="108" t="s">
        <v>1</v>
      </c>
      <c r="E1875" s="110">
        <v>10.63</v>
      </c>
      <c r="F1875" s="110">
        <v>16.899999999999999</v>
      </c>
      <c r="G1875" s="110">
        <v>27.53</v>
      </c>
    </row>
    <row r="1876" spans="1:7" x14ac:dyDescent="0.2">
      <c r="A1876" s="108" t="s">
        <v>5124</v>
      </c>
      <c r="B1876" s="108"/>
      <c r="C1876" s="109" t="s">
        <v>5123</v>
      </c>
      <c r="D1876" s="108" t="s">
        <v>1</v>
      </c>
      <c r="E1876" s="110">
        <v>9.57</v>
      </c>
      <c r="F1876" s="110">
        <v>16.899999999999999</v>
      </c>
      <c r="G1876" s="110">
        <v>26.47</v>
      </c>
    </row>
    <row r="1877" spans="1:7" ht="15" x14ac:dyDescent="0.25">
      <c r="A1877" s="103" t="s">
        <v>5122</v>
      </c>
      <c r="B1877" s="104" t="s">
        <v>5121</v>
      </c>
      <c r="C1877" s="105"/>
      <c r="D1877" s="106"/>
      <c r="E1877" s="107"/>
      <c r="F1877" s="107"/>
      <c r="G1877" s="107"/>
    </row>
    <row r="1878" spans="1:7" x14ac:dyDescent="0.2">
      <c r="A1878" s="108" t="s">
        <v>5120</v>
      </c>
      <c r="B1878" s="108"/>
      <c r="C1878" s="109" t="s">
        <v>5119</v>
      </c>
      <c r="D1878" s="108" t="s">
        <v>1</v>
      </c>
      <c r="E1878" s="110">
        <v>8.6</v>
      </c>
      <c r="F1878" s="110">
        <v>16.899999999999999</v>
      </c>
      <c r="G1878" s="110">
        <v>25.5</v>
      </c>
    </row>
    <row r="1879" spans="1:7" ht="15" x14ac:dyDescent="0.25">
      <c r="A1879" s="103" t="s">
        <v>5118</v>
      </c>
      <c r="B1879" s="104" t="s">
        <v>5117</v>
      </c>
      <c r="C1879" s="105"/>
      <c r="D1879" s="106"/>
      <c r="E1879" s="107"/>
      <c r="F1879" s="107"/>
      <c r="G1879" s="107"/>
    </row>
    <row r="1880" spans="1:7" x14ac:dyDescent="0.2">
      <c r="A1880" s="108" t="s">
        <v>5116</v>
      </c>
      <c r="B1880" s="108"/>
      <c r="C1880" s="109" t="s">
        <v>5115</v>
      </c>
      <c r="D1880" s="108" t="s">
        <v>1</v>
      </c>
      <c r="E1880" s="110">
        <v>9.77</v>
      </c>
      <c r="F1880" s="110">
        <v>12.07</v>
      </c>
      <c r="G1880" s="110">
        <v>21.84</v>
      </c>
    </row>
    <row r="1881" spans="1:7" ht="15" x14ac:dyDescent="0.25">
      <c r="A1881" s="99" t="s">
        <v>5114</v>
      </c>
      <c r="B1881" s="100" t="s">
        <v>5113</v>
      </c>
      <c r="C1881" s="101"/>
      <c r="D1881" s="102"/>
      <c r="E1881" s="102"/>
      <c r="F1881" s="102"/>
      <c r="G1881" s="102"/>
    </row>
    <row r="1882" spans="1:7" ht="15" x14ac:dyDescent="0.25">
      <c r="A1882" s="103" t="s">
        <v>5112</v>
      </c>
      <c r="B1882" s="104" t="s">
        <v>5111</v>
      </c>
      <c r="C1882" s="105"/>
      <c r="D1882" s="106"/>
      <c r="E1882" s="107"/>
      <c r="F1882" s="107"/>
      <c r="G1882" s="107"/>
    </row>
    <row r="1883" spans="1:7" x14ac:dyDescent="0.2">
      <c r="A1883" s="108" t="s">
        <v>5110</v>
      </c>
      <c r="B1883" s="108"/>
      <c r="C1883" s="109" t="s">
        <v>5109</v>
      </c>
      <c r="D1883" s="108" t="s">
        <v>4</v>
      </c>
      <c r="E1883" s="110">
        <v>94.73</v>
      </c>
      <c r="F1883" s="110">
        <v>31.7</v>
      </c>
      <c r="G1883" s="110">
        <v>126.43</v>
      </c>
    </row>
    <row r="1884" spans="1:7" x14ac:dyDescent="0.2">
      <c r="A1884" s="108" t="s">
        <v>5108</v>
      </c>
      <c r="B1884" s="108"/>
      <c r="C1884" s="109" t="s">
        <v>5107</v>
      </c>
      <c r="D1884" s="108" t="s">
        <v>1</v>
      </c>
      <c r="E1884" s="110">
        <v>0</v>
      </c>
      <c r="F1884" s="110">
        <v>1.26</v>
      </c>
      <c r="G1884" s="110">
        <v>1.26</v>
      </c>
    </row>
    <row r="1885" spans="1:7" ht="15" x14ac:dyDescent="0.25">
      <c r="A1885" s="103" t="s">
        <v>5106</v>
      </c>
      <c r="B1885" s="104" t="s">
        <v>5105</v>
      </c>
      <c r="C1885" s="105"/>
      <c r="D1885" s="106"/>
      <c r="E1885" s="107"/>
      <c r="F1885" s="107"/>
      <c r="G1885" s="107"/>
    </row>
    <row r="1886" spans="1:7" x14ac:dyDescent="0.2">
      <c r="A1886" s="108" t="s">
        <v>5104</v>
      </c>
      <c r="B1886" s="108"/>
      <c r="C1886" s="109" t="s">
        <v>5103</v>
      </c>
      <c r="D1886" s="108" t="s">
        <v>1</v>
      </c>
      <c r="E1886" s="110">
        <v>5.41</v>
      </c>
      <c r="F1886" s="110">
        <v>2.0499999999999998</v>
      </c>
      <c r="G1886" s="110">
        <v>7.46</v>
      </c>
    </row>
    <row r="1887" spans="1:7" x14ac:dyDescent="0.2">
      <c r="A1887" s="108" t="s">
        <v>5102</v>
      </c>
      <c r="B1887" s="108"/>
      <c r="C1887" s="109" t="s">
        <v>5101</v>
      </c>
      <c r="D1887" s="108" t="s">
        <v>1</v>
      </c>
      <c r="E1887" s="110">
        <v>5.07</v>
      </c>
      <c r="F1887" s="110">
        <v>3.07</v>
      </c>
      <c r="G1887" s="110">
        <v>8.14</v>
      </c>
    </row>
    <row r="1888" spans="1:7" x14ac:dyDescent="0.2">
      <c r="A1888" s="108" t="s">
        <v>5100</v>
      </c>
      <c r="B1888" s="108"/>
      <c r="C1888" s="109" t="s">
        <v>5099</v>
      </c>
      <c r="D1888" s="108" t="s">
        <v>1</v>
      </c>
      <c r="E1888" s="110">
        <v>45.34</v>
      </c>
      <c r="F1888" s="110">
        <v>3.88</v>
      </c>
      <c r="G1888" s="110">
        <v>49.22</v>
      </c>
    </row>
    <row r="1889" spans="1:7" x14ac:dyDescent="0.2">
      <c r="A1889" s="108" t="s">
        <v>5098</v>
      </c>
      <c r="B1889" s="108"/>
      <c r="C1889" s="109" t="s">
        <v>5097</v>
      </c>
      <c r="D1889" s="108" t="s">
        <v>1</v>
      </c>
      <c r="E1889" s="110">
        <v>7.54</v>
      </c>
      <c r="F1889" s="110">
        <v>3.07</v>
      </c>
      <c r="G1889" s="110">
        <v>10.61</v>
      </c>
    </row>
    <row r="1890" spans="1:7" x14ac:dyDescent="0.2">
      <c r="A1890" s="108" t="s">
        <v>5096</v>
      </c>
      <c r="B1890" s="108"/>
      <c r="C1890" s="109" t="s">
        <v>5095</v>
      </c>
      <c r="D1890" s="108" t="s">
        <v>1</v>
      </c>
      <c r="E1890" s="110">
        <v>25.72</v>
      </c>
      <c r="F1890" s="110">
        <v>3.88</v>
      </c>
      <c r="G1890" s="110">
        <v>29.6</v>
      </c>
    </row>
    <row r="1891" spans="1:7" x14ac:dyDescent="0.2">
      <c r="A1891" s="108" t="s">
        <v>5094</v>
      </c>
      <c r="B1891" s="108"/>
      <c r="C1891" s="109" t="s">
        <v>5093</v>
      </c>
      <c r="D1891" s="108" t="s">
        <v>1</v>
      </c>
      <c r="E1891" s="110">
        <v>5.52</v>
      </c>
      <c r="F1891" s="110">
        <v>3.07</v>
      </c>
      <c r="G1891" s="110">
        <v>8.59</v>
      </c>
    </row>
    <row r="1892" spans="1:7" x14ac:dyDescent="0.2">
      <c r="A1892" s="108" t="s">
        <v>5092</v>
      </c>
      <c r="B1892" s="108"/>
      <c r="C1892" s="109" t="s">
        <v>5091</v>
      </c>
      <c r="D1892" s="108" t="s">
        <v>1</v>
      </c>
      <c r="E1892" s="110">
        <v>28.86</v>
      </c>
      <c r="F1892" s="110">
        <v>3.88</v>
      </c>
      <c r="G1892" s="110">
        <v>32.74</v>
      </c>
    </row>
    <row r="1893" spans="1:7" x14ac:dyDescent="0.2">
      <c r="A1893" s="108" t="s">
        <v>5090</v>
      </c>
      <c r="B1893" s="108"/>
      <c r="C1893" s="109" t="s">
        <v>5089</v>
      </c>
      <c r="D1893" s="108" t="s">
        <v>1</v>
      </c>
      <c r="E1893" s="110">
        <v>5.19</v>
      </c>
      <c r="F1893" s="110">
        <v>0</v>
      </c>
      <c r="G1893" s="110">
        <v>5.19</v>
      </c>
    </row>
    <row r="1894" spans="1:7" ht="15" x14ac:dyDescent="0.25">
      <c r="A1894" s="103" t="s">
        <v>5088</v>
      </c>
      <c r="B1894" s="104" t="s">
        <v>5087</v>
      </c>
      <c r="C1894" s="105"/>
      <c r="D1894" s="106"/>
      <c r="E1894" s="107"/>
      <c r="F1894" s="107"/>
      <c r="G1894" s="107"/>
    </row>
    <row r="1895" spans="1:7" x14ac:dyDescent="0.2">
      <c r="A1895" s="108" t="s">
        <v>5086</v>
      </c>
      <c r="B1895" s="108"/>
      <c r="C1895" s="109" t="s">
        <v>5085</v>
      </c>
      <c r="D1895" s="108" t="s">
        <v>32</v>
      </c>
      <c r="E1895" s="110">
        <v>24.14</v>
      </c>
      <c r="F1895" s="110">
        <v>2.21</v>
      </c>
      <c r="G1895" s="110">
        <v>26.35</v>
      </c>
    </row>
    <row r="1896" spans="1:7" x14ac:dyDescent="0.2">
      <c r="A1896" s="108" t="s">
        <v>5084</v>
      </c>
      <c r="B1896" s="108"/>
      <c r="C1896" s="109" t="s">
        <v>5083</v>
      </c>
      <c r="D1896" s="108" t="s">
        <v>32</v>
      </c>
      <c r="E1896" s="110">
        <v>22.32</v>
      </c>
      <c r="F1896" s="110">
        <v>2.21</v>
      </c>
      <c r="G1896" s="110">
        <v>24.53</v>
      </c>
    </row>
    <row r="1897" spans="1:7" x14ac:dyDescent="0.2">
      <c r="A1897" s="108" t="s">
        <v>5082</v>
      </c>
      <c r="B1897" s="108"/>
      <c r="C1897" s="109" t="s">
        <v>5081</v>
      </c>
      <c r="D1897" s="108" t="s">
        <v>32</v>
      </c>
      <c r="E1897" s="110">
        <v>21.22</v>
      </c>
      <c r="F1897" s="110">
        <v>2.21</v>
      </c>
      <c r="G1897" s="110">
        <v>23.43</v>
      </c>
    </row>
    <row r="1898" spans="1:7" x14ac:dyDescent="0.2">
      <c r="A1898" s="108" t="s">
        <v>5080</v>
      </c>
      <c r="B1898" s="108"/>
      <c r="C1898" s="109" t="s">
        <v>5079</v>
      </c>
      <c r="D1898" s="108" t="s">
        <v>32</v>
      </c>
      <c r="E1898" s="110">
        <v>27.77</v>
      </c>
      <c r="F1898" s="110">
        <v>2.21</v>
      </c>
      <c r="G1898" s="110">
        <v>29.98</v>
      </c>
    </row>
    <row r="1899" spans="1:7" ht="15" x14ac:dyDescent="0.25">
      <c r="A1899" s="103" t="s">
        <v>5078</v>
      </c>
      <c r="B1899" s="104" t="s">
        <v>5077</v>
      </c>
      <c r="C1899" s="105"/>
      <c r="D1899" s="106"/>
      <c r="E1899" s="107"/>
      <c r="F1899" s="107"/>
      <c r="G1899" s="107"/>
    </row>
    <row r="1900" spans="1:7" x14ac:dyDescent="0.2">
      <c r="A1900" s="108" t="s">
        <v>5076</v>
      </c>
      <c r="B1900" s="108"/>
      <c r="C1900" s="109" t="s">
        <v>5075</v>
      </c>
      <c r="D1900" s="108" t="s">
        <v>32</v>
      </c>
      <c r="E1900" s="110">
        <v>57.6</v>
      </c>
      <c r="F1900" s="110">
        <v>19.32</v>
      </c>
      <c r="G1900" s="110">
        <v>76.92</v>
      </c>
    </row>
    <row r="1901" spans="1:7" x14ac:dyDescent="0.2">
      <c r="A1901" s="108" t="s">
        <v>5074</v>
      </c>
      <c r="B1901" s="108"/>
      <c r="C1901" s="109" t="s">
        <v>5073</v>
      </c>
      <c r="D1901" s="108" t="s">
        <v>32</v>
      </c>
      <c r="E1901" s="110">
        <v>51.89</v>
      </c>
      <c r="F1901" s="110">
        <v>19.32</v>
      </c>
      <c r="G1901" s="110">
        <v>71.209999999999994</v>
      </c>
    </row>
    <row r="1902" spans="1:7" x14ac:dyDescent="0.2">
      <c r="A1902" s="108" t="s">
        <v>5072</v>
      </c>
      <c r="B1902" s="108"/>
      <c r="C1902" s="109" t="s">
        <v>5071</v>
      </c>
      <c r="D1902" s="108" t="s">
        <v>32</v>
      </c>
      <c r="E1902" s="110">
        <v>56.62</v>
      </c>
      <c r="F1902" s="110">
        <v>19.32</v>
      </c>
      <c r="G1902" s="110">
        <v>75.94</v>
      </c>
    </row>
    <row r="1903" spans="1:7" x14ac:dyDescent="0.2">
      <c r="A1903" s="108" t="s">
        <v>5070</v>
      </c>
      <c r="B1903" s="108"/>
      <c r="C1903" s="109" t="s">
        <v>5069</v>
      </c>
      <c r="D1903" s="108" t="s">
        <v>32</v>
      </c>
      <c r="E1903" s="110">
        <v>226.86</v>
      </c>
      <c r="F1903" s="110">
        <v>19.32</v>
      </c>
      <c r="G1903" s="110">
        <v>246.18</v>
      </c>
    </row>
    <row r="1904" spans="1:7" x14ac:dyDescent="0.2">
      <c r="A1904" s="108" t="s">
        <v>5068</v>
      </c>
      <c r="B1904" s="108"/>
      <c r="C1904" s="109" t="s">
        <v>5067</v>
      </c>
      <c r="D1904" s="108" t="s">
        <v>32</v>
      </c>
      <c r="E1904" s="110">
        <v>167.84</v>
      </c>
      <c r="F1904" s="110">
        <v>19.32</v>
      </c>
      <c r="G1904" s="110">
        <v>187.16</v>
      </c>
    </row>
    <row r="1905" spans="1:7" x14ac:dyDescent="0.2">
      <c r="A1905" s="108" t="s">
        <v>5066</v>
      </c>
      <c r="B1905" s="108"/>
      <c r="C1905" s="109" t="s">
        <v>5065</v>
      </c>
      <c r="D1905" s="108" t="s">
        <v>32</v>
      </c>
      <c r="E1905" s="110">
        <v>35.049999999999997</v>
      </c>
      <c r="F1905" s="110">
        <v>19.32</v>
      </c>
      <c r="G1905" s="110">
        <v>54.37</v>
      </c>
    </row>
    <row r="1906" spans="1:7" ht="15" x14ac:dyDescent="0.25">
      <c r="A1906" s="103" t="s">
        <v>5064</v>
      </c>
      <c r="B1906" s="104" t="s">
        <v>5063</v>
      </c>
      <c r="C1906" s="105"/>
      <c r="D1906" s="106"/>
      <c r="E1906" s="107"/>
      <c r="F1906" s="107"/>
      <c r="G1906" s="107"/>
    </row>
    <row r="1907" spans="1:7" x14ac:dyDescent="0.2">
      <c r="A1907" s="108" t="s">
        <v>5062</v>
      </c>
      <c r="B1907" s="108"/>
      <c r="C1907" s="109" t="s">
        <v>5061</v>
      </c>
      <c r="D1907" s="108" t="s">
        <v>33</v>
      </c>
      <c r="E1907" s="110">
        <v>26.19</v>
      </c>
      <c r="F1907" s="110">
        <v>19.78</v>
      </c>
      <c r="G1907" s="110">
        <v>45.97</v>
      </c>
    </row>
    <row r="1908" spans="1:7" x14ac:dyDescent="0.2">
      <c r="A1908" s="108" t="s">
        <v>5060</v>
      </c>
      <c r="B1908" s="108"/>
      <c r="C1908" s="109" t="s">
        <v>5059</v>
      </c>
      <c r="D1908" s="108" t="s">
        <v>33</v>
      </c>
      <c r="E1908" s="110">
        <v>15.51</v>
      </c>
      <c r="F1908" s="110">
        <v>20.36</v>
      </c>
      <c r="G1908" s="110">
        <v>35.869999999999997</v>
      </c>
    </row>
    <row r="1909" spans="1:7" x14ac:dyDescent="0.2">
      <c r="A1909" s="108" t="s">
        <v>5058</v>
      </c>
      <c r="B1909" s="108"/>
      <c r="C1909" s="109" t="s">
        <v>5057</v>
      </c>
      <c r="D1909" s="108" t="s">
        <v>33</v>
      </c>
      <c r="E1909" s="110">
        <v>19.41</v>
      </c>
      <c r="F1909" s="110">
        <v>20.36</v>
      </c>
      <c r="G1909" s="110">
        <v>39.770000000000003</v>
      </c>
    </row>
    <row r="1910" spans="1:7" ht="25.5" x14ac:dyDescent="0.2">
      <c r="A1910" s="108" t="s">
        <v>5056</v>
      </c>
      <c r="B1910" s="108"/>
      <c r="C1910" s="109" t="s">
        <v>5055</v>
      </c>
      <c r="D1910" s="108" t="s">
        <v>33</v>
      </c>
      <c r="E1910" s="110">
        <v>21.47</v>
      </c>
      <c r="F1910" s="110">
        <v>20.36</v>
      </c>
      <c r="G1910" s="110">
        <v>41.83</v>
      </c>
    </row>
    <row r="1911" spans="1:7" x14ac:dyDescent="0.2">
      <c r="A1911" s="108" t="s">
        <v>5054</v>
      </c>
      <c r="B1911" s="108"/>
      <c r="C1911" s="109" t="s">
        <v>5053</v>
      </c>
      <c r="D1911" s="108" t="s">
        <v>33</v>
      </c>
      <c r="E1911" s="110">
        <v>23.88</v>
      </c>
      <c r="F1911" s="110">
        <v>16.239999999999998</v>
      </c>
      <c r="G1911" s="110">
        <v>40.119999999999997</v>
      </c>
    </row>
    <row r="1912" spans="1:7" ht="25.5" x14ac:dyDescent="0.2">
      <c r="A1912" s="108" t="s">
        <v>5052</v>
      </c>
      <c r="B1912" s="108"/>
      <c r="C1912" s="109" t="s">
        <v>5051</v>
      </c>
      <c r="D1912" s="108" t="s">
        <v>33</v>
      </c>
      <c r="E1912" s="110">
        <v>76.19</v>
      </c>
      <c r="F1912" s="110">
        <v>32.47</v>
      </c>
      <c r="G1912" s="110">
        <v>108.66</v>
      </c>
    </row>
    <row r="1913" spans="1:7" ht="25.5" x14ac:dyDescent="0.2">
      <c r="A1913" s="108" t="s">
        <v>5050</v>
      </c>
      <c r="B1913" s="108"/>
      <c r="C1913" s="109" t="s">
        <v>5049</v>
      </c>
      <c r="D1913" s="108" t="s">
        <v>1</v>
      </c>
      <c r="E1913" s="110">
        <v>140.4</v>
      </c>
      <c r="F1913" s="110">
        <v>0</v>
      </c>
      <c r="G1913" s="110">
        <v>140.4</v>
      </c>
    </row>
    <row r="1914" spans="1:7" ht="25.5" x14ac:dyDescent="0.2">
      <c r="A1914" s="108" t="s">
        <v>5048</v>
      </c>
      <c r="B1914" s="108"/>
      <c r="C1914" s="109" t="s">
        <v>5047</v>
      </c>
      <c r="D1914" s="108" t="s">
        <v>1</v>
      </c>
      <c r="E1914" s="110">
        <v>110.81</v>
      </c>
      <c r="F1914" s="110">
        <v>0</v>
      </c>
      <c r="G1914" s="110">
        <v>110.81</v>
      </c>
    </row>
    <row r="1915" spans="1:7" ht="25.5" x14ac:dyDescent="0.2">
      <c r="A1915" s="108" t="s">
        <v>5046</v>
      </c>
      <c r="B1915" s="108"/>
      <c r="C1915" s="109" t="s">
        <v>5045</v>
      </c>
      <c r="D1915" s="108" t="s">
        <v>1</v>
      </c>
      <c r="E1915" s="110">
        <v>121.4</v>
      </c>
      <c r="F1915" s="110">
        <v>0</v>
      </c>
      <c r="G1915" s="110">
        <v>121.4</v>
      </c>
    </row>
    <row r="1916" spans="1:7" x14ac:dyDescent="0.2">
      <c r="A1916" s="108" t="s">
        <v>5044</v>
      </c>
      <c r="B1916" s="108"/>
      <c r="C1916" s="109" t="s">
        <v>5043</v>
      </c>
      <c r="D1916" s="108" t="s">
        <v>33</v>
      </c>
      <c r="E1916" s="110">
        <v>28</v>
      </c>
      <c r="F1916" s="110">
        <v>0</v>
      </c>
      <c r="G1916" s="110">
        <v>28</v>
      </c>
    </row>
    <row r="1917" spans="1:7" ht="25.5" x14ac:dyDescent="0.2">
      <c r="A1917" s="108" t="s">
        <v>5042</v>
      </c>
      <c r="B1917" s="108"/>
      <c r="C1917" s="109" t="s">
        <v>5041</v>
      </c>
      <c r="D1917" s="108" t="s">
        <v>1</v>
      </c>
      <c r="E1917" s="110">
        <v>138.12</v>
      </c>
      <c r="F1917" s="110">
        <v>0</v>
      </c>
      <c r="G1917" s="110">
        <v>138.12</v>
      </c>
    </row>
    <row r="1918" spans="1:7" ht="25.5" x14ac:dyDescent="0.2">
      <c r="A1918" s="108" t="s">
        <v>5040</v>
      </c>
      <c r="B1918" s="108"/>
      <c r="C1918" s="109" t="s">
        <v>5039</v>
      </c>
      <c r="D1918" s="108" t="s">
        <v>1</v>
      </c>
      <c r="E1918" s="110">
        <v>174.19</v>
      </c>
      <c r="F1918" s="110">
        <v>41.73</v>
      </c>
      <c r="G1918" s="110">
        <v>215.92</v>
      </c>
    </row>
    <row r="1919" spans="1:7" x14ac:dyDescent="0.2">
      <c r="A1919" s="108" t="s">
        <v>5038</v>
      </c>
      <c r="B1919" s="108"/>
      <c r="C1919" s="109" t="s">
        <v>5037</v>
      </c>
      <c r="D1919" s="108" t="s">
        <v>1</v>
      </c>
      <c r="E1919" s="110">
        <v>108.76</v>
      </c>
      <c r="F1919" s="110">
        <v>0</v>
      </c>
      <c r="G1919" s="110">
        <v>108.76</v>
      </c>
    </row>
    <row r="1920" spans="1:7" ht="25.5" x14ac:dyDescent="0.2">
      <c r="A1920" s="108" t="s">
        <v>5036</v>
      </c>
      <c r="B1920" s="108"/>
      <c r="C1920" s="109" t="s">
        <v>5035</v>
      </c>
      <c r="D1920" s="108" t="s">
        <v>1</v>
      </c>
      <c r="E1920" s="110">
        <v>1124.55</v>
      </c>
      <c r="F1920" s="110">
        <v>62.21</v>
      </c>
      <c r="G1920" s="110">
        <v>1186.76</v>
      </c>
    </row>
    <row r="1921" spans="1:7" ht="25.5" x14ac:dyDescent="0.2">
      <c r="A1921" s="108" t="s">
        <v>5034</v>
      </c>
      <c r="B1921" s="108"/>
      <c r="C1921" s="109" t="s">
        <v>5033</v>
      </c>
      <c r="D1921" s="108" t="s">
        <v>1</v>
      </c>
      <c r="E1921" s="110">
        <v>711.53</v>
      </c>
      <c r="F1921" s="110">
        <v>62.21</v>
      </c>
      <c r="G1921" s="110">
        <v>773.74</v>
      </c>
    </row>
    <row r="1922" spans="1:7" x14ac:dyDescent="0.2">
      <c r="A1922" s="108" t="s">
        <v>5032</v>
      </c>
      <c r="B1922" s="108"/>
      <c r="C1922" s="109" t="s">
        <v>5031</v>
      </c>
      <c r="D1922" s="108" t="s">
        <v>1</v>
      </c>
      <c r="E1922" s="110">
        <v>254.98</v>
      </c>
      <c r="F1922" s="110">
        <v>24.37</v>
      </c>
      <c r="G1922" s="110">
        <v>279.35000000000002</v>
      </c>
    </row>
    <row r="1923" spans="1:7" x14ac:dyDescent="0.2">
      <c r="A1923" s="108" t="s">
        <v>5030</v>
      </c>
      <c r="B1923" s="108"/>
      <c r="C1923" s="109" t="s">
        <v>5029</v>
      </c>
      <c r="D1923" s="108" t="s">
        <v>1</v>
      </c>
      <c r="E1923" s="110">
        <v>359.75</v>
      </c>
      <c r="F1923" s="110">
        <v>21.07</v>
      </c>
      <c r="G1923" s="110">
        <v>380.82</v>
      </c>
    </row>
    <row r="1924" spans="1:7" x14ac:dyDescent="0.2">
      <c r="A1924" s="108" t="s">
        <v>5028</v>
      </c>
      <c r="B1924" s="108"/>
      <c r="C1924" s="109" t="s">
        <v>5027</v>
      </c>
      <c r="D1924" s="108" t="s">
        <v>1</v>
      </c>
      <c r="E1924" s="110">
        <v>986</v>
      </c>
      <c r="F1924" s="110">
        <v>48.92</v>
      </c>
      <c r="G1924" s="110">
        <v>1034.92</v>
      </c>
    </row>
    <row r="1925" spans="1:7" x14ac:dyDescent="0.2">
      <c r="A1925" s="108" t="s">
        <v>5026</v>
      </c>
      <c r="B1925" s="108"/>
      <c r="C1925" s="109" t="s">
        <v>5025</v>
      </c>
      <c r="D1925" s="108" t="s">
        <v>1</v>
      </c>
      <c r="E1925" s="110">
        <v>54.7</v>
      </c>
      <c r="F1925" s="110">
        <v>61</v>
      </c>
      <c r="G1925" s="110">
        <v>115.7</v>
      </c>
    </row>
    <row r="1926" spans="1:7" x14ac:dyDescent="0.2">
      <c r="A1926" s="108" t="s">
        <v>5024</v>
      </c>
      <c r="B1926" s="108"/>
      <c r="C1926" s="109" t="s">
        <v>5023</v>
      </c>
      <c r="D1926" s="108" t="s">
        <v>33</v>
      </c>
      <c r="E1926" s="110">
        <v>90.63</v>
      </c>
      <c r="F1926" s="110">
        <v>32.89</v>
      </c>
      <c r="G1926" s="110">
        <v>123.52</v>
      </c>
    </row>
    <row r="1927" spans="1:7" ht="15" x14ac:dyDescent="0.25">
      <c r="A1927" s="103" t="s">
        <v>5022</v>
      </c>
      <c r="B1927" s="104" t="s">
        <v>5021</v>
      </c>
      <c r="C1927" s="105"/>
      <c r="D1927" s="106"/>
      <c r="E1927" s="107"/>
      <c r="F1927" s="107"/>
      <c r="G1927" s="107"/>
    </row>
    <row r="1928" spans="1:7" x14ac:dyDescent="0.2">
      <c r="A1928" s="108" t="s">
        <v>5020</v>
      </c>
      <c r="B1928" s="108"/>
      <c r="C1928" s="109" t="s">
        <v>5019</v>
      </c>
      <c r="D1928" s="108" t="s">
        <v>32</v>
      </c>
      <c r="E1928" s="110">
        <v>133.58000000000001</v>
      </c>
      <c r="F1928" s="110">
        <v>2.14</v>
      </c>
      <c r="G1928" s="110">
        <v>135.72</v>
      </c>
    </row>
    <row r="1929" spans="1:7" ht="15" x14ac:dyDescent="0.25">
      <c r="A1929" s="103" t="s">
        <v>5018</v>
      </c>
      <c r="B1929" s="104" t="s">
        <v>5017</v>
      </c>
      <c r="C1929" s="105"/>
      <c r="D1929" s="106"/>
      <c r="E1929" s="107"/>
      <c r="F1929" s="107"/>
      <c r="G1929" s="107"/>
    </row>
    <row r="1930" spans="1:7" x14ac:dyDescent="0.2">
      <c r="A1930" s="108" t="s">
        <v>5016</v>
      </c>
      <c r="B1930" s="108"/>
      <c r="C1930" s="109" t="s">
        <v>5015</v>
      </c>
      <c r="D1930" s="108" t="s">
        <v>32</v>
      </c>
      <c r="E1930" s="110">
        <v>144.33000000000001</v>
      </c>
      <c r="F1930" s="110">
        <v>2.14</v>
      </c>
      <c r="G1930" s="110">
        <v>146.47</v>
      </c>
    </row>
    <row r="1931" spans="1:7" ht="15" x14ac:dyDescent="0.25">
      <c r="A1931" s="103" t="s">
        <v>5014</v>
      </c>
      <c r="B1931" s="104" t="s">
        <v>5013</v>
      </c>
      <c r="C1931" s="105"/>
      <c r="D1931" s="106"/>
      <c r="E1931" s="107"/>
      <c r="F1931" s="107"/>
      <c r="G1931" s="107"/>
    </row>
    <row r="1932" spans="1:7" ht="25.5" x14ac:dyDescent="0.2">
      <c r="A1932" s="108" t="s">
        <v>5012</v>
      </c>
      <c r="B1932" s="108"/>
      <c r="C1932" s="109" t="s">
        <v>5011</v>
      </c>
      <c r="D1932" s="108" t="s">
        <v>32</v>
      </c>
      <c r="E1932" s="110">
        <v>97.57</v>
      </c>
      <c r="F1932" s="110">
        <v>98.48</v>
      </c>
      <c r="G1932" s="110">
        <v>196.05</v>
      </c>
    </row>
    <row r="1933" spans="1:7" ht="25.5" x14ac:dyDescent="0.2">
      <c r="A1933" s="108" t="s">
        <v>5010</v>
      </c>
      <c r="B1933" s="108"/>
      <c r="C1933" s="109" t="s">
        <v>5009</v>
      </c>
      <c r="D1933" s="108" t="s">
        <v>32</v>
      </c>
      <c r="E1933" s="110">
        <v>390.96</v>
      </c>
      <c r="F1933" s="110">
        <v>121.6</v>
      </c>
      <c r="G1933" s="110">
        <v>512.55999999999995</v>
      </c>
    </row>
    <row r="1934" spans="1:7" ht="25.5" x14ac:dyDescent="0.2">
      <c r="A1934" s="108" t="s">
        <v>5008</v>
      </c>
      <c r="B1934" s="108"/>
      <c r="C1934" s="109" t="s">
        <v>5007</v>
      </c>
      <c r="D1934" s="108" t="s">
        <v>32</v>
      </c>
      <c r="E1934" s="110">
        <v>1211</v>
      </c>
      <c r="F1934" s="110">
        <v>220.08</v>
      </c>
      <c r="G1934" s="110">
        <v>1431.08</v>
      </c>
    </row>
    <row r="1935" spans="1:7" ht="25.5" x14ac:dyDescent="0.2">
      <c r="A1935" s="108" t="s">
        <v>5006</v>
      </c>
      <c r="B1935" s="108"/>
      <c r="C1935" s="109" t="s">
        <v>5005</v>
      </c>
      <c r="D1935" s="108" t="s">
        <v>32</v>
      </c>
      <c r="E1935" s="110">
        <v>1672.24</v>
      </c>
      <c r="F1935" s="110">
        <v>594.88</v>
      </c>
      <c r="G1935" s="110">
        <v>2267.12</v>
      </c>
    </row>
    <row r="1936" spans="1:7" ht="25.5" x14ac:dyDescent="0.2">
      <c r="A1936" s="108" t="s">
        <v>5004</v>
      </c>
      <c r="B1936" s="108"/>
      <c r="C1936" s="109" t="s">
        <v>5003</v>
      </c>
      <c r="D1936" s="108" t="s">
        <v>32</v>
      </c>
      <c r="E1936" s="110">
        <v>3475.04</v>
      </c>
      <c r="F1936" s="110">
        <v>1189.76</v>
      </c>
      <c r="G1936" s="110">
        <v>4664.8</v>
      </c>
    </row>
    <row r="1937" spans="1:7" ht="25.5" x14ac:dyDescent="0.2">
      <c r="A1937" s="108" t="s">
        <v>5002</v>
      </c>
      <c r="B1937" s="108"/>
      <c r="C1937" s="109" t="s">
        <v>5001</v>
      </c>
      <c r="D1937" s="108" t="s">
        <v>32</v>
      </c>
      <c r="E1937" s="110">
        <v>5117.84</v>
      </c>
      <c r="F1937" s="110">
        <v>1382.72</v>
      </c>
      <c r="G1937" s="110">
        <v>6500.56</v>
      </c>
    </row>
    <row r="1938" spans="1:7" ht="15" x14ac:dyDescent="0.25">
      <c r="A1938" s="103" t="s">
        <v>5000</v>
      </c>
      <c r="B1938" s="104" t="s">
        <v>4999</v>
      </c>
      <c r="C1938" s="105"/>
      <c r="D1938" s="106"/>
      <c r="E1938" s="107"/>
      <c r="F1938" s="107"/>
      <c r="G1938" s="107"/>
    </row>
    <row r="1939" spans="1:7" x14ac:dyDescent="0.2">
      <c r="A1939" s="108" t="s">
        <v>4998</v>
      </c>
      <c r="B1939" s="108"/>
      <c r="C1939" s="109" t="s">
        <v>4997</v>
      </c>
      <c r="D1939" s="108" t="s">
        <v>1</v>
      </c>
      <c r="E1939" s="110">
        <v>3.47</v>
      </c>
      <c r="F1939" s="110">
        <v>4.9000000000000004</v>
      </c>
      <c r="G1939" s="110">
        <v>8.3699999999999992</v>
      </c>
    </row>
    <row r="1940" spans="1:7" ht="25.5" x14ac:dyDescent="0.2">
      <c r="A1940" s="108" t="s">
        <v>4996</v>
      </c>
      <c r="B1940" s="108"/>
      <c r="C1940" s="109" t="s">
        <v>4995</v>
      </c>
      <c r="D1940" s="108" t="s">
        <v>1</v>
      </c>
      <c r="E1940" s="110">
        <v>32.96</v>
      </c>
      <c r="F1940" s="110">
        <v>6.74</v>
      </c>
      <c r="G1940" s="110">
        <v>39.700000000000003</v>
      </c>
    </row>
    <row r="1941" spans="1:7" x14ac:dyDescent="0.2">
      <c r="A1941" s="108" t="s">
        <v>4994</v>
      </c>
      <c r="B1941" s="108"/>
      <c r="C1941" s="109" t="s">
        <v>4993</v>
      </c>
      <c r="D1941" s="108" t="s">
        <v>33</v>
      </c>
      <c r="E1941" s="110">
        <v>9.89</v>
      </c>
      <c r="F1941" s="110">
        <v>0</v>
      </c>
      <c r="G1941" s="110">
        <v>9.89</v>
      </c>
    </row>
    <row r="1942" spans="1:7" x14ac:dyDescent="0.2">
      <c r="A1942" s="108" t="s">
        <v>4992</v>
      </c>
      <c r="B1942" s="108"/>
      <c r="C1942" s="109" t="s">
        <v>4991</v>
      </c>
      <c r="D1942" s="108" t="s">
        <v>4</v>
      </c>
      <c r="E1942" s="110">
        <v>542.04</v>
      </c>
      <c r="F1942" s="110">
        <v>50.72</v>
      </c>
      <c r="G1942" s="110">
        <v>592.76</v>
      </c>
    </row>
    <row r="1943" spans="1:7" x14ac:dyDescent="0.2">
      <c r="A1943" s="108" t="s">
        <v>4990</v>
      </c>
      <c r="B1943" s="108"/>
      <c r="C1943" s="109" t="s">
        <v>4989</v>
      </c>
      <c r="D1943" s="108" t="s">
        <v>1</v>
      </c>
      <c r="E1943" s="110">
        <v>0.96</v>
      </c>
      <c r="F1943" s="110">
        <v>10.199999999999999</v>
      </c>
      <c r="G1943" s="110">
        <v>11.16</v>
      </c>
    </row>
    <row r="1944" spans="1:7" x14ac:dyDescent="0.2">
      <c r="A1944" s="108" t="s">
        <v>4988</v>
      </c>
      <c r="B1944" s="108"/>
      <c r="C1944" s="109" t="s">
        <v>4987</v>
      </c>
      <c r="D1944" s="108" t="s">
        <v>1</v>
      </c>
      <c r="E1944" s="110">
        <v>0.99</v>
      </c>
      <c r="F1944" s="110">
        <v>13.65</v>
      </c>
      <c r="G1944" s="110">
        <v>14.64</v>
      </c>
    </row>
    <row r="1945" spans="1:7" ht="25.5" x14ac:dyDescent="0.2">
      <c r="A1945" s="108" t="s">
        <v>4986</v>
      </c>
      <c r="B1945" s="108"/>
      <c r="C1945" s="109" t="s">
        <v>4985</v>
      </c>
      <c r="D1945" s="108" t="s">
        <v>32</v>
      </c>
      <c r="E1945" s="110">
        <v>199.87</v>
      </c>
      <c r="F1945" s="110">
        <v>111.73</v>
      </c>
      <c r="G1945" s="110">
        <v>311.60000000000002</v>
      </c>
    </row>
    <row r="1946" spans="1:7" x14ac:dyDescent="0.2">
      <c r="A1946" s="108" t="s">
        <v>4984</v>
      </c>
      <c r="B1946" s="108"/>
      <c r="C1946" s="109" t="s">
        <v>4983</v>
      </c>
      <c r="D1946" s="108" t="s">
        <v>1</v>
      </c>
      <c r="E1946" s="110">
        <v>502.16</v>
      </c>
      <c r="F1946" s="110">
        <v>13.96</v>
      </c>
      <c r="G1946" s="110">
        <v>516.12</v>
      </c>
    </row>
    <row r="1947" spans="1:7" ht="15" x14ac:dyDescent="0.25">
      <c r="A1947" s="99" t="s">
        <v>4982</v>
      </c>
      <c r="B1947" s="100" t="s">
        <v>4981</v>
      </c>
      <c r="C1947" s="101"/>
      <c r="D1947" s="102"/>
      <c r="E1947" s="102"/>
      <c r="F1947" s="102"/>
      <c r="G1947" s="102"/>
    </row>
    <row r="1948" spans="1:7" ht="15" x14ac:dyDescent="0.25">
      <c r="A1948" s="103" t="s">
        <v>4980</v>
      </c>
      <c r="B1948" s="104" t="s">
        <v>4979</v>
      </c>
      <c r="C1948" s="105"/>
      <c r="D1948" s="106"/>
      <c r="E1948" s="107"/>
      <c r="F1948" s="107"/>
      <c r="G1948" s="107"/>
    </row>
    <row r="1949" spans="1:7" x14ac:dyDescent="0.2">
      <c r="A1949" s="108" t="s">
        <v>4978</v>
      </c>
      <c r="B1949" s="108"/>
      <c r="C1949" s="109" t="s">
        <v>4977</v>
      </c>
      <c r="D1949" s="108" t="s">
        <v>1</v>
      </c>
      <c r="E1949" s="110">
        <v>20.399999999999999</v>
      </c>
      <c r="F1949" s="110">
        <v>4.21</v>
      </c>
      <c r="G1949" s="110">
        <v>24.61</v>
      </c>
    </row>
    <row r="1950" spans="1:7" x14ac:dyDescent="0.2">
      <c r="A1950" s="108" t="s">
        <v>4976</v>
      </c>
      <c r="B1950" s="108"/>
      <c r="C1950" s="109" t="s">
        <v>4975</v>
      </c>
      <c r="D1950" s="108" t="s">
        <v>152</v>
      </c>
      <c r="E1950" s="110">
        <v>888.14</v>
      </c>
      <c r="F1950" s="110">
        <v>100.94</v>
      </c>
      <c r="G1950" s="110">
        <v>989.08</v>
      </c>
    </row>
    <row r="1951" spans="1:7" x14ac:dyDescent="0.2">
      <c r="A1951" s="108" t="s">
        <v>4974</v>
      </c>
      <c r="B1951" s="108"/>
      <c r="C1951" s="109" t="s">
        <v>4973</v>
      </c>
      <c r="D1951" s="108" t="s">
        <v>32</v>
      </c>
      <c r="E1951" s="110">
        <v>959.68</v>
      </c>
      <c r="F1951" s="110">
        <v>1247.6099999999999</v>
      </c>
      <c r="G1951" s="110">
        <v>2207.29</v>
      </c>
    </row>
    <row r="1952" spans="1:7" x14ac:dyDescent="0.2">
      <c r="A1952" s="108" t="s">
        <v>4972</v>
      </c>
      <c r="B1952" s="108"/>
      <c r="C1952" s="109" t="s">
        <v>4971</v>
      </c>
      <c r="D1952" s="108" t="s">
        <v>152</v>
      </c>
      <c r="E1952" s="110">
        <v>822.25</v>
      </c>
      <c r="F1952" s="110">
        <v>100.94</v>
      </c>
      <c r="G1952" s="110">
        <v>923.19</v>
      </c>
    </row>
    <row r="1953" spans="1:7" ht="25.5" x14ac:dyDescent="0.2">
      <c r="A1953" s="108" t="s">
        <v>4970</v>
      </c>
      <c r="B1953" s="108"/>
      <c r="C1953" s="109" t="s">
        <v>4969</v>
      </c>
      <c r="D1953" s="108" t="s">
        <v>1</v>
      </c>
      <c r="E1953" s="110">
        <v>99.54</v>
      </c>
      <c r="F1953" s="110">
        <v>19.38</v>
      </c>
      <c r="G1953" s="110">
        <v>118.92</v>
      </c>
    </row>
    <row r="1954" spans="1:7" ht="15" x14ac:dyDescent="0.25">
      <c r="A1954" s="103" t="s">
        <v>4968</v>
      </c>
      <c r="B1954" s="104" t="s">
        <v>4967</v>
      </c>
      <c r="C1954" s="105"/>
      <c r="D1954" s="106"/>
      <c r="E1954" s="107"/>
      <c r="F1954" s="107"/>
      <c r="G1954" s="107"/>
    </row>
    <row r="1955" spans="1:7" x14ac:dyDescent="0.2">
      <c r="A1955" s="108" t="s">
        <v>4966</v>
      </c>
      <c r="B1955" s="108"/>
      <c r="C1955" s="109" t="s">
        <v>4965</v>
      </c>
      <c r="D1955" s="108" t="s">
        <v>32</v>
      </c>
      <c r="E1955" s="110">
        <v>2703.4</v>
      </c>
      <c r="F1955" s="110">
        <v>0</v>
      </c>
      <c r="G1955" s="110">
        <v>2703.4</v>
      </c>
    </row>
    <row r="1956" spans="1:7" ht="15" x14ac:dyDescent="0.25">
      <c r="A1956" s="103" t="s">
        <v>4964</v>
      </c>
      <c r="B1956" s="104" t="s">
        <v>4963</v>
      </c>
      <c r="C1956" s="105"/>
      <c r="D1956" s="106"/>
      <c r="E1956" s="107"/>
      <c r="F1956" s="107"/>
      <c r="G1956" s="107"/>
    </row>
    <row r="1957" spans="1:7" x14ac:dyDescent="0.2">
      <c r="A1957" s="108" t="s">
        <v>4962</v>
      </c>
      <c r="B1957" s="108"/>
      <c r="C1957" s="109" t="s">
        <v>4961</v>
      </c>
      <c r="D1957" s="108" t="s">
        <v>33</v>
      </c>
      <c r="E1957" s="110">
        <v>57.9</v>
      </c>
      <c r="F1957" s="110">
        <v>59.83</v>
      </c>
      <c r="G1957" s="110">
        <v>117.73</v>
      </c>
    </row>
    <row r="1958" spans="1:7" x14ac:dyDescent="0.2">
      <c r="A1958" s="108" t="s">
        <v>4960</v>
      </c>
      <c r="B1958" s="108"/>
      <c r="C1958" s="109" t="s">
        <v>4959</v>
      </c>
      <c r="D1958" s="108" t="s">
        <v>32</v>
      </c>
      <c r="E1958" s="110">
        <v>264.31</v>
      </c>
      <c r="F1958" s="110">
        <v>13.59</v>
      </c>
      <c r="G1958" s="110">
        <v>277.89999999999998</v>
      </c>
    </row>
    <row r="1959" spans="1:7" x14ac:dyDescent="0.2">
      <c r="A1959" s="108" t="s">
        <v>4958</v>
      </c>
      <c r="B1959" s="108"/>
      <c r="C1959" s="109" t="s">
        <v>4957</v>
      </c>
      <c r="D1959" s="108" t="s">
        <v>1</v>
      </c>
      <c r="E1959" s="110">
        <v>80.22</v>
      </c>
      <c r="F1959" s="110">
        <v>36.08</v>
      </c>
      <c r="G1959" s="110">
        <v>116.3</v>
      </c>
    </row>
    <row r="1960" spans="1:7" ht="25.5" x14ac:dyDescent="0.2">
      <c r="A1960" s="108" t="s">
        <v>4956</v>
      </c>
      <c r="B1960" s="108"/>
      <c r="C1960" s="109" t="s">
        <v>4955</v>
      </c>
      <c r="D1960" s="108" t="s">
        <v>32</v>
      </c>
      <c r="E1960" s="110">
        <v>307.73</v>
      </c>
      <c r="F1960" s="110">
        <v>19.100000000000001</v>
      </c>
      <c r="G1960" s="110">
        <v>326.83</v>
      </c>
    </row>
    <row r="1961" spans="1:7" ht="15" x14ac:dyDescent="0.25">
      <c r="A1961" s="103" t="s">
        <v>4954</v>
      </c>
      <c r="B1961" s="104" t="s">
        <v>4953</v>
      </c>
      <c r="C1961" s="105"/>
      <c r="D1961" s="106"/>
      <c r="E1961" s="107"/>
      <c r="F1961" s="107"/>
      <c r="G1961" s="107"/>
    </row>
    <row r="1962" spans="1:7" x14ac:dyDescent="0.2">
      <c r="A1962" s="108" t="s">
        <v>4952</v>
      </c>
      <c r="B1962" s="108"/>
      <c r="C1962" s="109" t="s">
        <v>4951</v>
      </c>
      <c r="D1962" s="108" t="s">
        <v>152</v>
      </c>
      <c r="E1962" s="110">
        <v>2886.27</v>
      </c>
      <c r="F1962" s="110">
        <v>134.01</v>
      </c>
      <c r="G1962" s="110">
        <v>3020.28</v>
      </c>
    </row>
    <row r="1963" spans="1:7" x14ac:dyDescent="0.2">
      <c r="A1963" s="108" t="s">
        <v>4950</v>
      </c>
      <c r="B1963" s="108"/>
      <c r="C1963" s="109" t="s">
        <v>4949</v>
      </c>
      <c r="D1963" s="108" t="s">
        <v>152</v>
      </c>
      <c r="E1963" s="110">
        <v>1054.54</v>
      </c>
      <c r="F1963" s="110">
        <v>134.01</v>
      </c>
      <c r="G1963" s="110">
        <v>1188.55</v>
      </c>
    </row>
    <row r="1964" spans="1:7" x14ac:dyDescent="0.2">
      <c r="A1964" s="108" t="s">
        <v>4948</v>
      </c>
      <c r="B1964" s="108"/>
      <c r="C1964" s="109" t="s">
        <v>4947</v>
      </c>
      <c r="D1964" s="108" t="s">
        <v>152</v>
      </c>
      <c r="E1964" s="110">
        <v>700.14</v>
      </c>
      <c r="F1964" s="110">
        <v>134.01</v>
      </c>
      <c r="G1964" s="110">
        <v>834.15</v>
      </c>
    </row>
    <row r="1965" spans="1:7" x14ac:dyDescent="0.2">
      <c r="A1965" s="108" t="s">
        <v>4946</v>
      </c>
      <c r="B1965" s="108"/>
      <c r="C1965" s="109" t="s">
        <v>4945</v>
      </c>
      <c r="D1965" s="108" t="s">
        <v>152</v>
      </c>
      <c r="E1965" s="110">
        <v>1041.76</v>
      </c>
      <c r="F1965" s="110">
        <v>134.01</v>
      </c>
      <c r="G1965" s="110">
        <v>1175.77</v>
      </c>
    </row>
    <row r="1966" spans="1:7" ht="15" x14ac:dyDescent="0.25">
      <c r="A1966" s="103" t="s">
        <v>4944</v>
      </c>
      <c r="B1966" s="104" t="s">
        <v>4943</v>
      </c>
      <c r="C1966" s="105"/>
      <c r="D1966" s="106"/>
      <c r="E1966" s="107"/>
      <c r="F1966" s="107"/>
      <c r="G1966" s="107"/>
    </row>
    <row r="1967" spans="1:7" x14ac:dyDescent="0.2">
      <c r="A1967" s="108" t="s">
        <v>4942</v>
      </c>
      <c r="B1967" s="108"/>
      <c r="C1967" s="109" t="s">
        <v>4941</v>
      </c>
      <c r="D1967" s="108" t="s">
        <v>152</v>
      </c>
      <c r="E1967" s="110">
        <v>2929.65</v>
      </c>
      <c r="F1967" s="110">
        <v>213.26</v>
      </c>
      <c r="G1967" s="110">
        <v>3142.91</v>
      </c>
    </row>
    <row r="1968" spans="1:7" x14ac:dyDescent="0.2">
      <c r="A1968" s="108" t="s">
        <v>4940</v>
      </c>
      <c r="B1968" s="108"/>
      <c r="C1968" s="109" t="s">
        <v>4939</v>
      </c>
      <c r="D1968" s="108" t="s">
        <v>152</v>
      </c>
      <c r="E1968" s="110">
        <v>4395.32</v>
      </c>
      <c r="F1968" s="110">
        <v>213.26</v>
      </c>
      <c r="G1968" s="110">
        <v>4608.58</v>
      </c>
    </row>
    <row r="1969" spans="1:7" x14ac:dyDescent="0.2">
      <c r="A1969" s="108" t="s">
        <v>4938</v>
      </c>
      <c r="B1969" s="108"/>
      <c r="C1969" s="109" t="s">
        <v>4937</v>
      </c>
      <c r="D1969" s="108" t="s">
        <v>32</v>
      </c>
      <c r="E1969" s="110">
        <v>1456.47</v>
      </c>
      <c r="F1969" s="110">
        <v>31.63</v>
      </c>
      <c r="G1969" s="110">
        <v>1488.1</v>
      </c>
    </row>
    <row r="1970" spans="1:7" x14ac:dyDescent="0.2">
      <c r="A1970" s="108" t="s">
        <v>4936</v>
      </c>
      <c r="B1970" s="108"/>
      <c r="C1970" s="109" t="s">
        <v>4935</v>
      </c>
      <c r="D1970" s="108" t="s">
        <v>32</v>
      </c>
      <c r="E1970" s="110">
        <v>967.93</v>
      </c>
      <c r="F1970" s="110">
        <v>31.63</v>
      </c>
      <c r="G1970" s="110">
        <v>999.56</v>
      </c>
    </row>
    <row r="1971" spans="1:7" ht="15" x14ac:dyDescent="0.25">
      <c r="A1971" s="103" t="s">
        <v>4934</v>
      </c>
      <c r="B1971" s="104" t="s">
        <v>4933</v>
      </c>
      <c r="C1971" s="105"/>
      <c r="D1971" s="106"/>
      <c r="E1971" s="107"/>
      <c r="F1971" s="107"/>
      <c r="G1971" s="107"/>
    </row>
    <row r="1972" spans="1:7" x14ac:dyDescent="0.2">
      <c r="A1972" s="108" t="s">
        <v>4932</v>
      </c>
      <c r="B1972" s="108"/>
      <c r="C1972" s="109" t="s">
        <v>4931</v>
      </c>
      <c r="D1972" s="108" t="s">
        <v>1</v>
      </c>
      <c r="E1972" s="110">
        <v>9.8000000000000007</v>
      </c>
      <c r="F1972" s="110">
        <v>0</v>
      </c>
      <c r="G1972" s="110">
        <v>9.8000000000000007</v>
      </c>
    </row>
    <row r="1973" spans="1:7" ht="15" x14ac:dyDescent="0.25">
      <c r="A1973" s="99" t="s">
        <v>4930</v>
      </c>
      <c r="B1973" s="100" t="s">
        <v>4929</v>
      </c>
      <c r="C1973" s="101"/>
      <c r="D1973" s="102"/>
      <c r="E1973" s="102"/>
      <c r="F1973" s="102"/>
      <c r="G1973" s="102"/>
    </row>
    <row r="1974" spans="1:7" ht="15" x14ac:dyDescent="0.25">
      <c r="A1974" s="103" t="s">
        <v>4928</v>
      </c>
      <c r="B1974" s="104" t="s">
        <v>4927</v>
      </c>
      <c r="C1974" s="105"/>
      <c r="D1974" s="106"/>
      <c r="E1974" s="107"/>
      <c r="F1974" s="107"/>
      <c r="G1974" s="107"/>
    </row>
    <row r="1975" spans="1:7" x14ac:dyDescent="0.2">
      <c r="A1975" s="108" t="s">
        <v>4926</v>
      </c>
      <c r="B1975" s="108"/>
      <c r="C1975" s="109" t="s">
        <v>4925</v>
      </c>
      <c r="D1975" s="108" t="s">
        <v>152</v>
      </c>
      <c r="E1975" s="110">
        <v>89481.56</v>
      </c>
      <c r="F1975" s="110">
        <v>159.5</v>
      </c>
      <c r="G1975" s="110">
        <v>89641.06</v>
      </c>
    </row>
    <row r="1976" spans="1:7" x14ac:dyDescent="0.2">
      <c r="A1976" s="108" t="s">
        <v>4924</v>
      </c>
      <c r="B1976" s="108"/>
      <c r="C1976" s="109" t="s">
        <v>4923</v>
      </c>
      <c r="D1976" s="108" t="s">
        <v>152</v>
      </c>
      <c r="E1976" s="110">
        <v>65896.5</v>
      </c>
      <c r="F1976" s="110">
        <v>159.5</v>
      </c>
      <c r="G1976" s="110">
        <v>66056</v>
      </c>
    </row>
    <row r="1977" spans="1:7" x14ac:dyDescent="0.2">
      <c r="A1977" s="108" t="s">
        <v>4922</v>
      </c>
      <c r="B1977" s="108"/>
      <c r="C1977" s="109" t="s">
        <v>4921</v>
      </c>
      <c r="D1977" s="108" t="s">
        <v>152</v>
      </c>
      <c r="E1977" s="110">
        <v>74942.7</v>
      </c>
      <c r="F1977" s="110">
        <v>319</v>
      </c>
      <c r="G1977" s="110">
        <v>75261.7</v>
      </c>
    </row>
    <row r="1978" spans="1:7" ht="15" x14ac:dyDescent="0.25">
      <c r="A1978" s="103" t="s">
        <v>4920</v>
      </c>
      <c r="B1978" s="104" t="s">
        <v>4919</v>
      </c>
      <c r="C1978" s="105"/>
      <c r="D1978" s="106"/>
      <c r="E1978" s="107"/>
      <c r="F1978" s="107"/>
      <c r="G1978" s="107"/>
    </row>
    <row r="1979" spans="1:7" x14ac:dyDescent="0.2">
      <c r="A1979" s="108" t="s">
        <v>4918</v>
      </c>
      <c r="B1979" s="108"/>
      <c r="C1979" s="109" t="s">
        <v>4917</v>
      </c>
      <c r="D1979" s="108" t="s">
        <v>32</v>
      </c>
      <c r="E1979" s="110">
        <v>94.53</v>
      </c>
      <c r="F1979" s="110">
        <v>104.34</v>
      </c>
      <c r="G1979" s="110">
        <v>198.87</v>
      </c>
    </row>
    <row r="1980" spans="1:7" x14ac:dyDescent="0.2">
      <c r="A1980" s="108" t="s">
        <v>4916</v>
      </c>
      <c r="B1980" s="108"/>
      <c r="C1980" s="109" t="s">
        <v>4915</v>
      </c>
      <c r="D1980" s="108" t="s">
        <v>32</v>
      </c>
      <c r="E1980" s="110">
        <v>142.19999999999999</v>
      </c>
      <c r="F1980" s="110">
        <v>104.34</v>
      </c>
      <c r="G1980" s="110">
        <v>246.54</v>
      </c>
    </row>
    <row r="1981" spans="1:7" x14ac:dyDescent="0.2">
      <c r="A1981" s="108" t="s">
        <v>4914</v>
      </c>
      <c r="B1981" s="108"/>
      <c r="C1981" s="109" t="s">
        <v>4913</v>
      </c>
      <c r="D1981" s="108" t="s">
        <v>32</v>
      </c>
      <c r="E1981" s="110">
        <v>376.11</v>
      </c>
      <c r="F1981" s="110">
        <v>118.88</v>
      </c>
      <c r="G1981" s="110">
        <v>494.99</v>
      </c>
    </row>
    <row r="1982" spans="1:7" ht="25.5" x14ac:dyDescent="0.2">
      <c r="A1982" s="108" t="s">
        <v>4912</v>
      </c>
      <c r="B1982" s="108"/>
      <c r="C1982" s="109" t="s">
        <v>4911</v>
      </c>
      <c r="D1982" s="108" t="s">
        <v>32</v>
      </c>
      <c r="E1982" s="110">
        <v>1331.87</v>
      </c>
      <c r="F1982" s="110">
        <v>118.88</v>
      </c>
      <c r="G1982" s="110">
        <v>1450.75</v>
      </c>
    </row>
    <row r="1983" spans="1:7" x14ac:dyDescent="0.2">
      <c r="A1983" s="108" t="s">
        <v>4910</v>
      </c>
      <c r="B1983" s="108"/>
      <c r="C1983" s="109" t="s">
        <v>4909</v>
      </c>
      <c r="D1983" s="108" t="s">
        <v>32</v>
      </c>
      <c r="E1983" s="110">
        <v>934.38</v>
      </c>
      <c r="F1983" s="110">
        <v>118.88</v>
      </c>
      <c r="G1983" s="110">
        <v>1053.26</v>
      </c>
    </row>
    <row r="1984" spans="1:7" x14ac:dyDescent="0.2">
      <c r="A1984" s="108" t="s">
        <v>4908</v>
      </c>
      <c r="B1984" s="108"/>
      <c r="C1984" s="109" t="s">
        <v>4907</v>
      </c>
      <c r="D1984" s="108" t="s">
        <v>32</v>
      </c>
      <c r="E1984" s="110">
        <v>329.27</v>
      </c>
      <c r="F1984" s="110">
        <v>89.16</v>
      </c>
      <c r="G1984" s="110">
        <v>418.43</v>
      </c>
    </row>
    <row r="1985" spans="1:7" ht="25.5" x14ac:dyDescent="0.2">
      <c r="A1985" s="108" t="s">
        <v>4906</v>
      </c>
      <c r="B1985" s="108"/>
      <c r="C1985" s="109" t="s">
        <v>4905</v>
      </c>
      <c r="D1985" s="108" t="s">
        <v>32</v>
      </c>
      <c r="E1985" s="110">
        <v>1412.2</v>
      </c>
      <c r="F1985" s="110">
        <v>125.35</v>
      </c>
      <c r="G1985" s="110">
        <v>1537.55</v>
      </c>
    </row>
    <row r="1986" spans="1:7" ht="25.5" x14ac:dyDescent="0.2">
      <c r="A1986" s="108" t="s">
        <v>4904</v>
      </c>
      <c r="B1986" s="108"/>
      <c r="C1986" s="109" t="s">
        <v>4903</v>
      </c>
      <c r="D1986" s="108" t="s">
        <v>32</v>
      </c>
      <c r="E1986" s="110">
        <v>444.79</v>
      </c>
      <c r="F1986" s="110">
        <v>118.88</v>
      </c>
      <c r="G1986" s="110">
        <v>563.66999999999996</v>
      </c>
    </row>
    <row r="1987" spans="1:7" x14ac:dyDescent="0.2">
      <c r="A1987" s="108" t="s">
        <v>4902</v>
      </c>
      <c r="B1987" s="108"/>
      <c r="C1987" s="109" t="s">
        <v>4901</v>
      </c>
      <c r="D1987" s="108" t="s">
        <v>32</v>
      </c>
      <c r="E1987" s="110">
        <v>62.83</v>
      </c>
      <c r="F1987" s="110">
        <v>59.44</v>
      </c>
      <c r="G1987" s="110">
        <v>122.27</v>
      </c>
    </row>
    <row r="1988" spans="1:7" x14ac:dyDescent="0.2">
      <c r="A1988" s="108" t="s">
        <v>4900</v>
      </c>
      <c r="B1988" s="108"/>
      <c r="C1988" s="109" t="s">
        <v>4899</v>
      </c>
      <c r="D1988" s="108" t="s">
        <v>32</v>
      </c>
      <c r="E1988" s="110">
        <v>125.56</v>
      </c>
      <c r="F1988" s="110">
        <v>104.34</v>
      </c>
      <c r="G1988" s="110">
        <v>229.9</v>
      </c>
    </row>
    <row r="1989" spans="1:7" x14ac:dyDescent="0.2">
      <c r="A1989" s="108" t="s">
        <v>4898</v>
      </c>
      <c r="B1989" s="108"/>
      <c r="C1989" s="109" t="s">
        <v>4897</v>
      </c>
      <c r="D1989" s="108" t="s">
        <v>32</v>
      </c>
      <c r="E1989" s="110">
        <v>301.56</v>
      </c>
      <c r="F1989" s="110">
        <v>118.88</v>
      </c>
      <c r="G1989" s="110">
        <v>420.44</v>
      </c>
    </row>
    <row r="1990" spans="1:7" ht="15" x14ac:dyDescent="0.25">
      <c r="A1990" s="103" t="s">
        <v>4896</v>
      </c>
      <c r="B1990" s="104" t="s">
        <v>4895</v>
      </c>
      <c r="C1990" s="105"/>
      <c r="D1990" s="106"/>
      <c r="E1990" s="107"/>
      <c r="F1990" s="107"/>
      <c r="G1990" s="107"/>
    </row>
    <row r="1991" spans="1:7" x14ac:dyDescent="0.2">
      <c r="A1991" s="108" t="s">
        <v>4894</v>
      </c>
      <c r="B1991" s="108"/>
      <c r="C1991" s="109" t="s">
        <v>4893</v>
      </c>
      <c r="D1991" s="108" t="s">
        <v>32</v>
      </c>
      <c r="E1991" s="110">
        <v>10.61</v>
      </c>
      <c r="F1991" s="110">
        <v>8.92</v>
      </c>
      <c r="G1991" s="110">
        <v>19.53</v>
      </c>
    </row>
    <row r="1992" spans="1:7" x14ac:dyDescent="0.2">
      <c r="A1992" s="108" t="s">
        <v>4892</v>
      </c>
      <c r="B1992" s="108"/>
      <c r="C1992" s="109" t="s">
        <v>4891</v>
      </c>
      <c r="D1992" s="108" t="s">
        <v>32</v>
      </c>
      <c r="E1992" s="110">
        <v>18.239999999999998</v>
      </c>
      <c r="F1992" s="110">
        <v>8.92</v>
      </c>
      <c r="G1992" s="110">
        <v>27.16</v>
      </c>
    </row>
    <row r="1993" spans="1:7" x14ac:dyDescent="0.2">
      <c r="A1993" s="108" t="s">
        <v>4890</v>
      </c>
      <c r="B1993" s="108"/>
      <c r="C1993" s="109" t="s">
        <v>4889</v>
      </c>
      <c r="D1993" s="108" t="s">
        <v>32</v>
      </c>
      <c r="E1993" s="110">
        <v>31.78</v>
      </c>
      <c r="F1993" s="110">
        <v>8.92</v>
      </c>
      <c r="G1993" s="110">
        <v>40.700000000000003</v>
      </c>
    </row>
    <row r="1994" spans="1:7" x14ac:dyDescent="0.2">
      <c r="A1994" s="108" t="s">
        <v>4888</v>
      </c>
      <c r="B1994" s="108"/>
      <c r="C1994" s="109" t="s">
        <v>4887</v>
      </c>
      <c r="D1994" s="108" t="s">
        <v>32</v>
      </c>
      <c r="E1994" s="110">
        <v>43.31</v>
      </c>
      <c r="F1994" s="110">
        <v>8.92</v>
      </c>
      <c r="G1994" s="110">
        <v>52.23</v>
      </c>
    </row>
    <row r="1995" spans="1:7" ht="15" x14ac:dyDescent="0.25">
      <c r="A1995" s="103" t="s">
        <v>4886</v>
      </c>
      <c r="B1995" s="104" t="s">
        <v>4885</v>
      </c>
      <c r="C1995" s="105"/>
      <c r="D1995" s="106"/>
      <c r="E1995" s="107"/>
      <c r="F1995" s="107"/>
      <c r="G1995" s="107"/>
    </row>
    <row r="1996" spans="1:7" x14ac:dyDescent="0.2">
      <c r="A1996" s="108" t="s">
        <v>4884</v>
      </c>
      <c r="B1996" s="108"/>
      <c r="C1996" s="109" t="s">
        <v>4883</v>
      </c>
      <c r="D1996" s="108" t="s">
        <v>32</v>
      </c>
      <c r="E1996" s="110">
        <v>15.2</v>
      </c>
      <c r="F1996" s="110">
        <v>5.95</v>
      </c>
      <c r="G1996" s="110">
        <v>21.15</v>
      </c>
    </row>
    <row r="1997" spans="1:7" x14ac:dyDescent="0.2">
      <c r="A1997" s="108" t="s">
        <v>4882</v>
      </c>
      <c r="B1997" s="108"/>
      <c r="C1997" s="109" t="s">
        <v>4881</v>
      </c>
      <c r="D1997" s="108" t="s">
        <v>32</v>
      </c>
      <c r="E1997" s="110">
        <v>17.23</v>
      </c>
      <c r="F1997" s="110">
        <v>5.95</v>
      </c>
      <c r="G1997" s="110">
        <v>23.18</v>
      </c>
    </row>
    <row r="1998" spans="1:7" x14ac:dyDescent="0.2">
      <c r="A1998" s="108" t="s">
        <v>4880</v>
      </c>
      <c r="B1998" s="108"/>
      <c r="C1998" s="109" t="s">
        <v>4879</v>
      </c>
      <c r="D1998" s="108" t="s">
        <v>32</v>
      </c>
      <c r="E1998" s="110">
        <v>77.930000000000007</v>
      </c>
      <c r="F1998" s="110">
        <v>8.86</v>
      </c>
      <c r="G1998" s="110">
        <v>86.79</v>
      </c>
    </row>
    <row r="1999" spans="1:7" x14ac:dyDescent="0.2">
      <c r="A1999" s="108" t="s">
        <v>4878</v>
      </c>
      <c r="B1999" s="108"/>
      <c r="C1999" s="109" t="s">
        <v>4877</v>
      </c>
      <c r="D1999" s="108" t="s">
        <v>32</v>
      </c>
      <c r="E1999" s="110">
        <v>59.07</v>
      </c>
      <c r="F1999" s="110">
        <v>5.95</v>
      </c>
      <c r="G1999" s="110">
        <v>65.02</v>
      </c>
    </row>
    <row r="2000" spans="1:7" x14ac:dyDescent="0.2">
      <c r="A2000" s="108" t="s">
        <v>4876</v>
      </c>
      <c r="B2000" s="108"/>
      <c r="C2000" s="109" t="s">
        <v>4875</v>
      </c>
      <c r="D2000" s="108" t="s">
        <v>32</v>
      </c>
      <c r="E2000" s="110">
        <v>46.32</v>
      </c>
      <c r="F2000" s="110">
        <v>22.3</v>
      </c>
      <c r="G2000" s="110">
        <v>68.62</v>
      </c>
    </row>
    <row r="2001" spans="1:7" x14ac:dyDescent="0.2">
      <c r="A2001" s="108" t="s">
        <v>4874</v>
      </c>
      <c r="B2001" s="108"/>
      <c r="C2001" s="109" t="s">
        <v>4873</v>
      </c>
      <c r="D2001" s="108" t="s">
        <v>32</v>
      </c>
      <c r="E2001" s="110">
        <v>32.53</v>
      </c>
      <c r="F2001" s="110">
        <v>22.3</v>
      </c>
      <c r="G2001" s="110">
        <v>54.83</v>
      </c>
    </row>
    <row r="2002" spans="1:7" x14ac:dyDescent="0.2">
      <c r="A2002" s="108" t="s">
        <v>4872</v>
      </c>
      <c r="B2002" s="108"/>
      <c r="C2002" s="109" t="s">
        <v>4871</v>
      </c>
      <c r="D2002" s="108" t="s">
        <v>32</v>
      </c>
      <c r="E2002" s="110">
        <v>60.78</v>
      </c>
      <c r="F2002" s="110">
        <v>5.95</v>
      </c>
      <c r="G2002" s="110">
        <v>66.73</v>
      </c>
    </row>
    <row r="2003" spans="1:7" x14ac:dyDescent="0.2">
      <c r="A2003" s="108" t="s">
        <v>4870</v>
      </c>
      <c r="B2003" s="108"/>
      <c r="C2003" s="109" t="s">
        <v>4869</v>
      </c>
      <c r="D2003" s="108" t="s">
        <v>32</v>
      </c>
      <c r="E2003" s="110">
        <v>83.74</v>
      </c>
      <c r="F2003" s="110">
        <v>5.95</v>
      </c>
      <c r="G2003" s="110">
        <v>89.69</v>
      </c>
    </row>
    <row r="2004" spans="1:7" ht="15" x14ac:dyDescent="0.25">
      <c r="A2004" s="103" t="s">
        <v>4868</v>
      </c>
      <c r="B2004" s="104" t="s">
        <v>4867</v>
      </c>
      <c r="C2004" s="105"/>
      <c r="D2004" s="106"/>
      <c r="E2004" s="107"/>
      <c r="F2004" s="107"/>
      <c r="G2004" s="107"/>
    </row>
    <row r="2005" spans="1:7" x14ac:dyDescent="0.2">
      <c r="A2005" s="108" t="s">
        <v>4866</v>
      </c>
      <c r="B2005" s="108"/>
      <c r="C2005" s="109" t="s">
        <v>4865</v>
      </c>
      <c r="D2005" s="108" t="s">
        <v>152</v>
      </c>
      <c r="E2005" s="110">
        <v>331.81</v>
      </c>
      <c r="F2005" s="110">
        <v>14.87</v>
      </c>
      <c r="G2005" s="110">
        <v>346.68</v>
      </c>
    </row>
    <row r="2006" spans="1:7" x14ac:dyDescent="0.2">
      <c r="A2006" s="108" t="s">
        <v>4864</v>
      </c>
      <c r="B2006" s="108"/>
      <c r="C2006" s="109" t="s">
        <v>4863</v>
      </c>
      <c r="D2006" s="108" t="s">
        <v>152</v>
      </c>
      <c r="E2006" s="110">
        <v>328.23</v>
      </c>
      <c r="F2006" s="110">
        <v>14.87</v>
      </c>
      <c r="G2006" s="110">
        <v>343.1</v>
      </c>
    </row>
    <row r="2007" spans="1:7" x14ac:dyDescent="0.2">
      <c r="A2007" s="108" t="s">
        <v>4862</v>
      </c>
      <c r="B2007" s="108"/>
      <c r="C2007" s="109" t="s">
        <v>4861</v>
      </c>
      <c r="D2007" s="108" t="s">
        <v>152</v>
      </c>
      <c r="E2007" s="110">
        <v>346.98</v>
      </c>
      <c r="F2007" s="110">
        <v>14.87</v>
      </c>
      <c r="G2007" s="110">
        <v>361.85</v>
      </c>
    </row>
    <row r="2008" spans="1:7" x14ac:dyDescent="0.2">
      <c r="A2008" s="108" t="s">
        <v>4860</v>
      </c>
      <c r="B2008" s="108"/>
      <c r="C2008" s="109" t="s">
        <v>4859</v>
      </c>
      <c r="D2008" s="108" t="s">
        <v>152</v>
      </c>
      <c r="E2008" s="110">
        <v>299.07</v>
      </c>
      <c r="F2008" s="110">
        <v>14.87</v>
      </c>
      <c r="G2008" s="110">
        <v>313.94</v>
      </c>
    </row>
    <row r="2009" spans="1:7" ht="15" x14ac:dyDescent="0.25">
      <c r="A2009" s="103" t="s">
        <v>4858</v>
      </c>
      <c r="B2009" s="104" t="s">
        <v>4857</v>
      </c>
      <c r="C2009" s="105"/>
      <c r="D2009" s="106"/>
      <c r="E2009" s="107"/>
      <c r="F2009" s="107"/>
      <c r="G2009" s="107"/>
    </row>
    <row r="2010" spans="1:7" ht="25.5" x14ac:dyDescent="0.2">
      <c r="A2010" s="108" t="s">
        <v>4856</v>
      </c>
      <c r="B2010" s="108"/>
      <c r="C2010" s="109" t="s">
        <v>4855</v>
      </c>
      <c r="D2010" s="108" t="s">
        <v>32</v>
      </c>
      <c r="E2010" s="110">
        <v>137.97</v>
      </c>
      <c r="F2010" s="110">
        <v>14</v>
      </c>
      <c r="G2010" s="110">
        <v>151.97</v>
      </c>
    </row>
    <row r="2011" spans="1:7" ht="25.5" x14ac:dyDescent="0.2">
      <c r="A2011" s="108" t="s">
        <v>4854</v>
      </c>
      <c r="B2011" s="108"/>
      <c r="C2011" s="109" t="s">
        <v>4853</v>
      </c>
      <c r="D2011" s="108" t="s">
        <v>32</v>
      </c>
      <c r="E2011" s="110">
        <v>154.43</v>
      </c>
      <c r="F2011" s="110">
        <v>14</v>
      </c>
      <c r="G2011" s="110">
        <v>168.43</v>
      </c>
    </row>
    <row r="2012" spans="1:7" ht="25.5" x14ac:dyDescent="0.2">
      <c r="A2012" s="108" t="s">
        <v>4852</v>
      </c>
      <c r="B2012" s="108"/>
      <c r="C2012" s="109" t="s">
        <v>4851</v>
      </c>
      <c r="D2012" s="108" t="s">
        <v>32</v>
      </c>
      <c r="E2012" s="110">
        <v>152.61000000000001</v>
      </c>
      <c r="F2012" s="110">
        <v>14</v>
      </c>
      <c r="G2012" s="110">
        <v>166.61</v>
      </c>
    </row>
    <row r="2013" spans="1:7" ht="25.5" x14ac:dyDescent="0.2">
      <c r="A2013" s="108" t="s">
        <v>4850</v>
      </c>
      <c r="B2013" s="108"/>
      <c r="C2013" s="109" t="s">
        <v>4849</v>
      </c>
      <c r="D2013" s="108" t="s">
        <v>32</v>
      </c>
      <c r="E2013" s="110">
        <v>160.69</v>
      </c>
      <c r="F2013" s="110">
        <v>14</v>
      </c>
      <c r="G2013" s="110">
        <v>174.69</v>
      </c>
    </row>
    <row r="2014" spans="1:7" ht="25.5" x14ac:dyDescent="0.2">
      <c r="A2014" s="108" t="s">
        <v>4848</v>
      </c>
      <c r="B2014" s="108"/>
      <c r="C2014" s="109" t="s">
        <v>4847</v>
      </c>
      <c r="D2014" s="108" t="s">
        <v>32</v>
      </c>
      <c r="E2014" s="110">
        <v>208.42</v>
      </c>
      <c r="F2014" s="110">
        <v>14</v>
      </c>
      <c r="G2014" s="110">
        <v>222.42</v>
      </c>
    </row>
    <row r="2015" spans="1:7" ht="15" x14ac:dyDescent="0.25">
      <c r="A2015" s="103" t="s">
        <v>4846</v>
      </c>
      <c r="B2015" s="104" t="s">
        <v>4845</v>
      </c>
      <c r="C2015" s="105"/>
      <c r="D2015" s="106"/>
      <c r="E2015" s="107"/>
      <c r="F2015" s="107"/>
      <c r="G2015" s="107"/>
    </row>
    <row r="2016" spans="1:7" ht="25.5" x14ac:dyDescent="0.2">
      <c r="A2016" s="108" t="s">
        <v>4844</v>
      </c>
      <c r="B2016" s="108"/>
      <c r="C2016" s="109" t="s">
        <v>4843</v>
      </c>
      <c r="D2016" s="108" t="s">
        <v>32</v>
      </c>
      <c r="E2016" s="110">
        <v>108853.52</v>
      </c>
      <c r="F2016" s="110">
        <v>1165.1600000000001</v>
      </c>
      <c r="G2016" s="110">
        <v>110018.68</v>
      </c>
    </row>
    <row r="2017" spans="1:7" ht="25.5" x14ac:dyDescent="0.2">
      <c r="A2017" s="108" t="s">
        <v>4842</v>
      </c>
      <c r="B2017" s="108"/>
      <c r="C2017" s="109" t="s">
        <v>4841</v>
      </c>
      <c r="D2017" s="108" t="s">
        <v>32</v>
      </c>
      <c r="E2017" s="110">
        <v>148529.64000000001</v>
      </c>
      <c r="F2017" s="110">
        <v>1165.1600000000001</v>
      </c>
      <c r="G2017" s="110">
        <v>149694.79999999999</v>
      </c>
    </row>
    <row r="2018" spans="1:7" x14ac:dyDescent="0.2">
      <c r="A2018" s="108" t="s">
        <v>4840</v>
      </c>
      <c r="B2018" s="108"/>
      <c r="C2018" s="109" t="s">
        <v>4839</v>
      </c>
      <c r="D2018" s="108" t="s">
        <v>32</v>
      </c>
      <c r="E2018" s="110">
        <v>63322.080000000002</v>
      </c>
      <c r="F2018" s="110">
        <v>1165.1600000000001</v>
      </c>
      <c r="G2018" s="110">
        <v>64487.24</v>
      </c>
    </row>
    <row r="2019" spans="1:7" ht="25.5" x14ac:dyDescent="0.2">
      <c r="A2019" s="108" t="s">
        <v>4838</v>
      </c>
      <c r="B2019" s="108"/>
      <c r="C2019" s="109" t="s">
        <v>4837</v>
      </c>
      <c r="D2019" s="108" t="s">
        <v>32</v>
      </c>
      <c r="E2019" s="110">
        <v>74672.58</v>
      </c>
      <c r="F2019" s="110">
        <v>1165.1600000000001</v>
      </c>
      <c r="G2019" s="110">
        <v>75837.740000000005</v>
      </c>
    </row>
    <row r="2020" spans="1:7" x14ac:dyDescent="0.2">
      <c r="A2020" s="108" t="s">
        <v>4836</v>
      </c>
      <c r="B2020" s="108"/>
      <c r="C2020" s="109" t="s">
        <v>4835</v>
      </c>
      <c r="D2020" s="108" t="s">
        <v>32</v>
      </c>
      <c r="E2020" s="110">
        <v>51319.26</v>
      </c>
      <c r="F2020" s="110">
        <v>623.20000000000005</v>
      </c>
      <c r="G2020" s="110">
        <v>51942.46</v>
      </c>
    </row>
    <row r="2021" spans="1:7" ht="25.5" x14ac:dyDescent="0.2">
      <c r="A2021" s="108" t="s">
        <v>4834</v>
      </c>
      <c r="B2021" s="108"/>
      <c r="C2021" s="109" t="s">
        <v>4833</v>
      </c>
      <c r="D2021" s="108" t="s">
        <v>32</v>
      </c>
      <c r="E2021" s="110">
        <v>93872.23</v>
      </c>
      <c r="F2021" s="110">
        <v>1165.1600000000001</v>
      </c>
      <c r="G2021" s="110">
        <v>95037.39</v>
      </c>
    </row>
    <row r="2022" spans="1:7" ht="25.5" x14ac:dyDescent="0.2">
      <c r="A2022" s="108" t="s">
        <v>4832</v>
      </c>
      <c r="B2022" s="108"/>
      <c r="C2022" s="109" t="s">
        <v>4831</v>
      </c>
      <c r="D2022" s="108" t="s">
        <v>32</v>
      </c>
      <c r="E2022" s="110">
        <v>193492.23</v>
      </c>
      <c r="F2022" s="110">
        <v>1289.8</v>
      </c>
      <c r="G2022" s="110">
        <v>194782.03</v>
      </c>
    </row>
    <row r="2023" spans="1:7" ht="25.5" x14ac:dyDescent="0.2">
      <c r="A2023" s="108" t="s">
        <v>4830</v>
      </c>
      <c r="B2023" s="108"/>
      <c r="C2023" s="109" t="s">
        <v>4829</v>
      </c>
      <c r="D2023" s="108" t="s">
        <v>32</v>
      </c>
      <c r="E2023" s="110">
        <v>99046.62</v>
      </c>
      <c r="F2023" s="110">
        <v>1165.1600000000001</v>
      </c>
      <c r="G2023" s="110">
        <v>100211.78</v>
      </c>
    </row>
    <row r="2024" spans="1:7" ht="25.5" x14ac:dyDescent="0.2">
      <c r="A2024" s="108" t="s">
        <v>4828</v>
      </c>
      <c r="B2024" s="108"/>
      <c r="C2024" s="109" t="s">
        <v>4827</v>
      </c>
      <c r="D2024" s="108" t="s">
        <v>32</v>
      </c>
      <c r="E2024" s="110">
        <v>228943</v>
      </c>
      <c r="F2024" s="110">
        <v>1267.96</v>
      </c>
      <c r="G2024" s="110">
        <v>230210.96</v>
      </c>
    </row>
    <row r="2025" spans="1:7" ht="25.5" x14ac:dyDescent="0.2">
      <c r="A2025" s="108" t="s">
        <v>4826</v>
      </c>
      <c r="B2025" s="108"/>
      <c r="C2025" s="109" t="s">
        <v>4825</v>
      </c>
      <c r="D2025" s="108" t="s">
        <v>32</v>
      </c>
      <c r="E2025" s="110">
        <v>169203.5</v>
      </c>
      <c r="F2025" s="110">
        <v>1289.8</v>
      </c>
      <c r="G2025" s="110">
        <v>170493.3</v>
      </c>
    </row>
    <row r="2026" spans="1:7" ht="15" x14ac:dyDescent="0.25">
      <c r="A2026" s="103" t="s">
        <v>4824</v>
      </c>
      <c r="B2026" s="104" t="s">
        <v>4823</v>
      </c>
      <c r="C2026" s="105"/>
      <c r="D2026" s="106"/>
      <c r="E2026" s="107"/>
      <c r="F2026" s="107"/>
      <c r="G2026" s="107"/>
    </row>
    <row r="2027" spans="1:7" x14ac:dyDescent="0.2">
      <c r="A2027" s="108" t="s">
        <v>4822</v>
      </c>
      <c r="B2027" s="108"/>
      <c r="C2027" s="109" t="s">
        <v>4821</v>
      </c>
      <c r="D2027" s="108" t="s">
        <v>32</v>
      </c>
      <c r="E2027" s="110">
        <v>13764.14</v>
      </c>
      <c r="F2027" s="110">
        <v>623.20000000000005</v>
      </c>
      <c r="G2027" s="110">
        <v>14387.34</v>
      </c>
    </row>
    <row r="2028" spans="1:7" x14ac:dyDescent="0.2">
      <c r="A2028" s="108" t="s">
        <v>4820</v>
      </c>
      <c r="B2028" s="108"/>
      <c r="C2028" s="109" t="s">
        <v>4819</v>
      </c>
      <c r="D2028" s="108" t="s">
        <v>32</v>
      </c>
      <c r="E2028" s="110">
        <v>10106.27</v>
      </c>
      <c r="F2028" s="110">
        <v>249.28</v>
      </c>
      <c r="G2028" s="110">
        <v>10355.549999999999</v>
      </c>
    </row>
    <row r="2029" spans="1:7" x14ac:dyDescent="0.2">
      <c r="A2029" s="108" t="s">
        <v>4818</v>
      </c>
      <c r="B2029" s="108"/>
      <c r="C2029" s="109" t="s">
        <v>4817</v>
      </c>
      <c r="D2029" s="108" t="s">
        <v>32</v>
      </c>
      <c r="E2029" s="110">
        <v>10561.26</v>
      </c>
      <c r="F2029" s="110">
        <v>623.20000000000005</v>
      </c>
      <c r="G2029" s="110">
        <v>11184.46</v>
      </c>
    </row>
    <row r="2030" spans="1:7" x14ac:dyDescent="0.2">
      <c r="A2030" s="108" t="s">
        <v>4816</v>
      </c>
      <c r="B2030" s="108"/>
      <c r="C2030" s="109" t="s">
        <v>4815</v>
      </c>
      <c r="D2030" s="108" t="s">
        <v>32</v>
      </c>
      <c r="E2030" s="110">
        <v>35960.559999999998</v>
      </c>
      <c r="F2030" s="110">
        <v>997.12</v>
      </c>
      <c r="G2030" s="110">
        <v>36957.68</v>
      </c>
    </row>
    <row r="2031" spans="1:7" ht="25.5" x14ac:dyDescent="0.2">
      <c r="A2031" s="108" t="s">
        <v>4814</v>
      </c>
      <c r="B2031" s="108"/>
      <c r="C2031" s="109" t="s">
        <v>4813</v>
      </c>
      <c r="D2031" s="108" t="s">
        <v>32</v>
      </c>
      <c r="E2031" s="110">
        <v>68703.710000000006</v>
      </c>
      <c r="F2031" s="110">
        <v>997.12</v>
      </c>
      <c r="G2031" s="110">
        <v>69700.83</v>
      </c>
    </row>
    <row r="2032" spans="1:7" ht="25.5" x14ac:dyDescent="0.2">
      <c r="A2032" s="108" t="s">
        <v>4812</v>
      </c>
      <c r="B2032" s="108"/>
      <c r="C2032" s="109" t="s">
        <v>4811</v>
      </c>
      <c r="D2032" s="108" t="s">
        <v>32</v>
      </c>
      <c r="E2032" s="110">
        <v>2339.5</v>
      </c>
      <c r="F2032" s="110">
        <v>249.28</v>
      </c>
      <c r="G2032" s="110">
        <v>2588.7800000000002</v>
      </c>
    </row>
    <row r="2033" spans="1:7" ht="25.5" x14ac:dyDescent="0.2">
      <c r="A2033" s="108" t="s">
        <v>4810</v>
      </c>
      <c r="B2033" s="108"/>
      <c r="C2033" s="109" t="s">
        <v>4809</v>
      </c>
      <c r="D2033" s="108" t="s">
        <v>32</v>
      </c>
      <c r="E2033" s="110">
        <v>2557.64</v>
      </c>
      <c r="F2033" s="110">
        <v>249.28</v>
      </c>
      <c r="G2033" s="110">
        <v>2806.92</v>
      </c>
    </row>
    <row r="2034" spans="1:7" ht="25.5" x14ac:dyDescent="0.2">
      <c r="A2034" s="108" t="s">
        <v>4808</v>
      </c>
      <c r="B2034" s="108"/>
      <c r="C2034" s="109" t="s">
        <v>4807</v>
      </c>
      <c r="D2034" s="108" t="s">
        <v>32</v>
      </c>
      <c r="E2034" s="110">
        <v>5658.62</v>
      </c>
      <c r="F2034" s="110">
        <v>249.28</v>
      </c>
      <c r="G2034" s="110">
        <v>5907.9</v>
      </c>
    </row>
    <row r="2035" spans="1:7" x14ac:dyDescent="0.2">
      <c r="A2035" s="108" t="s">
        <v>4806</v>
      </c>
      <c r="B2035" s="108"/>
      <c r="C2035" s="109" t="s">
        <v>4805</v>
      </c>
      <c r="D2035" s="108" t="s">
        <v>32</v>
      </c>
      <c r="E2035" s="110">
        <v>7617.46</v>
      </c>
      <c r="F2035" s="110">
        <v>623.20000000000005</v>
      </c>
      <c r="G2035" s="110">
        <v>8240.66</v>
      </c>
    </row>
    <row r="2036" spans="1:7" x14ac:dyDescent="0.2">
      <c r="A2036" s="108" t="s">
        <v>4804</v>
      </c>
      <c r="B2036" s="108"/>
      <c r="C2036" s="109" t="s">
        <v>4803</v>
      </c>
      <c r="D2036" s="108" t="s">
        <v>32</v>
      </c>
      <c r="E2036" s="110">
        <v>15208.73</v>
      </c>
      <c r="F2036" s="110">
        <v>623.20000000000005</v>
      </c>
      <c r="G2036" s="110">
        <v>15831.93</v>
      </c>
    </row>
    <row r="2037" spans="1:7" x14ac:dyDescent="0.2">
      <c r="A2037" s="108" t="s">
        <v>4802</v>
      </c>
      <c r="B2037" s="108"/>
      <c r="C2037" s="109" t="s">
        <v>4801</v>
      </c>
      <c r="D2037" s="108" t="s">
        <v>32</v>
      </c>
      <c r="E2037" s="110">
        <v>16288.86</v>
      </c>
      <c r="F2037" s="110">
        <v>623.20000000000005</v>
      </c>
      <c r="G2037" s="110">
        <v>16912.060000000001</v>
      </c>
    </row>
    <row r="2038" spans="1:7" x14ac:dyDescent="0.2">
      <c r="A2038" s="108" t="s">
        <v>4800</v>
      </c>
      <c r="B2038" s="108"/>
      <c r="C2038" s="109" t="s">
        <v>4799</v>
      </c>
      <c r="D2038" s="108" t="s">
        <v>32</v>
      </c>
      <c r="E2038" s="110">
        <v>8216.7999999999993</v>
      </c>
      <c r="F2038" s="110">
        <v>623.20000000000005</v>
      </c>
      <c r="G2038" s="110">
        <v>8840</v>
      </c>
    </row>
    <row r="2039" spans="1:7" ht="25.5" x14ac:dyDescent="0.2">
      <c r="A2039" s="108" t="s">
        <v>4798</v>
      </c>
      <c r="B2039" s="108"/>
      <c r="C2039" s="109" t="s">
        <v>4797</v>
      </c>
      <c r="D2039" s="108" t="s">
        <v>32</v>
      </c>
      <c r="E2039" s="110">
        <v>47506.559999999998</v>
      </c>
      <c r="F2039" s="110">
        <v>997.12</v>
      </c>
      <c r="G2039" s="110">
        <v>48503.68</v>
      </c>
    </row>
    <row r="2040" spans="1:7" ht="25.5" x14ac:dyDescent="0.2">
      <c r="A2040" s="108" t="s">
        <v>4796</v>
      </c>
      <c r="B2040" s="108"/>
      <c r="C2040" s="109" t="s">
        <v>4795</v>
      </c>
      <c r="D2040" s="108" t="s">
        <v>32</v>
      </c>
      <c r="E2040" s="110">
        <v>8166.63</v>
      </c>
      <c r="F2040" s="110">
        <v>249.28</v>
      </c>
      <c r="G2040" s="110">
        <v>8415.91</v>
      </c>
    </row>
    <row r="2041" spans="1:7" x14ac:dyDescent="0.2">
      <c r="A2041" s="108" t="s">
        <v>4794</v>
      </c>
      <c r="B2041" s="108"/>
      <c r="C2041" s="109" t="s">
        <v>4793</v>
      </c>
      <c r="D2041" s="108" t="s">
        <v>32</v>
      </c>
      <c r="E2041" s="110">
        <v>28622.63</v>
      </c>
      <c r="F2041" s="110">
        <v>997.12</v>
      </c>
      <c r="G2041" s="110">
        <v>29619.75</v>
      </c>
    </row>
    <row r="2042" spans="1:7" x14ac:dyDescent="0.2">
      <c r="A2042" s="108" t="s">
        <v>4792</v>
      </c>
      <c r="B2042" s="108"/>
      <c r="C2042" s="109" t="s">
        <v>4791</v>
      </c>
      <c r="D2042" s="108" t="s">
        <v>32</v>
      </c>
      <c r="E2042" s="110">
        <v>36198.36</v>
      </c>
      <c r="F2042" s="110">
        <v>997.12</v>
      </c>
      <c r="G2042" s="110">
        <v>37195.480000000003</v>
      </c>
    </row>
    <row r="2043" spans="1:7" x14ac:dyDescent="0.2">
      <c r="A2043" s="108" t="s">
        <v>4790</v>
      </c>
      <c r="B2043" s="108"/>
      <c r="C2043" s="109" t="s">
        <v>4789</v>
      </c>
      <c r="D2043" s="108" t="s">
        <v>32</v>
      </c>
      <c r="E2043" s="110">
        <v>61162.879999999997</v>
      </c>
      <c r="F2043" s="110">
        <v>997.12</v>
      </c>
      <c r="G2043" s="110">
        <v>62160</v>
      </c>
    </row>
    <row r="2044" spans="1:7" x14ac:dyDescent="0.2">
      <c r="A2044" s="108" t="s">
        <v>4788</v>
      </c>
      <c r="B2044" s="108"/>
      <c r="C2044" s="109" t="s">
        <v>4787</v>
      </c>
      <c r="D2044" s="108" t="s">
        <v>32</v>
      </c>
      <c r="E2044" s="110">
        <v>36458.949999999997</v>
      </c>
      <c r="F2044" s="110">
        <v>623.20000000000005</v>
      </c>
      <c r="G2044" s="110">
        <v>37082.15</v>
      </c>
    </row>
    <row r="2045" spans="1:7" x14ac:dyDescent="0.2">
      <c r="A2045" s="108" t="s">
        <v>4786</v>
      </c>
      <c r="B2045" s="108"/>
      <c r="C2045" s="109" t="s">
        <v>4785</v>
      </c>
      <c r="D2045" s="108" t="s">
        <v>32</v>
      </c>
      <c r="E2045" s="110">
        <v>11474.52</v>
      </c>
      <c r="F2045" s="110">
        <v>623.20000000000005</v>
      </c>
      <c r="G2045" s="110">
        <v>12097.72</v>
      </c>
    </row>
    <row r="2046" spans="1:7" ht="25.5" x14ac:dyDescent="0.2">
      <c r="A2046" s="108" t="s">
        <v>4784</v>
      </c>
      <c r="B2046" s="108"/>
      <c r="C2046" s="109" t="s">
        <v>4783</v>
      </c>
      <c r="D2046" s="108" t="s">
        <v>32</v>
      </c>
      <c r="E2046" s="110">
        <v>66201.240000000005</v>
      </c>
      <c r="F2046" s="110">
        <v>997.12</v>
      </c>
      <c r="G2046" s="110">
        <v>67198.36</v>
      </c>
    </row>
    <row r="2047" spans="1:7" ht="25.5" x14ac:dyDescent="0.2">
      <c r="A2047" s="108" t="s">
        <v>4782</v>
      </c>
      <c r="B2047" s="108"/>
      <c r="C2047" s="109" t="s">
        <v>4781</v>
      </c>
      <c r="D2047" s="108" t="s">
        <v>32</v>
      </c>
      <c r="E2047" s="110">
        <v>17435.96</v>
      </c>
      <c r="F2047" s="110">
        <v>623.20000000000005</v>
      </c>
      <c r="G2047" s="110">
        <v>18059.16</v>
      </c>
    </row>
    <row r="2048" spans="1:7" ht="25.5" x14ac:dyDescent="0.2">
      <c r="A2048" s="108" t="s">
        <v>4780</v>
      </c>
      <c r="B2048" s="108"/>
      <c r="C2048" s="109" t="s">
        <v>4779</v>
      </c>
      <c r="D2048" s="108" t="s">
        <v>32</v>
      </c>
      <c r="E2048" s="110">
        <v>21657.54</v>
      </c>
      <c r="F2048" s="110">
        <v>623.20000000000005</v>
      </c>
      <c r="G2048" s="110">
        <v>22280.74</v>
      </c>
    </row>
    <row r="2049" spans="1:7" ht="25.5" x14ac:dyDescent="0.2">
      <c r="A2049" s="108" t="s">
        <v>4778</v>
      </c>
      <c r="B2049" s="108"/>
      <c r="C2049" s="109" t="s">
        <v>4777</v>
      </c>
      <c r="D2049" s="108" t="s">
        <v>32</v>
      </c>
      <c r="E2049" s="110">
        <v>16779.7</v>
      </c>
      <c r="F2049" s="110">
        <v>249.28</v>
      </c>
      <c r="G2049" s="110">
        <v>17028.98</v>
      </c>
    </row>
    <row r="2050" spans="1:7" ht="25.5" x14ac:dyDescent="0.2">
      <c r="A2050" s="108" t="s">
        <v>4776</v>
      </c>
      <c r="B2050" s="108"/>
      <c r="C2050" s="109" t="s">
        <v>4775</v>
      </c>
      <c r="D2050" s="108" t="s">
        <v>32</v>
      </c>
      <c r="E2050" s="110">
        <v>54080.54</v>
      </c>
      <c r="F2050" s="110">
        <v>997.12</v>
      </c>
      <c r="G2050" s="110">
        <v>55077.66</v>
      </c>
    </row>
    <row r="2051" spans="1:7" x14ac:dyDescent="0.2">
      <c r="A2051" s="108" t="s">
        <v>4774</v>
      </c>
      <c r="B2051" s="108"/>
      <c r="C2051" s="109" t="s">
        <v>4773</v>
      </c>
      <c r="D2051" s="108" t="s">
        <v>32</v>
      </c>
      <c r="E2051" s="110">
        <v>15514.77</v>
      </c>
      <c r="F2051" s="110">
        <v>623.20000000000005</v>
      </c>
      <c r="G2051" s="110">
        <v>16137.97</v>
      </c>
    </row>
    <row r="2052" spans="1:7" ht="25.5" x14ac:dyDescent="0.2">
      <c r="A2052" s="108" t="s">
        <v>4772</v>
      </c>
      <c r="B2052" s="108"/>
      <c r="C2052" s="109" t="s">
        <v>4771</v>
      </c>
      <c r="D2052" s="108" t="s">
        <v>32</v>
      </c>
      <c r="E2052" s="110">
        <v>40748.93</v>
      </c>
      <c r="F2052" s="110">
        <v>997.12</v>
      </c>
      <c r="G2052" s="110">
        <v>41746.050000000003</v>
      </c>
    </row>
    <row r="2053" spans="1:7" ht="15" x14ac:dyDescent="0.25">
      <c r="A2053" s="103" t="s">
        <v>4770</v>
      </c>
      <c r="B2053" s="104" t="s">
        <v>4769</v>
      </c>
      <c r="C2053" s="105"/>
      <c r="D2053" s="106"/>
      <c r="E2053" s="107"/>
      <c r="F2053" s="107"/>
      <c r="G2053" s="107"/>
    </row>
    <row r="2054" spans="1:7" x14ac:dyDescent="0.2">
      <c r="A2054" s="108" t="s">
        <v>4768</v>
      </c>
      <c r="B2054" s="108"/>
      <c r="C2054" s="109" t="s">
        <v>4767</v>
      </c>
      <c r="D2054" s="108" t="s">
        <v>33</v>
      </c>
      <c r="E2054" s="110">
        <v>25.4</v>
      </c>
      <c r="F2054" s="110">
        <v>11.89</v>
      </c>
      <c r="G2054" s="110">
        <v>37.29</v>
      </c>
    </row>
    <row r="2055" spans="1:7" x14ac:dyDescent="0.2">
      <c r="A2055" s="108" t="s">
        <v>4766</v>
      </c>
      <c r="B2055" s="108"/>
      <c r="C2055" s="109" t="s">
        <v>4765</v>
      </c>
      <c r="D2055" s="108" t="s">
        <v>32</v>
      </c>
      <c r="E2055" s="110">
        <v>27.4</v>
      </c>
      <c r="F2055" s="110">
        <v>5.95</v>
      </c>
      <c r="G2055" s="110">
        <v>33.35</v>
      </c>
    </row>
    <row r="2056" spans="1:7" x14ac:dyDescent="0.2">
      <c r="A2056" s="108" t="s">
        <v>4764</v>
      </c>
      <c r="B2056" s="108"/>
      <c r="C2056" s="109" t="s">
        <v>4763</v>
      </c>
      <c r="D2056" s="108" t="s">
        <v>32</v>
      </c>
      <c r="E2056" s="110">
        <v>913.87</v>
      </c>
      <c r="F2056" s="110">
        <v>40.619999999999997</v>
      </c>
      <c r="G2056" s="110">
        <v>954.49</v>
      </c>
    </row>
    <row r="2057" spans="1:7" x14ac:dyDescent="0.2">
      <c r="A2057" s="108" t="s">
        <v>4762</v>
      </c>
      <c r="B2057" s="108"/>
      <c r="C2057" s="109" t="s">
        <v>4761</v>
      </c>
      <c r="D2057" s="108" t="s">
        <v>32</v>
      </c>
      <c r="E2057" s="110">
        <v>10.9</v>
      </c>
      <c r="F2057" s="110">
        <v>5.95</v>
      </c>
      <c r="G2057" s="110">
        <v>16.850000000000001</v>
      </c>
    </row>
    <row r="2058" spans="1:7" x14ac:dyDescent="0.2">
      <c r="A2058" s="108" t="s">
        <v>4760</v>
      </c>
      <c r="B2058" s="108"/>
      <c r="C2058" s="109" t="s">
        <v>4759</v>
      </c>
      <c r="D2058" s="108" t="s">
        <v>32</v>
      </c>
      <c r="E2058" s="110">
        <v>1.66</v>
      </c>
      <c r="F2058" s="110">
        <v>4.47</v>
      </c>
      <c r="G2058" s="110">
        <v>6.13</v>
      </c>
    </row>
    <row r="2059" spans="1:7" x14ac:dyDescent="0.2">
      <c r="A2059" s="108" t="s">
        <v>4758</v>
      </c>
      <c r="B2059" s="108"/>
      <c r="C2059" s="109" t="s">
        <v>4757</v>
      </c>
      <c r="D2059" s="108" t="s">
        <v>32</v>
      </c>
      <c r="E2059" s="110">
        <v>9.9600000000000009</v>
      </c>
      <c r="F2059" s="110">
        <v>5.95</v>
      </c>
      <c r="G2059" s="110">
        <v>15.91</v>
      </c>
    </row>
    <row r="2060" spans="1:7" x14ac:dyDescent="0.2">
      <c r="A2060" s="108" t="s">
        <v>4756</v>
      </c>
      <c r="B2060" s="108"/>
      <c r="C2060" s="109" t="s">
        <v>4755</v>
      </c>
      <c r="D2060" s="108" t="s">
        <v>32</v>
      </c>
      <c r="E2060" s="110">
        <v>300.92</v>
      </c>
      <c r="F2060" s="110">
        <v>0.61</v>
      </c>
      <c r="G2060" s="110">
        <v>301.52999999999997</v>
      </c>
    </row>
    <row r="2061" spans="1:7" x14ac:dyDescent="0.2">
      <c r="A2061" s="108" t="s">
        <v>4754</v>
      </c>
      <c r="B2061" s="108"/>
      <c r="C2061" s="109" t="s">
        <v>4753</v>
      </c>
      <c r="D2061" s="108" t="s">
        <v>32</v>
      </c>
      <c r="E2061" s="110">
        <v>234.41</v>
      </c>
      <c r="F2061" s="110">
        <v>14.87</v>
      </c>
      <c r="G2061" s="110">
        <v>249.28</v>
      </c>
    </row>
    <row r="2062" spans="1:7" x14ac:dyDescent="0.2">
      <c r="A2062" s="108" t="s">
        <v>4752</v>
      </c>
      <c r="B2062" s="108"/>
      <c r="C2062" s="109" t="s">
        <v>4751</v>
      </c>
      <c r="D2062" s="108" t="s">
        <v>32</v>
      </c>
      <c r="E2062" s="110">
        <v>101.44</v>
      </c>
      <c r="F2062" s="110">
        <v>14.87</v>
      </c>
      <c r="G2062" s="110">
        <v>116.31</v>
      </c>
    </row>
    <row r="2063" spans="1:7" x14ac:dyDescent="0.2">
      <c r="A2063" s="108" t="s">
        <v>4750</v>
      </c>
      <c r="B2063" s="108"/>
      <c r="C2063" s="109" t="s">
        <v>4749</v>
      </c>
      <c r="D2063" s="108" t="s">
        <v>32</v>
      </c>
      <c r="E2063" s="110">
        <v>130.05000000000001</v>
      </c>
      <c r="F2063" s="110">
        <v>84.02</v>
      </c>
      <c r="G2063" s="110">
        <v>214.07</v>
      </c>
    </row>
    <row r="2064" spans="1:7" x14ac:dyDescent="0.2">
      <c r="A2064" s="108" t="s">
        <v>4748</v>
      </c>
      <c r="B2064" s="108"/>
      <c r="C2064" s="109" t="s">
        <v>4747</v>
      </c>
      <c r="D2064" s="108" t="s">
        <v>32</v>
      </c>
      <c r="E2064" s="110">
        <v>120.92</v>
      </c>
      <c r="F2064" s="110">
        <v>84.02</v>
      </c>
      <c r="G2064" s="110">
        <v>204.94</v>
      </c>
    </row>
    <row r="2065" spans="1:7" x14ac:dyDescent="0.2">
      <c r="A2065" s="108" t="s">
        <v>4746</v>
      </c>
      <c r="B2065" s="108"/>
      <c r="C2065" s="109" t="s">
        <v>4745</v>
      </c>
      <c r="D2065" s="108" t="s">
        <v>4726</v>
      </c>
      <c r="E2065" s="110">
        <v>410.79</v>
      </c>
      <c r="F2065" s="110">
        <v>0.61</v>
      </c>
      <c r="G2065" s="110">
        <v>411.4</v>
      </c>
    </row>
    <row r="2066" spans="1:7" x14ac:dyDescent="0.2">
      <c r="A2066" s="108" t="s">
        <v>4744</v>
      </c>
      <c r="B2066" s="108"/>
      <c r="C2066" s="109" t="s">
        <v>4743</v>
      </c>
      <c r="D2066" s="108" t="s">
        <v>4726</v>
      </c>
      <c r="E2066" s="110">
        <v>962.91</v>
      </c>
      <c r="F2066" s="110">
        <v>0.61</v>
      </c>
      <c r="G2066" s="110">
        <v>963.52</v>
      </c>
    </row>
    <row r="2067" spans="1:7" x14ac:dyDescent="0.2">
      <c r="A2067" s="108" t="s">
        <v>4742</v>
      </c>
      <c r="B2067" s="108"/>
      <c r="C2067" s="109" t="s">
        <v>4741</v>
      </c>
      <c r="D2067" s="108" t="s">
        <v>32</v>
      </c>
      <c r="E2067" s="110">
        <v>13.78</v>
      </c>
      <c r="F2067" s="110">
        <v>29.72</v>
      </c>
      <c r="G2067" s="110">
        <v>43.5</v>
      </c>
    </row>
    <row r="2068" spans="1:7" x14ac:dyDescent="0.2">
      <c r="A2068" s="108" t="s">
        <v>4740</v>
      </c>
      <c r="B2068" s="108"/>
      <c r="C2068" s="109" t="s">
        <v>4739</v>
      </c>
      <c r="D2068" s="108" t="s">
        <v>4726</v>
      </c>
      <c r="E2068" s="110">
        <v>342.74</v>
      </c>
      <c r="F2068" s="110">
        <v>0.61</v>
      </c>
      <c r="G2068" s="110">
        <v>343.35</v>
      </c>
    </row>
    <row r="2069" spans="1:7" x14ac:dyDescent="0.2">
      <c r="A2069" s="108" t="s">
        <v>4738</v>
      </c>
      <c r="B2069" s="108"/>
      <c r="C2069" s="109" t="s">
        <v>4737</v>
      </c>
      <c r="D2069" s="108" t="s">
        <v>32</v>
      </c>
      <c r="E2069" s="110">
        <v>0</v>
      </c>
      <c r="F2069" s="110">
        <v>168.04</v>
      </c>
      <c r="G2069" s="110">
        <v>168.04</v>
      </c>
    </row>
    <row r="2070" spans="1:7" x14ac:dyDescent="0.2">
      <c r="A2070" s="108" t="s">
        <v>4736</v>
      </c>
      <c r="B2070" s="108"/>
      <c r="C2070" s="109" t="s">
        <v>4735</v>
      </c>
      <c r="D2070" s="108" t="s">
        <v>4726</v>
      </c>
      <c r="E2070" s="110">
        <v>1069.07</v>
      </c>
      <c r="F2070" s="110">
        <v>0.61</v>
      </c>
      <c r="G2070" s="110">
        <v>1069.68</v>
      </c>
    </row>
    <row r="2071" spans="1:7" x14ac:dyDescent="0.2">
      <c r="A2071" s="108" t="s">
        <v>4734</v>
      </c>
      <c r="B2071" s="108"/>
      <c r="C2071" s="109" t="s">
        <v>4733</v>
      </c>
      <c r="D2071" s="108" t="s">
        <v>752</v>
      </c>
      <c r="E2071" s="110">
        <v>9.1300000000000008</v>
      </c>
      <c r="F2071" s="110">
        <v>0.49</v>
      </c>
      <c r="G2071" s="110">
        <v>9.6199999999999992</v>
      </c>
    </row>
    <row r="2072" spans="1:7" x14ac:dyDescent="0.2">
      <c r="A2072" s="108" t="s">
        <v>4732</v>
      </c>
      <c r="B2072" s="108"/>
      <c r="C2072" s="109" t="s">
        <v>4731</v>
      </c>
      <c r="D2072" s="108" t="s">
        <v>752</v>
      </c>
      <c r="E2072" s="110">
        <v>9.1300000000000008</v>
      </c>
      <c r="F2072" s="110">
        <v>0.73</v>
      </c>
      <c r="G2072" s="110">
        <v>9.86</v>
      </c>
    </row>
    <row r="2073" spans="1:7" ht="25.5" x14ac:dyDescent="0.2">
      <c r="A2073" s="108" t="s">
        <v>4730</v>
      </c>
      <c r="B2073" s="108"/>
      <c r="C2073" s="109" t="s">
        <v>4729</v>
      </c>
      <c r="D2073" s="108" t="s">
        <v>32</v>
      </c>
      <c r="E2073" s="110">
        <v>27.71</v>
      </c>
      <c r="F2073" s="110">
        <v>6.15</v>
      </c>
      <c r="G2073" s="110">
        <v>33.86</v>
      </c>
    </row>
    <row r="2074" spans="1:7" x14ac:dyDescent="0.2">
      <c r="A2074" s="108" t="s">
        <v>4728</v>
      </c>
      <c r="B2074" s="108"/>
      <c r="C2074" s="109" t="s">
        <v>4727</v>
      </c>
      <c r="D2074" s="108" t="s">
        <v>4726</v>
      </c>
      <c r="E2074" s="110">
        <v>30.89</v>
      </c>
      <c r="F2074" s="110">
        <v>0.61</v>
      </c>
      <c r="G2074" s="110">
        <v>31.5</v>
      </c>
    </row>
    <row r="2075" spans="1:7" x14ac:dyDescent="0.2">
      <c r="A2075" s="108" t="s">
        <v>4725</v>
      </c>
      <c r="B2075" s="108"/>
      <c r="C2075" s="109" t="s">
        <v>4724</v>
      </c>
      <c r="D2075" s="108" t="s">
        <v>32</v>
      </c>
      <c r="E2075" s="110">
        <v>8.43</v>
      </c>
      <c r="F2075" s="110">
        <v>42.01</v>
      </c>
      <c r="G2075" s="110">
        <v>50.44</v>
      </c>
    </row>
    <row r="2076" spans="1:7" x14ac:dyDescent="0.2">
      <c r="A2076" s="108" t="s">
        <v>4723</v>
      </c>
      <c r="B2076" s="108"/>
      <c r="C2076" s="109" t="s">
        <v>4722</v>
      </c>
      <c r="D2076" s="108" t="s">
        <v>32</v>
      </c>
      <c r="E2076" s="110">
        <v>27.92</v>
      </c>
      <c r="F2076" s="110">
        <v>0.61</v>
      </c>
      <c r="G2076" s="110">
        <v>28.53</v>
      </c>
    </row>
    <row r="2077" spans="1:7" x14ac:dyDescent="0.2">
      <c r="A2077" s="108" t="s">
        <v>4721</v>
      </c>
      <c r="B2077" s="108"/>
      <c r="C2077" s="109" t="s">
        <v>4720</v>
      </c>
      <c r="D2077" s="108" t="s">
        <v>32</v>
      </c>
      <c r="E2077" s="110">
        <v>84.72</v>
      </c>
      <c r="F2077" s="110">
        <v>84.02</v>
      </c>
      <c r="G2077" s="110">
        <v>168.74</v>
      </c>
    </row>
    <row r="2078" spans="1:7" x14ac:dyDescent="0.2">
      <c r="A2078" s="108" t="s">
        <v>4719</v>
      </c>
      <c r="B2078" s="108"/>
      <c r="C2078" s="109" t="s">
        <v>4718</v>
      </c>
      <c r="D2078" s="108" t="s">
        <v>32</v>
      </c>
      <c r="E2078" s="110">
        <v>251.44</v>
      </c>
      <c r="F2078" s="110">
        <v>0.61</v>
      </c>
      <c r="G2078" s="110">
        <v>252.05</v>
      </c>
    </row>
    <row r="2079" spans="1:7" x14ac:dyDescent="0.2">
      <c r="A2079" s="108" t="s">
        <v>4717</v>
      </c>
      <c r="B2079" s="108"/>
      <c r="C2079" s="109" t="s">
        <v>4716</v>
      </c>
      <c r="D2079" s="108" t="s">
        <v>32</v>
      </c>
      <c r="E2079" s="110">
        <v>285.5</v>
      </c>
      <c r="F2079" s="110">
        <v>84.02</v>
      </c>
      <c r="G2079" s="110">
        <v>369.52</v>
      </c>
    </row>
    <row r="2080" spans="1:7" x14ac:dyDescent="0.2">
      <c r="A2080" s="108" t="s">
        <v>4715</v>
      </c>
      <c r="B2080" s="108"/>
      <c r="C2080" s="109" t="s">
        <v>4714</v>
      </c>
      <c r="D2080" s="108" t="s">
        <v>32</v>
      </c>
      <c r="E2080" s="110">
        <v>1870.55</v>
      </c>
      <c r="F2080" s="110">
        <v>29.72</v>
      </c>
      <c r="G2080" s="110">
        <v>1900.27</v>
      </c>
    </row>
    <row r="2081" spans="1:7" x14ac:dyDescent="0.2">
      <c r="A2081" s="108" t="s">
        <v>4713</v>
      </c>
      <c r="B2081" s="108"/>
      <c r="C2081" s="109" t="s">
        <v>4712</v>
      </c>
      <c r="D2081" s="108" t="s">
        <v>32</v>
      </c>
      <c r="E2081" s="110">
        <v>2680.49</v>
      </c>
      <c r="F2081" s="110">
        <v>29.72</v>
      </c>
      <c r="G2081" s="110">
        <v>2710.21</v>
      </c>
    </row>
    <row r="2082" spans="1:7" x14ac:dyDescent="0.2">
      <c r="A2082" s="108" t="s">
        <v>4711</v>
      </c>
      <c r="B2082" s="108"/>
      <c r="C2082" s="109" t="s">
        <v>4710</v>
      </c>
      <c r="D2082" s="108" t="s">
        <v>32</v>
      </c>
      <c r="E2082" s="110">
        <v>2315.39</v>
      </c>
      <c r="F2082" s="110">
        <v>29.72</v>
      </c>
      <c r="G2082" s="110">
        <v>2345.11</v>
      </c>
    </row>
    <row r="2083" spans="1:7" ht="15" x14ac:dyDescent="0.25">
      <c r="A2083" s="99" t="s">
        <v>4709</v>
      </c>
      <c r="B2083" s="100" t="s">
        <v>4708</v>
      </c>
      <c r="C2083" s="101"/>
      <c r="D2083" s="102"/>
      <c r="E2083" s="102"/>
      <c r="F2083" s="102"/>
      <c r="G2083" s="102"/>
    </row>
    <row r="2084" spans="1:7" ht="15" x14ac:dyDescent="0.25">
      <c r="A2084" s="103" t="s">
        <v>4707</v>
      </c>
      <c r="B2084" s="104" t="s">
        <v>4706</v>
      </c>
      <c r="C2084" s="105"/>
      <c r="D2084" s="106"/>
      <c r="E2084" s="107"/>
      <c r="F2084" s="107"/>
      <c r="G2084" s="107"/>
    </row>
    <row r="2085" spans="1:7" x14ac:dyDescent="0.2">
      <c r="A2085" s="108" t="s">
        <v>4705</v>
      </c>
      <c r="B2085" s="108"/>
      <c r="C2085" s="109" t="s">
        <v>4704</v>
      </c>
      <c r="D2085" s="108" t="s">
        <v>32</v>
      </c>
      <c r="E2085" s="110">
        <v>39.450000000000003</v>
      </c>
      <c r="F2085" s="110">
        <v>52.15</v>
      </c>
      <c r="G2085" s="110">
        <v>91.6</v>
      </c>
    </row>
    <row r="2086" spans="1:7" x14ac:dyDescent="0.2">
      <c r="A2086" s="108" t="s">
        <v>4703</v>
      </c>
      <c r="B2086" s="108"/>
      <c r="C2086" s="109" t="s">
        <v>4702</v>
      </c>
      <c r="D2086" s="108" t="s">
        <v>32</v>
      </c>
      <c r="E2086" s="110">
        <v>80.58</v>
      </c>
      <c r="F2086" s="110">
        <v>72.63</v>
      </c>
      <c r="G2086" s="110">
        <v>153.21</v>
      </c>
    </row>
    <row r="2087" spans="1:7" x14ac:dyDescent="0.2">
      <c r="A2087" s="108" t="s">
        <v>4701</v>
      </c>
      <c r="B2087" s="108"/>
      <c r="C2087" s="109" t="s">
        <v>4700</v>
      </c>
      <c r="D2087" s="108" t="s">
        <v>32</v>
      </c>
      <c r="E2087" s="110">
        <v>147.44</v>
      </c>
      <c r="F2087" s="110">
        <v>93.09</v>
      </c>
      <c r="G2087" s="110">
        <v>240.53</v>
      </c>
    </row>
    <row r="2088" spans="1:7" x14ac:dyDescent="0.2">
      <c r="A2088" s="108" t="s">
        <v>4699</v>
      </c>
      <c r="B2088" s="108"/>
      <c r="C2088" s="109" t="s">
        <v>4698</v>
      </c>
      <c r="D2088" s="108" t="s">
        <v>32</v>
      </c>
      <c r="E2088" s="110">
        <v>223.53</v>
      </c>
      <c r="F2088" s="110">
        <v>115.31</v>
      </c>
      <c r="G2088" s="110">
        <v>338.84</v>
      </c>
    </row>
    <row r="2089" spans="1:7" x14ac:dyDescent="0.2">
      <c r="A2089" s="108" t="s">
        <v>4697</v>
      </c>
      <c r="B2089" s="108"/>
      <c r="C2089" s="109" t="s">
        <v>4696</v>
      </c>
      <c r="D2089" s="108" t="s">
        <v>32</v>
      </c>
      <c r="E2089" s="110">
        <v>488.41</v>
      </c>
      <c r="F2089" s="110">
        <v>154.5</v>
      </c>
      <c r="G2089" s="110">
        <v>642.91</v>
      </c>
    </row>
    <row r="2090" spans="1:7" ht="15" x14ac:dyDescent="0.25">
      <c r="A2090" s="103" t="s">
        <v>4695</v>
      </c>
      <c r="B2090" s="104" t="s">
        <v>4694</v>
      </c>
      <c r="C2090" s="105"/>
      <c r="D2090" s="106"/>
      <c r="E2090" s="107"/>
      <c r="F2090" s="107"/>
      <c r="G2090" s="107"/>
    </row>
    <row r="2091" spans="1:7" x14ac:dyDescent="0.2">
      <c r="A2091" s="108" t="s">
        <v>4693</v>
      </c>
      <c r="B2091" s="108"/>
      <c r="C2091" s="109" t="s">
        <v>4692</v>
      </c>
      <c r="D2091" s="108" t="s">
        <v>32</v>
      </c>
      <c r="E2091" s="110">
        <v>44.87</v>
      </c>
      <c r="F2091" s="110">
        <v>44.59</v>
      </c>
      <c r="G2091" s="110">
        <v>89.46</v>
      </c>
    </row>
    <row r="2092" spans="1:7" x14ac:dyDescent="0.2">
      <c r="A2092" s="108" t="s">
        <v>4691</v>
      </c>
      <c r="B2092" s="108"/>
      <c r="C2092" s="109" t="s">
        <v>4690</v>
      </c>
      <c r="D2092" s="108" t="s">
        <v>32</v>
      </c>
      <c r="E2092" s="110">
        <v>93.52</v>
      </c>
      <c r="F2092" s="110">
        <v>59.44</v>
      </c>
      <c r="G2092" s="110">
        <v>152.96</v>
      </c>
    </row>
    <row r="2093" spans="1:7" x14ac:dyDescent="0.2">
      <c r="A2093" s="108" t="s">
        <v>4689</v>
      </c>
      <c r="B2093" s="108"/>
      <c r="C2093" s="109" t="s">
        <v>4688</v>
      </c>
      <c r="D2093" s="108" t="s">
        <v>32</v>
      </c>
      <c r="E2093" s="110">
        <v>182.07</v>
      </c>
      <c r="F2093" s="110">
        <v>74.31</v>
      </c>
      <c r="G2093" s="110">
        <v>256.38</v>
      </c>
    </row>
    <row r="2094" spans="1:7" x14ac:dyDescent="0.2">
      <c r="A2094" s="108" t="s">
        <v>4687</v>
      </c>
      <c r="B2094" s="108"/>
      <c r="C2094" s="109" t="s">
        <v>4686</v>
      </c>
      <c r="D2094" s="108" t="s">
        <v>32</v>
      </c>
      <c r="E2094" s="110">
        <v>281.29000000000002</v>
      </c>
      <c r="F2094" s="110">
        <v>89.16</v>
      </c>
      <c r="G2094" s="110">
        <v>370.45</v>
      </c>
    </row>
    <row r="2095" spans="1:7" ht="15" x14ac:dyDescent="0.25">
      <c r="A2095" s="103" t="s">
        <v>4685</v>
      </c>
      <c r="B2095" s="104" t="s">
        <v>4684</v>
      </c>
      <c r="C2095" s="105"/>
      <c r="D2095" s="106"/>
      <c r="E2095" s="107"/>
      <c r="F2095" s="107"/>
      <c r="G2095" s="107"/>
    </row>
    <row r="2096" spans="1:7" ht="25.5" x14ac:dyDescent="0.2">
      <c r="A2096" s="108" t="s">
        <v>4683</v>
      </c>
      <c r="B2096" s="108"/>
      <c r="C2096" s="109" t="s">
        <v>4682</v>
      </c>
      <c r="D2096" s="108" t="s">
        <v>32</v>
      </c>
      <c r="E2096" s="110">
        <v>242.04</v>
      </c>
      <c r="F2096" s="110">
        <v>90.16</v>
      </c>
      <c r="G2096" s="110">
        <v>332.2</v>
      </c>
    </row>
    <row r="2097" spans="1:7" ht="25.5" x14ac:dyDescent="0.2">
      <c r="A2097" s="108" t="s">
        <v>4681</v>
      </c>
      <c r="B2097" s="108"/>
      <c r="C2097" s="109" t="s">
        <v>4680</v>
      </c>
      <c r="D2097" s="108" t="s">
        <v>32</v>
      </c>
      <c r="E2097" s="110">
        <v>315.16000000000003</v>
      </c>
      <c r="F2097" s="110">
        <v>90.16</v>
      </c>
      <c r="G2097" s="110">
        <v>405.32</v>
      </c>
    </row>
    <row r="2098" spans="1:7" ht="25.5" x14ac:dyDescent="0.2">
      <c r="A2098" s="108" t="s">
        <v>4679</v>
      </c>
      <c r="B2098" s="108"/>
      <c r="C2098" s="109" t="s">
        <v>4678</v>
      </c>
      <c r="D2098" s="108" t="s">
        <v>32</v>
      </c>
      <c r="E2098" s="110">
        <v>349.79</v>
      </c>
      <c r="F2098" s="110">
        <v>112.71</v>
      </c>
      <c r="G2098" s="110">
        <v>462.5</v>
      </c>
    </row>
    <row r="2099" spans="1:7" ht="25.5" x14ac:dyDescent="0.2">
      <c r="A2099" s="108" t="s">
        <v>4677</v>
      </c>
      <c r="B2099" s="108"/>
      <c r="C2099" s="109" t="s">
        <v>4676</v>
      </c>
      <c r="D2099" s="108" t="s">
        <v>32</v>
      </c>
      <c r="E2099" s="110">
        <v>401.54</v>
      </c>
      <c r="F2099" s="110">
        <v>112.71</v>
      </c>
      <c r="G2099" s="110">
        <v>514.25</v>
      </c>
    </row>
    <row r="2100" spans="1:7" ht="25.5" x14ac:dyDescent="0.2">
      <c r="A2100" s="108" t="s">
        <v>4675</v>
      </c>
      <c r="B2100" s="108"/>
      <c r="C2100" s="109" t="s">
        <v>4674</v>
      </c>
      <c r="D2100" s="108" t="s">
        <v>32</v>
      </c>
      <c r="E2100" s="110">
        <v>555.73</v>
      </c>
      <c r="F2100" s="110">
        <v>135.24</v>
      </c>
      <c r="G2100" s="110">
        <v>690.97</v>
      </c>
    </row>
    <row r="2101" spans="1:7" ht="25.5" x14ac:dyDescent="0.2">
      <c r="A2101" s="108" t="s">
        <v>4673</v>
      </c>
      <c r="B2101" s="108"/>
      <c r="C2101" s="109" t="s">
        <v>4672</v>
      </c>
      <c r="D2101" s="108" t="s">
        <v>32</v>
      </c>
      <c r="E2101" s="110">
        <v>768.6</v>
      </c>
      <c r="F2101" s="110">
        <v>135.24</v>
      </c>
      <c r="G2101" s="110">
        <v>903.84</v>
      </c>
    </row>
    <row r="2102" spans="1:7" ht="15" x14ac:dyDescent="0.25">
      <c r="A2102" s="103" t="s">
        <v>4671</v>
      </c>
      <c r="B2102" s="104" t="s">
        <v>4670</v>
      </c>
      <c r="C2102" s="105"/>
      <c r="D2102" s="106"/>
      <c r="E2102" s="107"/>
      <c r="F2102" s="107"/>
      <c r="G2102" s="107"/>
    </row>
    <row r="2103" spans="1:7" ht="25.5" x14ac:dyDescent="0.2">
      <c r="A2103" s="108" t="s">
        <v>4669</v>
      </c>
      <c r="B2103" s="108"/>
      <c r="C2103" s="109" t="s">
        <v>4668</v>
      </c>
      <c r="D2103" s="108" t="s">
        <v>32</v>
      </c>
      <c r="E2103" s="110">
        <v>312.35000000000002</v>
      </c>
      <c r="F2103" s="110">
        <v>67.63</v>
      </c>
      <c r="G2103" s="110">
        <v>379.98</v>
      </c>
    </row>
    <row r="2104" spans="1:7" ht="25.5" x14ac:dyDescent="0.2">
      <c r="A2104" s="108" t="s">
        <v>4667</v>
      </c>
      <c r="B2104" s="108"/>
      <c r="C2104" s="109" t="s">
        <v>4666</v>
      </c>
      <c r="D2104" s="108" t="s">
        <v>32</v>
      </c>
      <c r="E2104" s="110">
        <v>354.89</v>
      </c>
      <c r="F2104" s="110">
        <v>67.63</v>
      </c>
      <c r="G2104" s="110">
        <v>422.52</v>
      </c>
    </row>
    <row r="2105" spans="1:7" ht="25.5" x14ac:dyDescent="0.2">
      <c r="A2105" s="108" t="s">
        <v>4665</v>
      </c>
      <c r="B2105" s="108"/>
      <c r="C2105" s="109" t="s">
        <v>4664</v>
      </c>
      <c r="D2105" s="108" t="s">
        <v>32</v>
      </c>
      <c r="E2105" s="110">
        <v>395.9</v>
      </c>
      <c r="F2105" s="110">
        <v>90.16</v>
      </c>
      <c r="G2105" s="110">
        <v>486.06</v>
      </c>
    </row>
    <row r="2106" spans="1:7" ht="25.5" x14ac:dyDescent="0.2">
      <c r="A2106" s="108" t="s">
        <v>4663</v>
      </c>
      <c r="B2106" s="108"/>
      <c r="C2106" s="109" t="s">
        <v>4662</v>
      </c>
      <c r="D2106" s="108" t="s">
        <v>32</v>
      </c>
      <c r="E2106" s="110">
        <v>491.94</v>
      </c>
      <c r="F2106" s="110">
        <v>90.16</v>
      </c>
      <c r="G2106" s="110">
        <v>582.1</v>
      </c>
    </row>
    <row r="2107" spans="1:7" ht="25.5" x14ac:dyDescent="0.2">
      <c r="A2107" s="108" t="s">
        <v>4661</v>
      </c>
      <c r="B2107" s="108"/>
      <c r="C2107" s="109" t="s">
        <v>4660</v>
      </c>
      <c r="D2107" s="108" t="s">
        <v>32</v>
      </c>
      <c r="E2107" s="110">
        <v>667.45</v>
      </c>
      <c r="F2107" s="110">
        <v>112.71</v>
      </c>
      <c r="G2107" s="110">
        <v>780.16</v>
      </c>
    </row>
    <row r="2108" spans="1:7" ht="25.5" x14ac:dyDescent="0.2">
      <c r="A2108" s="108" t="s">
        <v>4659</v>
      </c>
      <c r="B2108" s="108"/>
      <c r="C2108" s="109" t="s">
        <v>4658</v>
      </c>
      <c r="D2108" s="108" t="s">
        <v>32</v>
      </c>
      <c r="E2108" s="110">
        <v>853.02</v>
      </c>
      <c r="F2108" s="110">
        <v>112.71</v>
      </c>
      <c r="G2108" s="110">
        <v>965.73</v>
      </c>
    </row>
    <row r="2109" spans="1:7" ht="15" x14ac:dyDescent="0.25">
      <c r="A2109" s="103" t="s">
        <v>4657</v>
      </c>
      <c r="B2109" s="104" t="s">
        <v>4656</v>
      </c>
      <c r="C2109" s="105"/>
      <c r="D2109" s="106"/>
      <c r="E2109" s="107"/>
      <c r="F2109" s="107"/>
      <c r="G2109" s="107"/>
    </row>
    <row r="2110" spans="1:7" ht="25.5" x14ac:dyDescent="0.2">
      <c r="A2110" s="108" t="s">
        <v>4655</v>
      </c>
      <c r="B2110" s="108"/>
      <c r="C2110" s="109" t="s">
        <v>4654</v>
      </c>
      <c r="D2110" s="108" t="s">
        <v>1</v>
      </c>
      <c r="E2110" s="110">
        <v>1878.59</v>
      </c>
      <c r="F2110" s="110">
        <v>79.760000000000005</v>
      </c>
      <c r="G2110" s="110">
        <v>1958.35</v>
      </c>
    </row>
    <row r="2111" spans="1:7" ht="15" x14ac:dyDescent="0.25">
      <c r="A2111" s="103" t="s">
        <v>4653</v>
      </c>
      <c r="B2111" s="104" t="s">
        <v>4652</v>
      </c>
      <c r="C2111" s="105"/>
      <c r="D2111" s="106"/>
      <c r="E2111" s="107"/>
      <c r="F2111" s="107"/>
      <c r="G2111" s="107"/>
    </row>
    <row r="2112" spans="1:7" x14ac:dyDescent="0.2">
      <c r="A2112" s="108" t="s">
        <v>4651</v>
      </c>
      <c r="B2112" s="108"/>
      <c r="C2112" s="109" t="s">
        <v>4650</v>
      </c>
      <c r="D2112" s="108" t="s">
        <v>67</v>
      </c>
      <c r="E2112" s="110">
        <v>36.619999999999997</v>
      </c>
      <c r="F2112" s="110">
        <v>5.23</v>
      </c>
      <c r="G2112" s="110">
        <v>41.85</v>
      </c>
    </row>
    <row r="2113" spans="1:7" ht="15" x14ac:dyDescent="0.25">
      <c r="A2113" s="103" t="s">
        <v>4649</v>
      </c>
      <c r="B2113" s="104" t="s">
        <v>4648</v>
      </c>
      <c r="C2113" s="105"/>
      <c r="D2113" s="106"/>
      <c r="E2113" s="107"/>
      <c r="F2113" s="107"/>
      <c r="G2113" s="107"/>
    </row>
    <row r="2114" spans="1:7" x14ac:dyDescent="0.2">
      <c r="A2114" s="108" t="s">
        <v>4647</v>
      </c>
      <c r="B2114" s="108"/>
      <c r="C2114" s="109" t="s">
        <v>4646</v>
      </c>
      <c r="D2114" s="108" t="s">
        <v>32</v>
      </c>
      <c r="E2114" s="110">
        <v>22.97</v>
      </c>
      <c r="F2114" s="110">
        <v>8.92</v>
      </c>
      <c r="G2114" s="110">
        <v>31.89</v>
      </c>
    </row>
    <row r="2115" spans="1:7" x14ac:dyDescent="0.2">
      <c r="A2115" s="108" t="s">
        <v>4645</v>
      </c>
      <c r="B2115" s="108"/>
      <c r="C2115" s="109" t="s">
        <v>4644</v>
      </c>
      <c r="D2115" s="108" t="s">
        <v>32</v>
      </c>
      <c r="E2115" s="110">
        <v>32.04</v>
      </c>
      <c r="F2115" s="110">
        <v>14.87</v>
      </c>
      <c r="G2115" s="110">
        <v>46.91</v>
      </c>
    </row>
    <row r="2116" spans="1:7" x14ac:dyDescent="0.2">
      <c r="A2116" s="108" t="s">
        <v>4643</v>
      </c>
      <c r="B2116" s="108"/>
      <c r="C2116" s="109" t="s">
        <v>4642</v>
      </c>
      <c r="D2116" s="108" t="s">
        <v>32</v>
      </c>
      <c r="E2116" s="110">
        <v>31.33</v>
      </c>
      <c r="F2116" s="110">
        <v>29.72</v>
      </c>
      <c r="G2116" s="110">
        <v>61.05</v>
      </c>
    </row>
    <row r="2117" spans="1:7" x14ac:dyDescent="0.2">
      <c r="A2117" s="108" t="s">
        <v>4641</v>
      </c>
      <c r="B2117" s="108"/>
      <c r="C2117" s="109" t="s">
        <v>4640</v>
      </c>
      <c r="D2117" s="108" t="s">
        <v>32</v>
      </c>
      <c r="E2117" s="110">
        <v>95.53</v>
      </c>
      <c r="F2117" s="110">
        <v>29.72</v>
      </c>
      <c r="G2117" s="110">
        <v>125.25</v>
      </c>
    </row>
    <row r="2118" spans="1:7" x14ac:dyDescent="0.2">
      <c r="A2118" s="108" t="s">
        <v>4639</v>
      </c>
      <c r="B2118" s="108"/>
      <c r="C2118" s="109" t="s">
        <v>4638</v>
      </c>
      <c r="D2118" s="108" t="s">
        <v>32</v>
      </c>
      <c r="E2118" s="110">
        <v>143.49</v>
      </c>
      <c r="F2118" s="110">
        <v>29.72</v>
      </c>
      <c r="G2118" s="110">
        <v>173.21</v>
      </c>
    </row>
    <row r="2119" spans="1:7" x14ac:dyDescent="0.2">
      <c r="A2119" s="108" t="s">
        <v>4637</v>
      </c>
      <c r="B2119" s="108"/>
      <c r="C2119" s="109" t="s">
        <v>4636</v>
      </c>
      <c r="D2119" s="108" t="s">
        <v>32</v>
      </c>
      <c r="E2119" s="110">
        <v>574.36</v>
      </c>
      <c r="F2119" s="110">
        <v>35.67</v>
      </c>
      <c r="G2119" s="110">
        <v>610.03</v>
      </c>
    </row>
    <row r="2120" spans="1:7" x14ac:dyDescent="0.2">
      <c r="A2120" s="108" t="s">
        <v>4635</v>
      </c>
      <c r="B2120" s="108"/>
      <c r="C2120" s="109" t="s">
        <v>4634</v>
      </c>
      <c r="D2120" s="108" t="s">
        <v>32</v>
      </c>
      <c r="E2120" s="110">
        <v>791.35</v>
      </c>
      <c r="F2120" s="110">
        <v>35.67</v>
      </c>
      <c r="G2120" s="110">
        <v>827.02</v>
      </c>
    </row>
    <row r="2121" spans="1:7" x14ac:dyDescent="0.2">
      <c r="A2121" s="108" t="s">
        <v>4633</v>
      </c>
      <c r="B2121" s="108"/>
      <c r="C2121" s="109" t="s">
        <v>4632</v>
      </c>
      <c r="D2121" s="108" t="s">
        <v>32</v>
      </c>
      <c r="E2121" s="110">
        <v>226.01</v>
      </c>
      <c r="F2121" s="110">
        <v>35.67</v>
      </c>
      <c r="G2121" s="110">
        <v>261.68</v>
      </c>
    </row>
    <row r="2122" spans="1:7" ht="15" x14ac:dyDescent="0.25">
      <c r="A2122" s="103" t="s">
        <v>4631</v>
      </c>
      <c r="B2122" s="104" t="s">
        <v>4630</v>
      </c>
      <c r="C2122" s="105"/>
      <c r="D2122" s="106"/>
      <c r="E2122" s="107"/>
      <c r="F2122" s="107"/>
      <c r="G2122" s="107"/>
    </row>
    <row r="2123" spans="1:7" x14ac:dyDescent="0.2">
      <c r="A2123" s="108" t="s">
        <v>4629</v>
      </c>
      <c r="B2123" s="108"/>
      <c r="C2123" s="109" t="s">
        <v>4628</v>
      </c>
      <c r="D2123" s="108" t="s">
        <v>32</v>
      </c>
      <c r="E2123" s="110">
        <v>13.17</v>
      </c>
      <c r="F2123" s="110">
        <v>5.95</v>
      </c>
      <c r="G2123" s="110">
        <v>19.12</v>
      </c>
    </row>
    <row r="2124" spans="1:7" x14ac:dyDescent="0.2">
      <c r="A2124" s="108" t="s">
        <v>4627</v>
      </c>
      <c r="B2124" s="108"/>
      <c r="C2124" s="109" t="s">
        <v>4626</v>
      </c>
      <c r="D2124" s="108" t="s">
        <v>32</v>
      </c>
      <c r="E2124" s="110">
        <v>32.56</v>
      </c>
      <c r="F2124" s="110">
        <v>5.95</v>
      </c>
      <c r="G2124" s="110">
        <v>38.51</v>
      </c>
    </row>
    <row r="2125" spans="1:7" x14ac:dyDescent="0.2">
      <c r="A2125" s="108" t="s">
        <v>4625</v>
      </c>
      <c r="B2125" s="108"/>
      <c r="C2125" s="109" t="s">
        <v>4624</v>
      </c>
      <c r="D2125" s="108" t="s">
        <v>32</v>
      </c>
      <c r="E2125" s="110">
        <v>53.4</v>
      </c>
      <c r="F2125" s="110">
        <v>5.95</v>
      </c>
      <c r="G2125" s="110">
        <v>59.35</v>
      </c>
    </row>
    <row r="2126" spans="1:7" x14ac:dyDescent="0.2">
      <c r="A2126" s="108" t="s">
        <v>4623</v>
      </c>
      <c r="B2126" s="108"/>
      <c r="C2126" s="109" t="s">
        <v>4622</v>
      </c>
      <c r="D2126" s="108" t="s">
        <v>32</v>
      </c>
      <c r="E2126" s="110">
        <v>79.41</v>
      </c>
      <c r="F2126" s="110">
        <v>5.95</v>
      </c>
      <c r="G2126" s="110">
        <v>85.36</v>
      </c>
    </row>
    <row r="2127" spans="1:7" x14ac:dyDescent="0.2">
      <c r="A2127" s="108" t="s">
        <v>4621</v>
      </c>
      <c r="B2127" s="108"/>
      <c r="C2127" s="109" t="s">
        <v>4620</v>
      </c>
      <c r="D2127" s="108" t="s">
        <v>32</v>
      </c>
      <c r="E2127" s="110">
        <v>653.14</v>
      </c>
      <c r="F2127" s="110">
        <v>5.95</v>
      </c>
      <c r="G2127" s="110">
        <v>659.09</v>
      </c>
    </row>
    <row r="2128" spans="1:7" x14ac:dyDescent="0.2">
      <c r="A2128" s="108" t="s">
        <v>4619</v>
      </c>
      <c r="B2128" s="108"/>
      <c r="C2128" s="109" t="s">
        <v>4618</v>
      </c>
      <c r="D2128" s="108" t="s">
        <v>32</v>
      </c>
      <c r="E2128" s="110">
        <v>143.55000000000001</v>
      </c>
      <c r="F2128" s="110">
        <v>5.95</v>
      </c>
      <c r="G2128" s="110">
        <v>149.5</v>
      </c>
    </row>
    <row r="2129" spans="1:7" x14ac:dyDescent="0.2">
      <c r="A2129" s="108" t="s">
        <v>4617</v>
      </c>
      <c r="B2129" s="108"/>
      <c r="C2129" s="109" t="s">
        <v>4616</v>
      </c>
      <c r="D2129" s="108" t="s">
        <v>32</v>
      </c>
      <c r="E2129" s="110">
        <v>257.49</v>
      </c>
      <c r="F2129" s="110">
        <v>5.95</v>
      </c>
      <c r="G2129" s="110">
        <v>263.44</v>
      </c>
    </row>
    <row r="2130" spans="1:7" x14ac:dyDescent="0.2">
      <c r="A2130" s="108" t="s">
        <v>4615</v>
      </c>
      <c r="B2130" s="108"/>
      <c r="C2130" s="109" t="s">
        <v>4614</v>
      </c>
      <c r="D2130" s="108" t="s">
        <v>32</v>
      </c>
      <c r="E2130" s="110">
        <v>204.06</v>
      </c>
      <c r="F2130" s="110">
        <v>5.95</v>
      </c>
      <c r="G2130" s="110">
        <v>210.01</v>
      </c>
    </row>
    <row r="2131" spans="1:7" x14ac:dyDescent="0.2">
      <c r="A2131" s="108" t="s">
        <v>4613</v>
      </c>
      <c r="B2131" s="108"/>
      <c r="C2131" s="109" t="s">
        <v>4612</v>
      </c>
      <c r="D2131" s="108" t="s">
        <v>32</v>
      </c>
      <c r="E2131" s="110">
        <v>2.82</v>
      </c>
      <c r="F2131" s="110">
        <v>5.95</v>
      </c>
      <c r="G2131" s="110">
        <v>8.77</v>
      </c>
    </row>
    <row r="2132" spans="1:7" x14ac:dyDescent="0.2">
      <c r="A2132" s="108" t="s">
        <v>4611</v>
      </c>
      <c r="B2132" s="108"/>
      <c r="C2132" s="109" t="s">
        <v>4610</v>
      </c>
      <c r="D2132" s="108" t="s">
        <v>32</v>
      </c>
      <c r="E2132" s="110">
        <v>4.41</v>
      </c>
      <c r="F2132" s="110">
        <v>5.95</v>
      </c>
      <c r="G2132" s="110">
        <v>10.36</v>
      </c>
    </row>
    <row r="2133" spans="1:7" x14ac:dyDescent="0.2">
      <c r="A2133" s="108" t="s">
        <v>4609</v>
      </c>
      <c r="B2133" s="108"/>
      <c r="C2133" s="109" t="s">
        <v>4608</v>
      </c>
      <c r="D2133" s="108" t="s">
        <v>32</v>
      </c>
      <c r="E2133" s="110">
        <v>38</v>
      </c>
      <c r="F2133" s="110">
        <v>1.48</v>
      </c>
      <c r="G2133" s="110">
        <v>39.479999999999997</v>
      </c>
    </row>
    <row r="2134" spans="1:7" ht="15" x14ac:dyDescent="0.25">
      <c r="A2134" s="103" t="s">
        <v>4607</v>
      </c>
      <c r="B2134" s="104" t="s">
        <v>4606</v>
      </c>
      <c r="C2134" s="105"/>
      <c r="D2134" s="106"/>
      <c r="E2134" s="107"/>
      <c r="F2134" s="107"/>
      <c r="G2134" s="107"/>
    </row>
    <row r="2135" spans="1:7" ht="25.5" x14ac:dyDescent="0.2">
      <c r="A2135" s="108" t="s">
        <v>4605</v>
      </c>
      <c r="B2135" s="108"/>
      <c r="C2135" s="109" t="s">
        <v>4604</v>
      </c>
      <c r="D2135" s="108" t="s">
        <v>32</v>
      </c>
      <c r="E2135" s="110">
        <v>15214.05</v>
      </c>
      <c r="F2135" s="110">
        <v>188.36</v>
      </c>
      <c r="G2135" s="110">
        <v>15402.41</v>
      </c>
    </row>
    <row r="2136" spans="1:7" x14ac:dyDescent="0.2">
      <c r="A2136" s="108" t="s">
        <v>4603</v>
      </c>
      <c r="B2136" s="108"/>
      <c r="C2136" s="109" t="s">
        <v>4602</v>
      </c>
      <c r="D2136" s="108" t="s">
        <v>32</v>
      </c>
      <c r="E2136" s="110">
        <v>17536.73</v>
      </c>
      <c r="F2136" s="110">
        <v>168.04</v>
      </c>
      <c r="G2136" s="110">
        <v>17704.77</v>
      </c>
    </row>
    <row r="2137" spans="1:7" ht="25.5" x14ac:dyDescent="0.2">
      <c r="A2137" s="108" t="s">
        <v>4601</v>
      </c>
      <c r="B2137" s="108"/>
      <c r="C2137" s="109" t="s">
        <v>4600</v>
      </c>
      <c r="D2137" s="108" t="s">
        <v>152</v>
      </c>
      <c r="E2137" s="110">
        <v>23815.360000000001</v>
      </c>
      <c r="F2137" s="110">
        <v>249</v>
      </c>
      <c r="G2137" s="110">
        <v>24064.36</v>
      </c>
    </row>
    <row r="2138" spans="1:7" x14ac:dyDescent="0.2">
      <c r="A2138" s="108" t="s">
        <v>4599</v>
      </c>
      <c r="B2138" s="108"/>
      <c r="C2138" s="109" t="s">
        <v>4598</v>
      </c>
      <c r="D2138" s="108" t="s">
        <v>32</v>
      </c>
      <c r="E2138" s="110">
        <v>42343.5</v>
      </c>
      <c r="F2138" s="110">
        <v>29.72</v>
      </c>
      <c r="G2138" s="110">
        <v>42373.22</v>
      </c>
    </row>
    <row r="2139" spans="1:7" x14ac:dyDescent="0.2">
      <c r="A2139" s="108" t="s">
        <v>4597</v>
      </c>
      <c r="B2139" s="108"/>
      <c r="C2139" s="109" t="s">
        <v>4596</v>
      </c>
      <c r="D2139" s="108" t="s">
        <v>32</v>
      </c>
      <c r="E2139" s="110">
        <v>85429.88</v>
      </c>
      <c r="F2139" s="110">
        <v>29.72</v>
      </c>
      <c r="G2139" s="110">
        <v>85459.6</v>
      </c>
    </row>
    <row r="2140" spans="1:7" x14ac:dyDescent="0.2">
      <c r="A2140" s="108" t="s">
        <v>4595</v>
      </c>
      <c r="B2140" s="108"/>
      <c r="C2140" s="109" t="s">
        <v>4594</v>
      </c>
      <c r="D2140" s="108" t="s">
        <v>32</v>
      </c>
      <c r="E2140" s="110">
        <v>107478.21</v>
      </c>
      <c r="F2140" s="110">
        <v>29.72</v>
      </c>
      <c r="G2140" s="110">
        <v>107507.93</v>
      </c>
    </row>
    <row r="2141" spans="1:7" x14ac:dyDescent="0.2">
      <c r="A2141" s="108" t="s">
        <v>4593</v>
      </c>
      <c r="B2141" s="108"/>
      <c r="C2141" s="109" t="s">
        <v>4592</v>
      </c>
      <c r="D2141" s="108" t="s">
        <v>32</v>
      </c>
      <c r="E2141" s="110">
        <v>9.3000000000000007</v>
      </c>
      <c r="F2141" s="110">
        <v>8.92</v>
      </c>
      <c r="G2141" s="110">
        <v>18.22</v>
      </c>
    </row>
    <row r="2142" spans="1:7" x14ac:dyDescent="0.2">
      <c r="A2142" s="108" t="s">
        <v>4591</v>
      </c>
      <c r="B2142" s="108"/>
      <c r="C2142" s="109" t="s">
        <v>4590</v>
      </c>
      <c r="D2142" s="108" t="s">
        <v>32</v>
      </c>
      <c r="E2142" s="110">
        <v>18.11</v>
      </c>
      <c r="F2142" s="110">
        <v>8.92</v>
      </c>
      <c r="G2142" s="110">
        <v>27.03</v>
      </c>
    </row>
    <row r="2143" spans="1:7" x14ac:dyDescent="0.2">
      <c r="A2143" s="108" t="s">
        <v>4589</v>
      </c>
      <c r="B2143" s="108"/>
      <c r="C2143" s="109" t="s">
        <v>4588</v>
      </c>
      <c r="D2143" s="108" t="s">
        <v>32</v>
      </c>
      <c r="E2143" s="110">
        <v>29.84</v>
      </c>
      <c r="F2143" s="110">
        <v>8.92</v>
      </c>
      <c r="G2143" s="110">
        <v>38.76</v>
      </c>
    </row>
    <row r="2144" spans="1:7" x14ac:dyDescent="0.2">
      <c r="A2144" s="108" t="s">
        <v>4587</v>
      </c>
      <c r="B2144" s="108"/>
      <c r="C2144" s="109" t="s">
        <v>4586</v>
      </c>
      <c r="D2144" s="108" t="s">
        <v>32</v>
      </c>
      <c r="E2144" s="110">
        <v>70.650000000000006</v>
      </c>
      <c r="F2144" s="110">
        <v>17.829999999999998</v>
      </c>
      <c r="G2144" s="110">
        <v>88.48</v>
      </c>
    </row>
    <row r="2145" spans="1:7" x14ac:dyDescent="0.2">
      <c r="A2145" s="108" t="s">
        <v>4585</v>
      </c>
      <c r="B2145" s="108"/>
      <c r="C2145" s="109" t="s">
        <v>4584</v>
      </c>
      <c r="D2145" s="108" t="s">
        <v>32</v>
      </c>
      <c r="E2145" s="110">
        <v>101.94</v>
      </c>
      <c r="F2145" s="110">
        <v>17.829999999999998</v>
      </c>
      <c r="G2145" s="110">
        <v>119.77</v>
      </c>
    </row>
    <row r="2146" spans="1:7" x14ac:dyDescent="0.2">
      <c r="A2146" s="108" t="s">
        <v>4583</v>
      </c>
      <c r="B2146" s="108"/>
      <c r="C2146" s="109" t="s">
        <v>4582</v>
      </c>
      <c r="D2146" s="108" t="s">
        <v>32</v>
      </c>
      <c r="E2146" s="110">
        <v>76.52</v>
      </c>
      <c r="F2146" s="110">
        <v>26.76</v>
      </c>
      <c r="G2146" s="110">
        <v>103.28</v>
      </c>
    </row>
    <row r="2147" spans="1:7" x14ac:dyDescent="0.2">
      <c r="A2147" s="108" t="s">
        <v>4581</v>
      </c>
      <c r="B2147" s="108"/>
      <c r="C2147" s="109" t="s">
        <v>4580</v>
      </c>
      <c r="D2147" s="108" t="s">
        <v>32</v>
      </c>
      <c r="E2147" s="110">
        <v>96.21</v>
      </c>
      <c r="F2147" s="110">
        <v>26.76</v>
      </c>
      <c r="G2147" s="110">
        <v>122.97</v>
      </c>
    </row>
    <row r="2148" spans="1:7" ht="25.5" x14ac:dyDescent="0.2">
      <c r="A2148" s="108" t="s">
        <v>4579</v>
      </c>
      <c r="B2148" s="108"/>
      <c r="C2148" s="109" t="s">
        <v>4578</v>
      </c>
      <c r="D2148" s="108" t="s">
        <v>32</v>
      </c>
      <c r="E2148" s="110">
        <v>328.03</v>
      </c>
      <c r="F2148" s="110">
        <v>29.72</v>
      </c>
      <c r="G2148" s="110">
        <v>357.75</v>
      </c>
    </row>
    <row r="2149" spans="1:7" ht="25.5" x14ac:dyDescent="0.2">
      <c r="A2149" s="108" t="s">
        <v>4577</v>
      </c>
      <c r="B2149" s="108"/>
      <c r="C2149" s="109" t="s">
        <v>4576</v>
      </c>
      <c r="D2149" s="108" t="s">
        <v>32</v>
      </c>
      <c r="E2149" s="110">
        <v>514.88</v>
      </c>
      <c r="F2149" s="110">
        <v>29.72</v>
      </c>
      <c r="G2149" s="110">
        <v>544.6</v>
      </c>
    </row>
    <row r="2150" spans="1:7" ht="25.5" x14ac:dyDescent="0.2">
      <c r="A2150" s="108" t="s">
        <v>4575</v>
      </c>
      <c r="B2150" s="108"/>
      <c r="C2150" s="109" t="s">
        <v>4574</v>
      </c>
      <c r="D2150" s="108" t="s">
        <v>32</v>
      </c>
      <c r="E2150" s="110">
        <v>1672</v>
      </c>
      <c r="F2150" s="110">
        <v>59.44</v>
      </c>
      <c r="G2150" s="110">
        <v>1731.44</v>
      </c>
    </row>
    <row r="2151" spans="1:7" ht="25.5" x14ac:dyDescent="0.2">
      <c r="A2151" s="108" t="s">
        <v>4573</v>
      </c>
      <c r="B2151" s="108"/>
      <c r="C2151" s="109" t="s">
        <v>4572</v>
      </c>
      <c r="D2151" s="108" t="s">
        <v>32</v>
      </c>
      <c r="E2151" s="110">
        <v>2751.75</v>
      </c>
      <c r="F2151" s="110">
        <v>59.44</v>
      </c>
      <c r="G2151" s="110">
        <v>2811.19</v>
      </c>
    </row>
    <row r="2152" spans="1:7" ht="25.5" x14ac:dyDescent="0.2">
      <c r="A2152" s="108" t="s">
        <v>4571</v>
      </c>
      <c r="B2152" s="108"/>
      <c r="C2152" s="109" t="s">
        <v>4570</v>
      </c>
      <c r="D2152" s="108" t="s">
        <v>32</v>
      </c>
      <c r="E2152" s="110">
        <v>5067.63</v>
      </c>
      <c r="F2152" s="110">
        <v>59.44</v>
      </c>
      <c r="G2152" s="110">
        <v>5127.07</v>
      </c>
    </row>
    <row r="2153" spans="1:7" ht="25.5" x14ac:dyDescent="0.2">
      <c r="A2153" s="108" t="s">
        <v>4569</v>
      </c>
      <c r="B2153" s="108"/>
      <c r="C2153" s="109" t="s">
        <v>4568</v>
      </c>
      <c r="D2153" s="108" t="s">
        <v>32</v>
      </c>
      <c r="E2153" s="110">
        <v>3223.59</v>
      </c>
      <c r="F2153" s="110">
        <v>59.44</v>
      </c>
      <c r="G2153" s="110">
        <v>3283.03</v>
      </c>
    </row>
    <row r="2154" spans="1:7" ht="25.5" x14ac:dyDescent="0.2">
      <c r="A2154" s="108" t="s">
        <v>4567</v>
      </c>
      <c r="B2154" s="108"/>
      <c r="C2154" s="109" t="s">
        <v>4566</v>
      </c>
      <c r="D2154" s="108" t="s">
        <v>32</v>
      </c>
      <c r="E2154" s="110">
        <v>7000.56</v>
      </c>
      <c r="F2154" s="110">
        <v>59.44</v>
      </c>
      <c r="G2154" s="110">
        <v>7060</v>
      </c>
    </row>
    <row r="2155" spans="1:7" ht="25.5" x14ac:dyDescent="0.2">
      <c r="A2155" s="108" t="s">
        <v>4565</v>
      </c>
      <c r="B2155" s="108"/>
      <c r="C2155" s="109" t="s">
        <v>4564</v>
      </c>
      <c r="D2155" s="108" t="s">
        <v>32</v>
      </c>
      <c r="E2155" s="110">
        <v>9817.68</v>
      </c>
      <c r="F2155" s="110">
        <v>59.44</v>
      </c>
      <c r="G2155" s="110">
        <v>9877.1200000000008</v>
      </c>
    </row>
    <row r="2156" spans="1:7" x14ac:dyDescent="0.2">
      <c r="A2156" s="108" t="s">
        <v>4563</v>
      </c>
      <c r="B2156" s="108"/>
      <c r="C2156" s="109" t="s">
        <v>4562</v>
      </c>
      <c r="D2156" s="108" t="s">
        <v>32</v>
      </c>
      <c r="E2156" s="110">
        <v>7.11</v>
      </c>
      <c r="F2156" s="110">
        <v>5.95</v>
      </c>
      <c r="G2156" s="110">
        <v>13.06</v>
      </c>
    </row>
    <row r="2157" spans="1:7" x14ac:dyDescent="0.2">
      <c r="A2157" s="108" t="s">
        <v>4561</v>
      </c>
      <c r="B2157" s="108"/>
      <c r="C2157" s="109" t="s">
        <v>4560</v>
      </c>
      <c r="D2157" s="108" t="s">
        <v>32</v>
      </c>
      <c r="E2157" s="110">
        <v>9.59</v>
      </c>
      <c r="F2157" s="110">
        <v>5.95</v>
      </c>
      <c r="G2157" s="110">
        <v>15.54</v>
      </c>
    </row>
    <row r="2158" spans="1:7" x14ac:dyDescent="0.2">
      <c r="A2158" s="108" t="s">
        <v>4559</v>
      </c>
      <c r="B2158" s="108"/>
      <c r="C2158" s="109" t="s">
        <v>4558</v>
      </c>
      <c r="D2158" s="108" t="s">
        <v>32</v>
      </c>
      <c r="E2158" s="110">
        <v>15.35</v>
      </c>
      <c r="F2158" s="110">
        <v>5.95</v>
      </c>
      <c r="G2158" s="110">
        <v>21.3</v>
      </c>
    </row>
    <row r="2159" spans="1:7" x14ac:dyDescent="0.2">
      <c r="A2159" s="108" t="s">
        <v>4557</v>
      </c>
      <c r="B2159" s="108"/>
      <c r="C2159" s="109" t="s">
        <v>4556</v>
      </c>
      <c r="D2159" s="108" t="s">
        <v>32</v>
      </c>
      <c r="E2159" s="110">
        <v>31.05</v>
      </c>
      <c r="F2159" s="110">
        <v>5.95</v>
      </c>
      <c r="G2159" s="110">
        <v>37</v>
      </c>
    </row>
    <row r="2160" spans="1:7" x14ac:dyDescent="0.2">
      <c r="A2160" s="108" t="s">
        <v>4555</v>
      </c>
      <c r="B2160" s="108"/>
      <c r="C2160" s="109" t="s">
        <v>4554</v>
      </c>
      <c r="D2160" s="108" t="s">
        <v>32</v>
      </c>
      <c r="E2160" s="110">
        <v>34.14</v>
      </c>
      <c r="F2160" s="110">
        <v>5.95</v>
      </c>
      <c r="G2160" s="110">
        <v>40.090000000000003</v>
      </c>
    </row>
    <row r="2161" spans="1:7" x14ac:dyDescent="0.2">
      <c r="A2161" s="108" t="s">
        <v>4553</v>
      </c>
      <c r="B2161" s="108"/>
      <c r="C2161" s="109" t="s">
        <v>4552</v>
      </c>
      <c r="D2161" s="108" t="s">
        <v>32</v>
      </c>
      <c r="E2161" s="110">
        <v>42.24</v>
      </c>
      <c r="F2161" s="110">
        <v>5.95</v>
      </c>
      <c r="G2161" s="110">
        <v>48.19</v>
      </c>
    </row>
    <row r="2162" spans="1:7" x14ac:dyDescent="0.2">
      <c r="A2162" s="108" t="s">
        <v>4551</v>
      </c>
      <c r="B2162" s="108"/>
      <c r="C2162" s="109" t="s">
        <v>4550</v>
      </c>
      <c r="D2162" s="108" t="s">
        <v>32</v>
      </c>
      <c r="E2162" s="110">
        <v>605.73</v>
      </c>
      <c r="F2162" s="110">
        <v>5.95</v>
      </c>
      <c r="G2162" s="110">
        <v>611.67999999999995</v>
      </c>
    </row>
    <row r="2163" spans="1:7" x14ac:dyDescent="0.2">
      <c r="A2163" s="108" t="s">
        <v>4549</v>
      </c>
      <c r="B2163" s="108"/>
      <c r="C2163" s="109" t="s">
        <v>4548</v>
      </c>
      <c r="D2163" s="108" t="s">
        <v>32</v>
      </c>
      <c r="E2163" s="110">
        <v>40.96</v>
      </c>
      <c r="F2163" s="110">
        <v>5.95</v>
      </c>
      <c r="G2163" s="110">
        <v>46.91</v>
      </c>
    </row>
    <row r="2164" spans="1:7" x14ac:dyDescent="0.2">
      <c r="A2164" s="108" t="s">
        <v>4547</v>
      </c>
      <c r="B2164" s="108"/>
      <c r="C2164" s="109" t="s">
        <v>4546</v>
      </c>
      <c r="D2164" s="108" t="s">
        <v>32</v>
      </c>
      <c r="E2164" s="110">
        <v>42.66</v>
      </c>
      <c r="F2164" s="110">
        <v>5.95</v>
      </c>
      <c r="G2164" s="110">
        <v>48.61</v>
      </c>
    </row>
    <row r="2165" spans="1:7" x14ac:dyDescent="0.2">
      <c r="A2165" s="108" t="s">
        <v>4545</v>
      </c>
      <c r="B2165" s="108"/>
      <c r="C2165" s="109" t="s">
        <v>4544</v>
      </c>
      <c r="D2165" s="108" t="s">
        <v>32</v>
      </c>
      <c r="E2165" s="110">
        <v>51.52</v>
      </c>
      <c r="F2165" s="110">
        <v>5.95</v>
      </c>
      <c r="G2165" s="110">
        <v>57.47</v>
      </c>
    </row>
    <row r="2166" spans="1:7" x14ac:dyDescent="0.2">
      <c r="A2166" s="108" t="s">
        <v>4543</v>
      </c>
      <c r="B2166" s="108"/>
      <c r="C2166" s="109" t="s">
        <v>4542</v>
      </c>
      <c r="D2166" s="108" t="s">
        <v>32</v>
      </c>
      <c r="E2166" s="110">
        <v>844.64</v>
      </c>
      <c r="F2166" s="110">
        <v>5.95</v>
      </c>
      <c r="G2166" s="110">
        <v>850.59</v>
      </c>
    </row>
    <row r="2167" spans="1:7" ht="25.5" x14ac:dyDescent="0.2">
      <c r="A2167" s="108" t="s">
        <v>4541</v>
      </c>
      <c r="B2167" s="108"/>
      <c r="C2167" s="109" t="s">
        <v>4540</v>
      </c>
      <c r="D2167" s="108" t="s">
        <v>32</v>
      </c>
      <c r="E2167" s="110">
        <v>21614.55</v>
      </c>
      <c r="F2167" s="110">
        <v>59.44</v>
      </c>
      <c r="G2167" s="110">
        <v>21673.99</v>
      </c>
    </row>
    <row r="2168" spans="1:7" ht="25.5" x14ac:dyDescent="0.2">
      <c r="A2168" s="108" t="s">
        <v>4539</v>
      </c>
      <c r="B2168" s="108"/>
      <c r="C2168" s="109" t="s">
        <v>4538</v>
      </c>
      <c r="D2168" s="108" t="s">
        <v>32</v>
      </c>
      <c r="E2168" s="110">
        <v>32641.7</v>
      </c>
      <c r="F2168" s="110">
        <v>59.44</v>
      </c>
      <c r="G2168" s="110">
        <v>32701.14</v>
      </c>
    </row>
    <row r="2169" spans="1:7" x14ac:dyDescent="0.2">
      <c r="A2169" s="108" t="s">
        <v>4537</v>
      </c>
      <c r="B2169" s="108"/>
      <c r="C2169" s="109" t="s">
        <v>4536</v>
      </c>
      <c r="D2169" s="108" t="s">
        <v>32</v>
      </c>
      <c r="E2169" s="110">
        <v>214702.09</v>
      </c>
      <c r="F2169" s="110">
        <v>29.72</v>
      </c>
      <c r="G2169" s="110">
        <v>214731.81</v>
      </c>
    </row>
    <row r="2170" spans="1:7" ht="15" x14ac:dyDescent="0.25">
      <c r="A2170" s="103" t="s">
        <v>4535</v>
      </c>
      <c r="B2170" s="104" t="s">
        <v>4534</v>
      </c>
      <c r="C2170" s="105"/>
      <c r="D2170" s="106"/>
      <c r="E2170" s="107"/>
      <c r="F2170" s="107"/>
      <c r="G2170" s="107"/>
    </row>
    <row r="2171" spans="1:7" ht="25.5" x14ac:dyDescent="0.2">
      <c r="A2171" s="108" t="s">
        <v>4533</v>
      </c>
      <c r="B2171" s="108"/>
      <c r="C2171" s="109" t="s">
        <v>4532</v>
      </c>
      <c r="D2171" s="108" t="s">
        <v>32</v>
      </c>
      <c r="E2171" s="110">
        <v>1898.12</v>
      </c>
      <c r="F2171" s="110">
        <v>29.72</v>
      </c>
      <c r="G2171" s="110">
        <v>1927.84</v>
      </c>
    </row>
    <row r="2172" spans="1:7" ht="25.5" x14ac:dyDescent="0.2">
      <c r="A2172" s="108" t="s">
        <v>4531</v>
      </c>
      <c r="B2172" s="108"/>
      <c r="C2172" s="109" t="s">
        <v>4530</v>
      </c>
      <c r="D2172" s="108" t="s">
        <v>32</v>
      </c>
      <c r="E2172" s="110">
        <v>896.46</v>
      </c>
      <c r="F2172" s="110">
        <v>23.77</v>
      </c>
      <c r="G2172" s="110">
        <v>920.23</v>
      </c>
    </row>
    <row r="2173" spans="1:7" ht="25.5" x14ac:dyDescent="0.2">
      <c r="A2173" s="108" t="s">
        <v>4529</v>
      </c>
      <c r="B2173" s="108"/>
      <c r="C2173" s="109" t="s">
        <v>4528</v>
      </c>
      <c r="D2173" s="108" t="s">
        <v>32</v>
      </c>
      <c r="E2173" s="110">
        <v>1006.67</v>
      </c>
      <c r="F2173" s="110">
        <v>23.77</v>
      </c>
      <c r="G2173" s="110">
        <v>1030.44</v>
      </c>
    </row>
    <row r="2174" spans="1:7" ht="25.5" x14ac:dyDescent="0.2">
      <c r="A2174" s="108" t="s">
        <v>4527</v>
      </c>
      <c r="B2174" s="108"/>
      <c r="C2174" s="109" t="s">
        <v>4526</v>
      </c>
      <c r="D2174" s="108" t="s">
        <v>32</v>
      </c>
      <c r="E2174" s="110">
        <v>1183.31</v>
      </c>
      <c r="F2174" s="110">
        <v>29.72</v>
      </c>
      <c r="G2174" s="110">
        <v>1213.03</v>
      </c>
    </row>
    <row r="2175" spans="1:7" ht="25.5" x14ac:dyDescent="0.2">
      <c r="A2175" s="108" t="s">
        <v>4525</v>
      </c>
      <c r="B2175" s="108"/>
      <c r="C2175" s="109" t="s">
        <v>4524</v>
      </c>
      <c r="D2175" s="108" t="s">
        <v>32</v>
      </c>
      <c r="E2175" s="110">
        <v>1827.31</v>
      </c>
      <c r="F2175" s="110">
        <v>35.67</v>
      </c>
      <c r="G2175" s="110">
        <v>1862.98</v>
      </c>
    </row>
    <row r="2176" spans="1:7" ht="25.5" x14ac:dyDescent="0.2">
      <c r="A2176" s="108" t="s">
        <v>4523</v>
      </c>
      <c r="B2176" s="108"/>
      <c r="C2176" s="109" t="s">
        <v>4522</v>
      </c>
      <c r="D2176" s="108" t="s">
        <v>32</v>
      </c>
      <c r="E2176" s="110">
        <v>2630.09</v>
      </c>
      <c r="F2176" s="110">
        <v>44.59</v>
      </c>
      <c r="G2176" s="110">
        <v>2674.68</v>
      </c>
    </row>
    <row r="2177" spans="1:7" ht="25.5" x14ac:dyDescent="0.2">
      <c r="A2177" s="108" t="s">
        <v>4521</v>
      </c>
      <c r="B2177" s="108"/>
      <c r="C2177" s="109" t="s">
        <v>4520</v>
      </c>
      <c r="D2177" s="108" t="s">
        <v>32</v>
      </c>
      <c r="E2177" s="110">
        <v>5595.17</v>
      </c>
      <c r="F2177" s="110">
        <v>44.59</v>
      </c>
      <c r="G2177" s="110">
        <v>5639.76</v>
      </c>
    </row>
    <row r="2178" spans="1:7" ht="25.5" x14ac:dyDescent="0.2">
      <c r="A2178" s="108" t="s">
        <v>4519</v>
      </c>
      <c r="B2178" s="108"/>
      <c r="C2178" s="109" t="s">
        <v>4518</v>
      </c>
      <c r="D2178" s="108" t="s">
        <v>32</v>
      </c>
      <c r="E2178" s="110">
        <v>1073.79</v>
      </c>
      <c r="F2178" s="110">
        <v>23.77</v>
      </c>
      <c r="G2178" s="110">
        <v>1097.56</v>
      </c>
    </row>
    <row r="2179" spans="1:7" ht="25.5" x14ac:dyDescent="0.2">
      <c r="A2179" s="108" t="s">
        <v>4517</v>
      </c>
      <c r="B2179" s="108"/>
      <c r="C2179" s="109" t="s">
        <v>4516</v>
      </c>
      <c r="D2179" s="108" t="s">
        <v>32</v>
      </c>
      <c r="E2179" s="110">
        <v>1256.33</v>
      </c>
      <c r="F2179" s="110">
        <v>23.77</v>
      </c>
      <c r="G2179" s="110">
        <v>1280.0999999999999</v>
      </c>
    </row>
    <row r="2180" spans="1:7" ht="25.5" x14ac:dyDescent="0.2">
      <c r="A2180" s="108" t="s">
        <v>4515</v>
      </c>
      <c r="B2180" s="108"/>
      <c r="C2180" s="109" t="s">
        <v>4514</v>
      </c>
      <c r="D2180" s="108" t="s">
        <v>32</v>
      </c>
      <c r="E2180" s="110">
        <v>2036.07</v>
      </c>
      <c r="F2180" s="110">
        <v>23.77</v>
      </c>
      <c r="G2180" s="110">
        <v>2059.84</v>
      </c>
    </row>
    <row r="2181" spans="1:7" ht="25.5" x14ac:dyDescent="0.2">
      <c r="A2181" s="108" t="s">
        <v>4513</v>
      </c>
      <c r="B2181" s="108"/>
      <c r="C2181" s="109" t="s">
        <v>4512</v>
      </c>
      <c r="D2181" s="108" t="s">
        <v>32</v>
      </c>
      <c r="E2181" s="110">
        <v>2308.1999999999998</v>
      </c>
      <c r="F2181" s="110">
        <v>29.72</v>
      </c>
      <c r="G2181" s="110">
        <v>2337.92</v>
      </c>
    </row>
    <row r="2182" spans="1:7" ht="25.5" x14ac:dyDescent="0.2">
      <c r="A2182" s="108" t="s">
        <v>4511</v>
      </c>
      <c r="B2182" s="108"/>
      <c r="C2182" s="109" t="s">
        <v>4510</v>
      </c>
      <c r="D2182" s="108" t="s">
        <v>32</v>
      </c>
      <c r="E2182" s="110">
        <v>4420.34</v>
      </c>
      <c r="F2182" s="110">
        <v>35.67</v>
      </c>
      <c r="G2182" s="110">
        <v>4456.01</v>
      </c>
    </row>
    <row r="2183" spans="1:7" ht="25.5" x14ac:dyDescent="0.2">
      <c r="A2183" s="108" t="s">
        <v>4509</v>
      </c>
      <c r="B2183" s="108"/>
      <c r="C2183" s="109" t="s">
        <v>4508</v>
      </c>
      <c r="D2183" s="108" t="s">
        <v>32</v>
      </c>
      <c r="E2183" s="110">
        <v>197.24</v>
      </c>
      <c r="F2183" s="110">
        <v>23.77</v>
      </c>
      <c r="G2183" s="110">
        <v>221.01</v>
      </c>
    </row>
    <row r="2184" spans="1:7" ht="25.5" x14ac:dyDescent="0.2">
      <c r="A2184" s="108" t="s">
        <v>4507</v>
      </c>
      <c r="B2184" s="108"/>
      <c r="C2184" s="109" t="s">
        <v>4506</v>
      </c>
      <c r="D2184" s="108" t="s">
        <v>32</v>
      </c>
      <c r="E2184" s="110">
        <v>366.06</v>
      </c>
      <c r="F2184" s="110">
        <v>23.77</v>
      </c>
      <c r="G2184" s="110">
        <v>389.83</v>
      </c>
    </row>
    <row r="2185" spans="1:7" ht="25.5" x14ac:dyDescent="0.2">
      <c r="A2185" s="108" t="s">
        <v>4505</v>
      </c>
      <c r="B2185" s="108"/>
      <c r="C2185" s="109" t="s">
        <v>4504</v>
      </c>
      <c r="D2185" s="108" t="s">
        <v>32</v>
      </c>
      <c r="E2185" s="110">
        <v>520.80999999999995</v>
      </c>
      <c r="F2185" s="110">
        <v>29.72</v>
      </c>
      <c r="G2185" s="110">
        <v>550.53</v>
      </c>
    </row>
    <row r="2186" spans="1:7" ht="25.5" x14ac:dyDescent="0.2">
      <c r="A2186" s="108" t="s">
        <v>4503</v>
      </c>
      <c r="B2186" s="108"/>
      <c r="C2186" s="109" t="s">
        <v>4502</v>
      </c>
      <c r="D2186" s="108" t="s">
        <v>32</v>
      </c>
      <c r="E2186" s="110">
        <v>912.26</v>
      </c>
      <c r="F2186" s="110">
        <v>35.67</v>
      </c>
      <c r="G2186" s="110">
        <v>947.93</v>
      </c>
    </row>
    <row r="2187" spans="1:7" x14ac:dyDescent="0.2">
      <c r="A2187" s="108" t="s">
        <v>4501</v>
      </c>
      <c r="B2187" s="108"/>
      <c r="C2187" s="109" t="s">
        <v>4500</v>
      </c>
      <c r="D2187" s="108" t="s">
        <v>32</v>
      </c>
      <c r="E2187" s="110">
        <v>3248.54</v>
      </c>
      <c r="F2187" s="110">
        <v>35.67</v>
      </c>
      <c r="G2187" s="110">
        <v>3284.21</v>
      </c>
    </row>
    <row r="2188" spans="1:7" ht="25.5" x14ac:dyDescent="0.2">
      <c r="A2188" s="108" t="s">
        <v>4499</v>
      </c>
      <c r="B2188" s="108"/>
      <c r="C2188" s="109" t="s">
        <v>4498</v>
      </c>
      <c r="D2188" s="108" t="s">
        <v>32</v>
      </c>
      <c r="E2188" s="110">
        <v>4508.3</v>
      </c>
      <c r="F2188" s="110">
        <v>44.59</v>
      </c>
      <c r="G2188" s="110">
        <v>4552.8900000000003</v>
      </c>
    </row>
    <row r="2189" spans="1:7" ht="25.5" x14ac:dyDescent="0.2">
      <c r="A2189" s="108" t="s">
        <v>4497</v>
      </c>
      <c r="B2189" s="108"/>
      <c r="C2189" s="109" t="s">
        <v>4496</v>
      </c>
      <c r="D2189" s="108" t="s">
        <v>32</v>
      </c>
      <c r="E2189" s="110">
        <v>6771.89</v>
      </c>
      <c r="F2189" s="110">
        <v>53.49</v>
      </c>
      <c r="G2189" s="110">
        <v>6825.38</v>
      </c>
    </row>
    <row r="2190" spans="1:7" ht="25.5" x14ac:dyDescent="0.2">
      <c r="A2190" s="108" t="s">
        <v>4495</v>
      </c>
      <c r="B2190" s="108"/>
      <c r="C2190" s="109" t="s">
        <v>4494</v>
      </c>
      <c r="D2190" s="108" t="s">
        <v>32</v>
      </c>
      <c r="E2190" s="110">
        <v>4593.4799999999996</v>
      </c>
      <c r="F2190" s="110">
        <v>70.34</v>
      </c>
      <c r="G2190" s="110">
        <v>4663.82</v>
      </c>
    </row>
    <row r="2191" spans="1:7" x14ac:dyDescent="0.2">
      <c r="A2191" s="108" t="s">
        <v>4493</v>
      </c>
      <c r="B2191" s="108"/>
      <c r="C2191" s="109" t="s">
        <v>4492</v>
      </c>
      <c r="D2191" s="108" t="s">
        <v>32</v>
      </c>
      <c r="E2191" s="110">
        <v>21.13</v>
      </c>
      <c r="F2191" s="110">
        <v>5.95</v>
      </c>
      <c r="G2191" s="110">
        <v>27.08</v>
      </c>
    </row>
    <row r="2192" spans="1:7" x14ac:dyDescent="0.2">
      <c r="A2192" s="108" t="s">
        <v>4491</v>
      </c>
      <c r="B2192" s="108"/>
      <c r="C2192" s="109" t="s">
        <v>4490</v>
      </c>
      <c r="D2192" s="108" t="s">
        <v>32</v>
      </c>
      <c r="E2192" s="110">
        <v>31.64</v>
      </c>
      <c r="F2192" s="110">
        <v>5.95</v>
      </c>
      <c r="G2192" s="110">
        <v>37.590000000000003</v>
      </c>
    </row>
    <row r="2193" spans="1:7" x14ac:dyDescent="0.2">
      <c r="A2193" s="108" t="s">
        <v>4489</v>
      </c>
      <c r="B2193" s="108"/>
      <c r="C2193" s="109" t="s">
        <v>4488</v>
      </c>
      <c r="D2193" s="108" t="s">
        <v>32</v>
      </c>
      <c r="E2193" s="110">
        <v>46.39</v>
      </c>
      <c r="F2193" s="110">
        <v>5.95</v>
      </c>
      <c r="G2193" s="110">
        <v>52.34</v>
      </c>
    </row>
    <row r="2194" spans="1:7" x14ac:dyDescent="0.2">
      <c r="A2194" s="108" t="s">
        <v>4487</v>
      </c>
      <c r="B2194" s="108"/>
      <c r="C2194" s="109" t="s">
        <v>4486</v>
      </c>
      <c r="D2194" s="108" t="s">
        <v>32</v>
      </c>
      <c r="E2194" s="110">
        <v>215</v>
      </c>
      <c r="F2194" s="110">
        <v>23.77</v>
      </c>
      <c r="G2194" s="110">
        <v>238.77</v>
      </c>
    </row>
    <row r="2195" spans="1:7" ht="15" x14ac:dyDescent="0.25">
      <c r="A2195" s="103" t="s">
        <v>4485</v>
      </c>
      <c r="B2195" s="104" t="s">
        <v>4484</v>
      </c>
      <c r="C2195" s="105"/>
      <c r="D2195" s="106"/>
      <c r="E2195" s="107"/>
      <c r="F2195" s="107"/>
      <c r="G2195" s="107"/>
    </row>
    <row r="2196" spans="1:7" x14ac:dyDescent="0.2">
      <c r="A2196" s="108" t="s">
        <v>4483</v>
      </c>
      <c r="B2196" s="108"/>
      <c r="C2196" s="109" t="s">
        <v>4482</v>
      </c>
      <c r="D2196" s="108" t="s">
        <v>32</v>
      </c>
      <c r="E2196" s="110">
        <v>1280.07</v>
      </c>
      <c r="F2196" s="110">
        <v>146.35</v>
      </c>
      <c r="G2196" s="110">
        <v>1426.42</v>
      </c>
    </row>
    <row r="2197" spans="1:7" x14ac:dyDescent="0.2">
      <c r="A2197" s="108" t="s">
        <v>4481</v>
      </c>
      <c r="B2197" s="108"/>
      <c r="C2197" s="109" t="s">
        <v>4480</v>
      </c>
      <c r="D2197" s="108" t="s">
        <v>32</v>
      </c>
      <c r="E2197" s="110">
        <v>926.21</v>
      </c>
      <c r="F2197" s="110">
        <v>146.35</v>
      </c>
      <c r="G2197" s="110">
        <v>1072.56</v>
      </c>
    </row>
    <row r="2198" spans="1:7" ht="25.5" x14ac:dyDescent="0.2">
      <c r="A2198" s="108" t="s">
        <v>4479</v>
      </c>
      <c r="B2198" s="108"/>
      <c r="C2198" s="109" t="s">
        <v>4478</v>
      </c>
      <c r="D2198" s="108" t="s">
        <v>32</v>
      </c>
      <c r="E2198" s="110">
        <v>1142.07</v>
      </c>
      <c r="F2198" s="110">
        <v>146.35</v>
      </c>
      <c r="G2198" s="110">
        <v>1288.42</v>
      </c>
    </row>
    <row r="2199" spans="1:7" ht="25.5" x14ac:dyDescent="0.2">
      <c r="A2199" s="108" t="s">
        <v>4477</v>
      </c>
      <c r="B2199" s="108"/>
      <c r="C2199" s="109" t="s">
        <v>4476</v>
      </c>
      <c r="D2199" s="108" t="s">
        <v>32</v>
      </c>
      <c r="E2199" s="110">
        <v>228.83</v>
      </c>
      <c r="F2199" s="110">
        <v>54.2</v>
      </c>
      <c r="G2199" s="110">
        <v>283.02999999999997</v>
      </c>
    </row>
    <row r="2200" spans="1:7" ht="25.5" x14ac:dyDescent="0.2">
      <c r="A2200" s="108" t="s">
        <v>4475</v>
      </c>
      <c r="B2200" s="108"/>
      <c r="C2200" s="109" t="s">
        <v>4474</v>
      </c>
      <c r="D2200" s="108" t="s">
        <v>32</v>
      </c>
      <c r="E2200" s="110">
        <v>259.14</v>
      </c>
      <c r="F2200" s="110">
        <v>54.2</v>
      </c>
      <c r="G2200" s="110">
        <v>313.33999999999997</v>
      </c>
    </row>
    <row r="2201" spans="1:7" ht="25.5" x14ac:dyDescent="0.2">
      <c r="A2201" s="108" t="s">
        <v>4473</v>
      </c>
      <c r="B2201" s="108"/>
      <c r="C2201" s="109" t="s">
        <v>4472</v>
      </c>
      <c r="D2201" s="108" t="s">
        <v>32</v>
      </c>
      <c r="E2201" s="110">
        <v>233.51</v>
      </c>
      <c r="F2201" s="110">
        <v>54.2</v>
      </c>
      <c r="G2201" s="110">
        <v>287.70999999999998</v>
      </c>
    </row>
    <row r="2202" spans="1:7" x14ac:dyDescent="0.2">
      <c r="A2202" s="108" t="s">
        <v>4471</v>
      </c>
      <c r="B2202" s="108"/>
      <c r="C2202" s="109" t="s">
        <v>4470</v>
      </c>
      <c r="D2202" s="108" t="s">
        <v>32</v>
      </c>
      <c r="E2202" s="110">
        <v>734.76</v>
      </c>
      <c r="F2202" s="110">
        <v>146.35</v>
      </c>
      <c r="G2202" s="110">
        <v>881.11</v>
      </c>
    </row>
    <row r="2203" spans="1:7" x14ac:dyDescent="0.2">
      <c r="A2203" s="108" t="s">
        <v>4469</v>
      </c>
      <c r="B2203" s="108"/>
      <c r="C2203" s="109" t="s">
        <v>4468</v>
      </c>
      <c r="D2203" s="108" t="s">
        <v>32</v>
      </c>
      <c r="E2203" s="110">
        <v>872.09</v>
      </c>
      <c r="F2203" s="110">
        <v>146.35</v>
      </c>
      <c r="G2203" s="110">
        <v>1018.44</v>
      </c>
    </row>
    <row r="2204" spans="1:7" x14ac:dyDescent="0.2">
      <c r="A2204" s="108" t="s">
        <v>4467</v>
      </c>
      <c r="B2204" s="108"/>
      <c r="C2204" s="109" t="s">
        <v>4466</v>
      </c>
      <c r="D2204" s="108" t="s">
        <v>32</v>
      </c>
      <c r="E2204" s="110">
        <v>947.8</v>
      </c>
      <c r="F2204" s="110">
        <v>146.35</v>
      </c>
      <c r="G2204" s="110">
        <v>1094.1500000000001</v>
      </c>
    </row>
    <row r="2205" spans="1:7" ht="15" x14ac:dyDescent="0.25">
      <c r="A2205" s="103" t="s">
        <v>4465</v>
      </c>
      <c r="B2205" s="104" t="s">
        <v>4464</v>
      </c>
      <c r="C2205" s="105"/>
      <c r="D2205" s="106"/>
      <c r="E2205" s="107"/>
      <c r="F2205" s="107"/>
      <c r="G2205" s="107"/>
    </row>
    <row r="2206" spans="1:7" x14ac:dyDescent="0.2">
      <c r="A2206" s="108" t="s">
        <v>4463</v>
      </c>
      <c r="B2206" s="108"/>
      <c r="C2206" s="109" t="s">
        <v>4462</v>
      </c>
      <c r="D2206" s="108" t="s">
        <v>4461</v>
      </c>
      <c r="E2206" s="110">
        <v>173.73</v>
      </c>
      <c r="F2206" s="110">
        <v>0.37</v>
      </c>
      <c r="G2206" s="110">
        <v>174.1</v>
      </c>
    </row>
    <row r="2207" spans="1:7" ht="15" x14ac:dyDescent="0.25">
      <c r="A2207" s="103" t="s">
        <v>4460</v>
      </c>
      <c r="B2207" s="104" t="s">
        <v>4459</v>
      </c>
      <c r="C2207" s="105"/>
      <c r="D2207" s="106"/>
      <c r="E2207" s="107"/>
      <c r="F2207" s="107"/>
      <c r="G2207" s="107"/>
    </row>
    <row r="2208" spans="1:7" x14ac:dyDescent="0.2">
      <c r="A2208" s="108" t="s">
        <v>4458</v>
      </c>
      <c r="B2208" s="108"/>
      <c r="C2208" s="109" t="s">
        <v>4457</v>
      </c>
      <c r="D2208" s="108" t="s">
        <v>32</v>
      </c>
      <c r="E2208" s="110">
        <v>128.04</v>
      </c>
      <c r="F2208" s="110">
        <v>7.43</v>
      </c>
      <c r="G2208" s="110">
        <v>135.47</v>
      </c>
    </row>
    <row r="2209" spans="1:7" x14ac:dyDescent="0.2">
      <c r="A2209" s="108" t="s">
        <v>4456</v>
      </c>
      <c r="B2209" s="108"/>
      <c r="C2209" s="109" t="s">
        <v>4455</v>
      </c>
      <c r="D2209" s="108" t="s">
        <v>32</v>
      </c>
      <c r="E2209" s="110">
        <v>129.21</v>
      </c>
      <c r="F2209" s="110">
        <v>7.43</v>
      </c>
      <c r="G2209" s="110">
        <v>136.63999999999999</v>
      </c>
    </row>
    <row r="2210" spans="1:7" x14ac:dyDescent="0.2">
      <c r="A2210" s="108" t="s">
        <v>4454</v>
      </c>
      <c r="B2210" s="108"/>
      <c r="C2210" s="109" t="s">
        <v>4453</v>
      </c>
      <c r="D2210" s="108" t="s">
        <v>32</v>
      </c>
      <c r="E2210" s="110">
        <v>158.91999999999999</v>
      </c>
      <c r="F2210" s="110">
        <v>7.43</v>
      </c>
      <c r="G2210" s="110">
        <v>166.35</v>
      </c>
    </row>
    <row r="2211" spans="1:7" x14ac:dyDescent="0.2">
      <c r="A2211" s="108" t="s">
        <v>4452</v>
      </c>
      <c r="B2211" s="108"/>
      <c r="C2211" s="109" t="s">
        <v>4451</v>
      </c>
      <c r="D2211" s="108" t="s">
        <v>32</v>
      </c>
      <c r="E2211" s="110">
        <v>160.4</v>
      </c>
      <c r="F2211" s="110">
        <v>7.43</v>
      </c>
      <c r="G2211" s="110">
        <v>167.83</v>
      </c>
    </row>
    <row r="2212" spans="1:7" x14ac:dyDescent="0.2">
      <c r="A2212" s="108" t="s">
        <v>4450</v>
      </c>
      <c r="B2212" s="108"/>
      <c r="C2212" s="109" t="s">
        <v>4449</v>
      </c>
      <c r="D2212" s="108" t="s">
        <v>32</v>
      </c>
      <c r="E2212" s="110">
        <v>196.85</v>
      </c>
      <c r="F2212" s="110">
        <v>7.43</v>
      </c>
      <c r="G2212" s="110">
        <v>204.28</v>
      </c>
    </row>
    <row r="2213" spans="1:7" x14ac:dyDescent="0.2">
      <c r="A2213" s="108" t="s">
        <v>4448</v>
      </c>
      <c r="B2213" s="108"/>
      <c r="C2213" s="109" t="s">
        <v>4447</v>
      </c>
      <c r="D2213" s="108" t="s">
        <v>32</v>
      </c>
      <c r="E2213" s="110">
        <v>294.95999999999998</v>
      </c>
      <c r="F2213" s="110">
        <v>7.43</v>
      </c>
      <c r="G2213" s="110">
        <v>302.39</v>
      </c>
    </row>
    <row r="2214" spans="1:7" x14ac:dyDescent="0.2">
      <c r="A2214" s="108" t="s">
        <v>4446</v>
      </c>
      <c r="B2214" s="108"/>
      <c r="C2214" s="109" t="s">
        <v>4445</v>
      </c>
      <c r="D2214" s="108" t="s">
        <v>32</v>
      </c>
      <c r="E2214" s="110">
        <v>354.2</v>
      </c>
      <c r="F2214" s="110">
        <v>7.43</v>
      </c>
      <c r="G2214" s="110">
        <v>361.63</v>
      </c>
    </row>
    <row r="2215" spans="1:7" x14ac:dyDescent="0.2">
      <c r="A2215" s="108" t="s">
        <v>4444</v>
      </c>
      <c r="B2215" s="108"/>
      <c r="C2215" s="109" t="s">
        <v>4443</v>
      </c>
      <c r="D2215" s="108" t="s">
        <v>32</v>
      </c>
      <c r="E2215" s="110">
        <v>499.89</v>
      </c>
      <c r="F2215" s="110">
        <v>7.43</v>
      </c>
      <c r="G2215" s="110">
        <v>507.32</v>
      </c>
    </row>
    <row r="2216" spans="1:7" x14ac:dyDescent="0.2">
      <c r="A2216" s="108" t="s">
        <v>4442</v>
      </c>
      <c r="B2216" s="108"/>
      <c r="C2216" s="109" t="s">
        <v>4441</v>
      </c>
      <c r="D2216" s="108" t="s">
        <v>32</v>
      </c>
      <c r="E2216" s="110">
        <v>204.67</v>
      </c>
      <c r="F2216" s="110">
        <v>7.43</v>
      </c>
      <c r="G2216" s="110">
        <v>212.1</v>
      </c>
    </row>
    <row r="2217" spans="1:7" ht="15" x14ac:dyDescent="0.25">
      <c r="A2217" s="103" t="s">
        <v>4440</v>
      </c>
      <c r="B2217" s="104" t="s">
        <v>4439</v>
      </c>
      <c r="C2217" s="105"/>
      <c r="D2217" s="106"/>
      <c r="E2217" s="107"/>
      <c r="F2217" s="107"/>
      <c r="G2217" s="107"/>
    </row>
    <row r="2218" spans="1:7" ht="25.5" x14ac:dyDescent="0.2">
      <c r="A2218" s="108" t="s">
        <v>4438</v>
      </c>
      <c r="B2218" s="108"/>
      <c r="C2218" s="109" t="s">
        <v>4437</v>
      </c>
      <c r="D2218" s="108" t="s">
        <v>32</v>
      </c>
      <c r="E2218" s="110">
        <v>1840.12</v>
      </c>
      <c r="F2218" s="110">
        <v>45.79</v>
      </c>
      <c r="G2218" s="110">
        <v>1885.91</v>
      </c>
    </row>
    <row r="2219" spans="1:7" ht="25.5" x14ac:dyDescent="0.2">
      <c r="A2219" s="108" t="s">
        <v>4436</v>
      </c>
      <c r="B2219" s="108"/>
      <c r="C2219" s="109" t="s">
        <v>4435</v>
      </c>
      <c r="D2219" s="108" t="s">
        <v>32</v>
      </c>
      <c r="E2219" s="110">
        <v>2450.41</v>
      </c>
      <c r="F2219" s="110">
        <v>45.79</v>
      </c>
      <c r="G2219" s="110">
        <v>2496.1999999999998</v>
      </c>
    </row>
    <row r="2220" spans="1:7" ht="25.5" x14ac:dyDescent="0.2">
      <c r="A2220" s="108" t="s">
        <v>4434</v>
      </c>
      <c r="B2220" s="108"/>
      <c r="C2220" s="109" t="s">
        <v>4433</v>
      </c>
      <c r="D2220" s="108" t="s">
        <v>32</v>
      </c>
      <c r="E2220" s="110">
        <v>1362.4</v>
      </c>
      <c r="F2220" s="110">
        <v>45.79</v>
      </c>
      <c r="G2220" s="110">
        <v>1408.19</v>
      </c>
    </row>
    <row r="2221" spans="1:7" ht="25.5" x14ac:dyDescent="0.2">
      <c r="A2221" s="108" t="s">
        <v>4432</v>
      </c>
      <c r="B2221" s="108"/>
      <c r="C2221" s="109" t="s">
        <v>4431</v>
      </c>
      <c r="D2221" s="108" t="s">
        <v>32</v>
      </c>
      <c r="E2221" s="110">
        <v>2478.79</v>
      </c>
      <c r="F2221" s="110">
        <v>45.79</v>
      </c>
      <c r="G2221" s="110">
        <v>2524.58</v>
      </c>
    </row>
    <row r="2222" spans="1:7" ht="15" x14ac:dyDescent="0.25">
      <c r="A2222" s="103" t="s">
        <v>4430</v>
      </c>
      <c r="B2222" s="104" t="s">
        <v>4429</v>
      </c>
      <c r="C2222" s="105"/>
      <c r="D2222" s="106"/>
      <c r="E2222" s="107"/>
      <c r="F2222" s="107"/>
      <c r="G2222" s="107"/>
    </row>
    <row r="2223" spans="1:7" x14ac:dyDescent="0.2">
      <c r="A2223" s="108" t="s">
        <v>4428</v>
      </c>
      <c r="B2223" s="108"/>
      <c r="C2223" s="109" t="s">
        <v>4427</v>
      </c>
      <c r="D2223" s="108" t="s">
        <v>32</v>
      </c>
      <c r="E2223" s="110">
        <v>173.88</v>
      </c>
      <c r="F2223" s="110">
        <v>45.79</v>
      </c>
      <c r="G2223" s="110">
        <v>219.67</v>
      </c>
    </row>
    <row r="2224" spans="1:7" x14ac:dyDescent="0.2">
      <c r="A2224" s="108" t="s">
        <v>4426</v>
      </c>
      <c r="B2224" s="108"/>
      <c r="C2224" s="109" t="s">
        <v>4425</v>
      </c>
      <c r="D2224" s="108" t="s">
        <v>32</v>
      </c>
      <c r="E2224" s="110">
        <v>169.1</v>
      </c>
      <c r="F2224" s="110">
        <v>45.79</v>
      </c>
      <c r="G2224" s="110">
        <v>214.89</v>
      </c>
    </row>
    <row r="2225" spans="1:7" x14ac:dyDescent="0.2">
      <c r="A2225" s="108" t="s">
        <v>4424</v>
      </c>
      <c r="B2225" s="108"/>
      <c r="C2225" s="109" t="s">
        <v>4423</v>
      </c>
      <c r="D2225" s="108" t="s">
        <v>32</v>
      </c>
      <c r="E2225" s="110">
        <v>329.1</v>
      </c>
      <c r="F2225" s="110">
        <v>45.79</v>
      </c>
      <c r="G2225" s="110">
        <v>374.89</v>
      </c>
    </row>
    <row r="2226" spans="1:7" x14ac:dyDescent="0.2">
      <c r="A2226" s="108" t="s">
        <v>4422</v>
      </c>
      <c r="B2226" s="108"/>
      <c r="C2226" s="109" t="s">
        <v>4421</v>
      </c>
      <c r="D2226" s="108" t="s">
        <v>32</v>
      </c>
      <c r="E2226" s="110">
        <v>113.05</v>
      </c>
      <c r="F2226" s="110">
        <v>45.79</v>
      </c>
      <c r="G2226" s="110">
        <v>158.84</v>
      </c>
    </row>
    <row r="2227" spans="1:7" x14ac:dyDescent="0.2">
      <c r="A2227" s="108" t="s">
        <v>4420</v>
      </c>
      <c r="B2227" s="108"/>
      <c r="C2227" s="109" t="s">
        <v>4419</v>
      </c>
      <c r="D2227" s="108" t="s">
        <v>32</v>
      </c>
      <c r="E2227" s="110">
        <v>703.48</v>
      </c>
      <c r="F2227" s="110">
        <v>45.79</v>
      </c>
      <c r="G2227" s="110">
        <v>749.27</v>
      </c>
    </row>
    <row r="2228" spans="1:7" ht="15" x14ac:dyDescent="0.25">
      <c r="A2228" s="103" t="s">
        <v>4418</v>
      </c>
      <c r="B2228" s="104" t="s">
        <v>4417</v>
      </c>
      <c r="C2228" s="105"/>
      <c r="D2228" s="106"/>
      <c r="E2228" s="107"/>
      <c r="F2228" s="107"/>
      <c r="G2228" s="107"/>
    </row>
    <row r="2229" spans="1:7" x14ac:dyDescent="0.2">
      <c r="A2229" s="108" t="s">
        <v>4416</v>
      </c>
      <c r="B2229" s="108"/>
      <c r="C2229" s="109" t="s">
        <v>4415</v>
      </c>
      <c r="D2229" s="108" t="s">
        <v>32</v>
      </c>
      <c r="E2229" s="110">
        <v>13.42</v>
      </c>
      <c r="F2229" s="110">
        <v>4.47</v>
      </c>
      <c r="G2229" s="110">
        <v>17.89</v>
      </c>
    </row>
    <row r="2230" spans="1:7" x14ac:dyDescent="0.2">
      <c r="A2230" s="108" t="s">
        <v>4414</v>
      </c>
      <c r="B2230" s="108"/>
      <c r="C2230" s="109" t="s">
        <v>4413</v>
      </c>
      <c r="D2230" s="108" t="s">
        <v>32</v>
      </c>
      <c r="E2230" s="110">
        <v>14.86</v>
      </c>
      <c r="F2230" s="110">
        <v>1.48</v>
      </c>
      <c r="G2230" s="110">
        <v>16.34</v>
      </c>
    </row>
    <row r="2231" spans="1:7" x14ac:dyDescent="0.2">
      <c r="A2231" s="108" t="s">
        <v>4412</v>
      </c>
      <c r="B2231" s="108"/>
      <c r="C2231" s="109" t="s">
        <v>4411</v>
      </c>
      <c r="D2231" s="108" t="s">
        <v>32</v>
      </c>
      <c r="E2231" s="110">
        <v>1.52</v>
      </c>
      <c r="F2231" s="110">
        <v>1.48</v>
      </c>
      <c r="G2231" s="110">
        <v>3</v>
      </c>
    </row>
    <row r="2232" spans="1:7" x14ac:dyDescent="0.2">
      <c r="A2232" s="108" t="s">
        <v>4410</v>
      </c>
      <c r="B2232" s="108"/>
      <c r="C2232" s="109" t="s">
        <v>4409</v>
      </c>
      <c r="D2232" s="108" t="s">
        <v>32</v>
      </c>
      <c r="E2232" s="110">
        <v>11.93</v>
      </c>
      <c r="F2232" s="110">
        <v>4.47</v>
      </c>
      <c r="G2232" s="110">
        <v>16.399999999999999</v>
      </c>
    </row>
    <row r="2233" spans="1:7" ht="25.5" x14ac:dyDescent="0.2">
      <c r="A2233" s="108" t="s">
        <v>4408</v>
      </c>
      <c r="B2233" s="108"/>
      <c r="C2233" s="109" t="s">
        <v>4407</v>
      </c>
      <c r="D2233" s="108" t="s">
        <v>32</v>
      </c>
      <c r="E2233" s="110">
        <v>0</v>
      </c>
      <c r="F2233" s="110">
        <v>14.87</v>
      </c>
      <c r="G2233" s="110">
        <v>14.87</v>
      </c>
    </row>
    <row r="2234" spans="1:7" x14ac:dyDescent="0.2">
      <c r="A2234" s="108" t="s">
        <v>4406</v>
      </c>
      <c r="B2234" s="108"/>
      <c r="C2234" s="109" t="s">
        <v>4405</v>
      </c>
      <c r="D2234" s="108" t="s">
        <v>1</v>
      </c>
      <c r="E2234" s="110">
        <v>0</v>
      </c>
      <c r="F2234" s="110">
        <v>21.01</v>
      </c>
      <c r="G2234" s="110">
        <v>21.01</v>
      </c>
    </row>
    <row r="2235" spans="1:7" x14ac:dyDescent="0.2">
      <c r="A2235" s="108" t="s">
        <v>4404</v>
      </c>
      <c r="B2235" s="108"/>
      <c r="C2235" s="109" t="s">
        <v>4403</v>
      </c>
      <c r="D2235" s="108" t="s">
        <v>1</v>
      </c>
      <c r="E2235" s="110">
        <v>0</v>
      </c>
      <c r="F2235" s="110">
        <v>42.01</v>
      </c>
      <c r="G2235" s="110">
        <v>42.01</v>
      </c>
    </row>
    <row r="2236" spans="1:7" x14ac:dyDescent="0.2">
      <c r="A2236" s="108" t="s">
        <v>4402</v>
      </c>
      <c r="B2236" s="108"/>
      <c r="C2236" s="109" t="s">
        <v>4401</v>
      </c>
      <c r="D2236" s="108" t="s">
        <v>32</v>
      </c>
      <c r="E2236" s="110">
        <v>437.38</v>
      </c>
      <c r="F2236" s="110">
        <v>1.26</v>
      </c>
      <c r="G2236" s="110">
        <v>438.64</v>
      </c>
    </row>
    <row r="2237" spans="1:7" x14ac:dyDescent="0.2">
      <c r="A2237" s="108" t="s">
        <v>4400</v>
      </c>
      <c r="B2237" s="108"/>
      <c r="C2237" s="109" t="s">
        <v>4399</v>
      </c>
      <c r="D2237" s="108" t="s">
        <v>32</v>
      </c>
      <c r="E2237" s="110">
        <v>92.33</v>
      </c>
      <c r="F2237" s="110">
        <v>3.17</v>
      </c>
      <c r="G2237" s="110">
        <v>95.5</v>
      </c>
    </row>
    <row r="2238" spans="1:7" x14ac:dyDescent="0.2">
      <c r="A2238" s="108" t="s">
        <v>4398</v>
      </c>
      <c r="B2238" s="108"/>
      <c r="C2238" s="109" t="s">
        <v>4397</v>
      </c>
      <c r="D2238" s="108" t="s">
        <v>1</v>
      </c>
      <c r="E2238" s="110">
        <v>388.83</v>
      </c>
      <c r="F2238" s="110">
        <v>21.01</v>
      </c>
      <c r="G2238" s="110">
        <v>409.84</v>
      </c>
    </row>
    <row r="2239" spans="1:7" ht="25.5" x14ac:dyDescent="0.2">
      <c r="A2239" s="108" t="s">
        <v>4396</v>
      </c>
      <c r="B2239" s="108"/>
      <c r="C2239" s="109" t="s">
        <v>4395</v>
      </c>
      <c r="D2239" s="108" t="s">
        <v>32</v>
      </c>
      <c r="E2239" s="110">
        <v>4424.04</v>
      </c>
      <c r="F2239" s="110">
        <v>33.6</v>
      </c>
      <c r="G2239" s="110">
        <v>4457.6400000000003</v>
      </c>
    </row>
    <row r="2240" spans="1:7" x14ac:dyDescent="0.2">
      <c r="A2240" s="108" t="s">
        <v>4394</v>
      </c>
      <c r="B2240" s="108"/>
      <c r="C2240" s="109" t="s">
        <v>4393</v>
      </c>
      <c r="D2240" s="108" t="s">
        <v>32</v>
      </c>
      <c r="E2240" s="110">
        <v>361.31</v>
      </c>
      <c r="F2240" s="110">
        <v>14.87</v>
      </c>
      <c r="G2240" s="110">
        <v>376.18</v>
      </c>
    </row>
    <row r="2241" spans="1:7" ht="15" x14ac:dyDescent="0.25">
      <c r="A2241" s="103" t="s">
        <v>4392</v>
      </c>
      <c r="B2241" s="104" t="s">
        <v>4391</v>
      </c>
      <c r="C2241" s="105"/>
      <c r="D2241" s="106"/>
      <c r="E2241" s="107"/>
      <c r="F2241" s="107"/>
      <c r="G2241" s="107"/>
    </row>
    <row r="2242" spans="1:7" ht="25.5" x14ac:dyDescent="0.2">
      <c r="A2242" s="108" t="s">
        <v>4390</v>
      </c>
      <c r="B2242" s="108"/>
      <c r="C2242" s="109" t="s">
        <v>4389</v>
      </c>
      <c r="D2242" s="108" t="s">
        <v>32</v>
      </c>
      <c r="E2242" s="110">
        <v>675.68</v>
      </c>
      <c r="F2242" s="110">
        <v>14.87</v>
      </c>
      <c r="G2242" s="110">
        <v>690.55</v>
      </c>
    </row>
    <row r="2243" spans="1:7" ht="15" x14ac:dyDescent="0.25">
      <c r="A2243" s="103" t="s">
        <v>4388</v>
      </c>
      <c r="B2243" s="104" t="s">
        <v>4387</v>
      </c>
      <c r="C2243" s="105"/>
      <c r="D2243" s="106"/>
      <c r="E2243" s="107"/>
      <c r="F2243" s="107"/>
      <c r="G2243" s="107"/>
    </row>
    <row r="2244" spans="1:7" x14ac:dyDescent="0.2">
      <c r="A2244" s="108" t="s">
        <v>4386</v>
      </c>
      <c r="B2244" s="108"/>
      <c r="C2244" s="109" t="s">
        <v>4385</v>
      </c>
      <c r="D2244" s="108" t="s">
        <v>32</v>
      </c>
      <c r="E2244" s="110">
        <v>246.41</v>
      </c>
      <c r="F2244" s="110">
        <v>45.79</v>
      </c>
      <c r="G2244" s="110">
        <v>292.2</v>
      </c>
    </row>
    <row r="2245" spans="1:7" ht="15" x14ac:dyDescent="0.25">
      <c r="A2245" s="103" t="s">
        <v>4384</v>
      </c>
      <c r="B2245" s="104" t="s">
        <v>4383</v>
      </c>
      <c r="C2245" s="105"/>
      <c r="D2245" s="106"/>
      <c r="E2245" s="107"/>
      <c r="F2245" s="107"/>
      <c r="G2245" s="107"/>
    </row>
    <row r="2246" spans="1:7" ht="25.5" x14ac:dyDescent="0.2">
      <c r="A2246" s="108" t="s">
        <v>4382</v>
      </c>
      <c r="B2246" s="108"/>
      <c r="C2246" s="109" t="s">
        <v>4381</v>
      </c>
      <c r="D2246" s="108" t="s">
        <v>32</v>
      </c>
      <c r="E2246" s="110">
        <v>64.39</v>
      </c>
      <c r="F2246" s="110">
        <v>17.64</v>
      </c>
      <c r="G2246" s="110">
        <v>82.03</v>
      </c>
    </row>
    <row r="2247" spans="1:7" ht="25.5" x14ac:dyDescent="0.2">
      <c r="A2247" s="108" t="s">
        <v>4380</v>
      </c>
      <c r="B2247" s="108"/>
      <c r="C2247" s="109" t="s">
        <v>4379</v>
      </c>
      <c r="D2247" s="108" t="s">
        <v>32</v>
      </c>
      <c r="E2247" s="110">
        <v>120.66</v>
      </c>
      <c r="F2247" s="110">
        <v>17.64</v>
      </c>
      <c r="G2247" s="110">
        <v>138.30000000000001</v>
      </c>
    </row>
    <row r="2248" spans="1:7" ht="25.5" x14ac:dyDescent="0.2">
      <c r="A2248" s="108" t="s">
        <v>4378</v>
      </c>
      <c r="B2248" s="108"/>
      <c r="C2248" s="109" t="s">
        <v>4377</v>
      </c>
      <c r="D2248" s="108" t="s">
        <v>32</v>
      </c>
      <c r="E2248" s="110">
        <v>121.57</v>
      </c>
      <c r="F2248" s="110">
        <v>17.64</v>
      </c>
      <c r="G2248" s="110">
        <v>139.21</v>
      </c>
    </row>
    <row r="2249" spans="1:7" ht="15" x14ac:dyDescent="0.25">
      <c r="A2249" s="103" t="s">
        <v>4376</v>
      </c>
      <c r="B2249" s="104" t="s">
        <v>4375</v>
      </c>
      <c r="C2249" s="105"/>
      <c r="D2249" s="106"/>
      <c r="E2249" s="107"/>
      <c r="F2249" s="107"/>
      <c r="G2249" s="107"/>
    </row>
    <row r="2250" spans="1:7" ht="25.5" x14ac:dyDescent="0.2">
      <c r="A2250" s="108" t="s">
        <v>4374</v>
      </c>
      <c r="B2250" s="108"/>
      <c r="C2250" s="109" t="s">
        <v>4373</v>
      </c>
      <c r="D2250" s="108" t="s">
        <v>32</v>
      </c>
      <c r="E2250" s="110">
        <v>279.93</v>
      </c>
      <c r="F2250" s="110">
        <v>50.04</v>
      </c>
      <c r="G2250" s="110">
        <v>329.97</v>
      </c>
    </row>
    <row r="2251" spans="1:7" ht="25.5" x14ac:dyDescent="0.2">
      <c r="A2251" s="108" t="s">
        <v>4372</v>
      </c>
      <c r="B2251" s="108"/>
      <c r="C2251" s="109" t="s">
        <v>4371</v>
      </c>
      <c r="D2251" s="108" t="s">
        <v>32</v>
      </c>
      <c r="E2251" s="110">
        <v>388.41</v>
      </c>
      <c r="F2251" s="110">
        <v>50.04</v>
      </c>
      <c r="G2251" s="110">
        <v>438.45</v>
      </c>
    </row>
    <row r="2252" spans="1:7" ht="25.5" x14ac:dyDescent="0.2">
      <c r="A2252" s="108" t="s">
        <v>4370</v>
      </c>
      <c r="B2252" s="108"/>
      <c r="C2252" s="109" t="s">
        <v>4369</v>
      </c>
      <c r="D2252" s="108" t="s">
        <v>32</v>
      </c>
      <c r="E2252" s="110">
        <v>583.03</v>
      </c>
      <c r="F2252" s="110">
        <v>50.04</v>
      </c>
      <c r="G2252" s="110">
        <v>633.07000000000005</v>
      </c>
    </row>
    <row r="2253" spans="1:7" ht="25.5" x14ac:dyDescent="0.2">
      <c r="A2253" s="108" t="s">
        <v>4368</v>
      </c>
      <c r="B2253" s="108"/>
      <c r="C2253" s="109" t="s">
        <v>4367</v>
      </c>
      <c r="D2253" s="108" t="s">
        <v>32</v>
      </c>
      <c r="E2253" s="110">
        <v>318.32</v>
      </c>
      <c r="F2253" s="110">
        <v>50.04</v>
      </c>
      <c r="G2253" s="110">
        <v>368.36</v>
      </c>
    </row>
    <row r="2254" spans="1:7" ht="25.5" x14ac:dyDescent="0.2">
      <c r="A2254" s="108" t="s">
        <v>4366</v>
      </c>
      <c r="B2254" s="108"/>
      <c r="C2254" s="109" t="s">
        <v>4365</v>
      </c>
      <c r="D2254" s="108" t="s">
        <v>32</v>
      </c>
      <c r="E2254" s="110">
        <v>486.89</v>
      </c>
      <c r="F2254" s="110">
        <v>50.04</v>
      </c>
      <c r="G2254" s="110">
        <v>536.92999999999995</v>
      </c>
    </row>
    <row r="2255" spans="1:7" ht="25.5" x14ac:dyDescent="0.2">
      <c r="A2255" s="108" t="s">
        <v>4364</v>
      </c>
      <c r="B2255" s="108"/>
      <c r="C2255" s="109" t="s">
        <v>4363</v>
      </c>
      <c r="D2255" s="108" t="s">
        <v>152</v>
      </c>
      <c r="E2255" s="110">
        <v>44167.12</v>
      </c>
      <c r="F2255" s="110">
        <v>70.34</v>
      </c>
      <c r="G2255" s="110">
        <v>44237.46</v>
      </c>
    </row>
    <row r="2256" spans="1:7" ht="25.5" x14ac:dyDescent="0.2">
      <c r="A2256" s="108" t="s">
        <v>4362</v>
      </c>
      <c r="B2256" s="108"/>
      <c r="C2256" s="109" t="s">
        <v>4361</v>
      </c>
      <c r="D2256" s="108" t="s">
        <v>152</v>
      </c>
      <c r="E2256" s="110">
        <v>26674.13</v>
      </c>
      <c r="F2256" s="110">
        <v>70.34</v>
      </c>
      <c r="G2256" s="110">
        <v>26744.47</v>
      </c>
    </row>
    <row r="2257" spans="1:7" ht="15" x14ac:dyDescent="0.25">
      <c r="A2257" s="99" t="s">
        <v>4360</v>
      </c>
      <c r="B2257" s="100" t="s">
        <v>4359</v>
      </c>
      <c r="C2257" s="101"/>
      <c r="D2257" s="102"/>
      <c r="E2257" s="102"/>
      <c r="F2257" s="102"/>
      <c r="G2257" s="102"/>
    </row>
    <row r="2258" spans="1:7" ht="15" x14ac:dyDescent="0.25">
      <c r="A2258" s="103" t="s">
        <v>4358</v>
      </c>
      <c r="B2258" s="104" t="s">
        <v>4357</v>
      </c>
      <c r="C2258" s="105"/>
      <c r="D2258" s="106"/>
      <c r="E2258" s="107"/>
      <c r="F2258" s="107"/>
      <c r="G2258" s="107"/>
    </row>
    <row r="2259" spans="1:7" x14ac:dyDescent="0.2">
      <c r="A2259" s="108" t="s">
        <v>4356</v>
      </c>
      <c r="B2259" s="108"/>
      <c r="C2259" s="109" t="s">
        <v>4355</v>
      </c>
      <c r="D2259" s="108" t="s">
        <v>33</v>
      </c>
      <c r="E2259" s="110">
        <v>2.2200000000000002</v>
      </c>
      <c r="F2259" s="110">
        <v>11.89</v>
      </c>
      <c r="G2259" s="110">
        <v>14.11</v>
      </c>
    </row>
    <row r="2260" spans="1:7" x14ac:dyDescent="0.2">
      <c r="A2260" s="108" t="s">
        <v>4354</v>
      </c>
      <c r="B2260" s="108"/>
      <c r="C2260" s="109" t="s">
        <v>4353</v>
      </c>
      <c r="D2260" s="108" t="s">
        <v>33</v>
      </c>
      <c r="E2260" s="110">
        <v>2.68</v>
      </c>
      <c r="F2260" s="110">
        <v>14.87</v>
      </c>
      <c r="G2260" s="110">
        <v>17.55</v>
      </c>
    </row>
    <row r="2261" spans="1:7" x14ac:dyDescent="0.2">
      <c r="A2261" s="108" t="s">
        <v>4352</v>
      </c>
      <c r="B2261" s="108"/>
      <c r="C2261" s="109" t="s">
        <v>4351</v>
      </c>
      <c r="D2261" s="108" t="s">
        <v>33</v>
      </c>
      <c r="E2261" s="110">
        <v>4.25</v>
      </c>
      <c r="F2261" s="110">
        <v>17.829999999999998</v>
      </c>
      <c r="G2261" s="110">
        <v>22.08</v>
      </c>
    </row>
    <row r="2262" spans="1:7" x14ac:dyDescent="0.2">
      <c r="A2262" s="108" t="s">
        <v>4350</v>
      </c>
      <c r="B2262" s="108"/>
      <c r="C2262" s="109" t="s">
        <v>4349</v>
      </c>
      <c r="D2262" s="108" t="s">
        <v>33</v>
      </c>
      <c r="E2262" s="110">
        <v>5.47</v>
      </c>
      <c r="F2262" s="110">
        <v>20.82</v>
      </c>
      <c r="G2262" s="110">
        <v>26.29</v>
      </c>
    </row>
    <row r="2263" spans="1:7" x14ac:dyDescent="0.2">
      <c r="A2263" s="108" t="s">
        <v>4348</v>
      </c>
      <c r="B2263" s="108"/>
      <c r="C2263" s="109" t="s">
        <v>4347</v>
      </c>
      <c r="D2263" s="108" t="s">
        <v>33</v>
      </c>
      <c r="E2263" s="110">
        <v>6.72</v>
      </c>
      <c r="F2263" s="110">
        <v>23.77</v>
      </c>
      <c r="G2263" s="110">
        <v>30.49</v>
      </c>
    </row>
    <row r="2264" spans="1:7" x14ac:dyDescent="0.2">
      <c r="A2264" s="108" t="s">
        <v>4346</v>
      </c>
      <c r="B2264" s="108"/>
      <c r="C2264" s="109" t="s">
        <v>4345</v>
      </c>
      <c r="D2264" s="108" t="s">
        <v>33</v>
      </c>
      <c r="E2264" s="110">
        <v>8.5399999999999991</v>
      </c>
      <c r="F2264" s="110">
        <v>26.76</v>
      </c>
      <c r="G2264" s="110">
        <v>35.299999999999997</v>
      </c>
    </row>
    <row r="2265" spans="1:7" x14ac:dyDescent="0.2">
      <c r="A2265" s="108" t="s">
        <v>4344</v>
      </c>
      <c r="B2265" s="108"/>
      <c r="C2265" s="109" t="s">
        <v>4343</v>
      </c>
      <c r="D2265" s="108" t="s">
        <v>33</v>
      </c>
      <c r="E2265" s="110">
        <v>16.41</v>
      </c>
      <c r="F2265" s="110">
        <v>29.72</v>
      </c>
      <c r="G2265" s="110">
        <v>46.13</v>
      </c>
    </row>
    <row r="2266" spans="1:7" x14ac:dyDescent="0.2">
      <c r="A2266" s="108" t="s">
        <v>4342</v>
      </c>
      <c r="B2266" s="108"/>
      <c r="C2266" s="109" t="s">
        <v>4341</v>
      </c>
      <c r="D2266" s="108" t="s">
        <v>33</v>
      </c>
      <c r="E2266" s="110">
        <v>21.65</v>
      </c>
      <c r="F2266" s="110">
        <v>32.700000000000003</v>
      </c>
      <c r="G2266" s="110">
        <v>54.35</v>
      </c>
    </row>
    <row r="2267" spans="1:7" x14ac:dyDescent="0.2">
      <c r="A2267" s="108" t="s">
        <v>4340</v>
      </c>
      <c r="B2267" s="108"/>
      <c r="C2267" s="109" t="s">
        <v>4339</v>
      </c>
      <c r="D2267" s="108" t="s">
        <v>33</v>
      </c>
      <c r="E2267" s="110">
        <v>33.11</v>
      </c>
      <c r="F2267" s="110">
        <v>38.64</v>
      </c>
      <c r="G2267" s="110">
        <v>71.75</v>
      </c>
    </row>
    <row r="2268" spans="1:7" ht="15" x14ac:dyDescent="0.25">
      <c r="A2268" s="103" t="s">
        <v>4338</v>
      </c>
      <c r="B2268" s="104" t="s">
        <v>8881</v>
      </c>
      <c r="C2268" s="105"/>
      <c r="D2268" s="106"/>
      <c r="E2268" s="107"/>
      <c r="F2268" s="107"/>
      <c r="G2268" s="107"/>
    </row>
    <row r="2269" spans="1:7" x14ac:dyDescent="0.2">
      <c r="A2269" s="108" t="s">
        <v>4337</v>
      </c>
      <c r="B2269" s="108"/>
      <c r="C2269" s="109" t="s">
        <v>8882</v>
      </c>
      <c r="D2269" s="108" t="s">
        <v>33</v>
      </c>
      <c r="E2269" s="110">
        <v>5.07</v>
      </c>
      <c r="F2269" s="110">
        <v>14.87</v>
      </c>
      <c r="G2269" s="110">
        <v>19.940000000000001</v>
      </c>
    </row>
    <row r="2270" spans="1:7" x14ac:dyDescent="0.2">
      <c r="A2270" s="108" t="s">
        <v>4336</v>
      </c>
      <c r="B2270" s="108"/>
      <c r="C2270" s="109" t="s">
        <v>8883</v>
      </c>
      <c r="D2270" s="108" t="s">
        <v>33</v>
      </c>
      <c r="E2270" s="110">
        <v>6.23</v>
      </c>
      <c r="F2270" s="110">
        <v>17.829999999999998</v>
      </c>
      <c r="G2270" s="110">
        <v>24.06</v>
      </c>
    </row>
    <row r="2271" spans="1:7" x14ac:dyDescent="0.2">
      <c r="A2271" s="108" t="s">
        <v>4335</v>
      </c>
      <c r="B2271" s="108"/>
      <c r="C2271" s="109" t="s">
        <v>8884</v>
      </c>
      <c r="D2271" s="108" t="s">
        <v>33</v>
      </c>
      <c r="E2271" s="110">
        <v>7.75</v>
      </c>
      <c r="F2271" s="110">
        <v>20.82</v>
      </c>
      <c r="G2271" s="110">
        <v>28.57</v>
      </c>
    </row>
    <row r="2272" spans="1:7" x14ac:dyDescent="0.2">
      <c r="A2272" s="108" t="s">
        <v>4334</v>
      </c>
      <c r="B2272" s="108"/>
      <c r="C2272" s="109" t="s">
        <v>8885</v>
      </c>
      <c r="D2272" s="108" t="s">
        <v>33</v>
      </c>
      <c r="E2272" s="110">
        <v>9.65</v>
      </c>
      <c r="F2272" s="110">
        <v>23.77</v>
      </c>
      <c r="G2272" s="110">
        <v>33.42</v>
      </c>
    </row>
    <row r="2273" spans="1:7" x14ac:dyDescent="0.2">
      <c r="A2273" s="108" t="s">
        <v>4333</v>
      </c>
      <c r="B2273" s="108"/>
      <c r="C2273" s="109" t="s">
        <v>8886</v>
      </c>
      <c r="D2273" s="108" t="s">
        <v>33</v>
      </c>
      <c r="E2273" s="110">
        <v>11.79</v>
      </c>
      <c r="F2273" s="110">
        <v>26.76</v>
      </c>
      <c r="G2273" s="110">
        <v>38.549999999999997</v>
      </c>
    </row>
    <row r="2274" spans="1:7" x14ac:dyDescent="0.2">
      <c r="A2274" s="108" t="s">
        <v>4332</v>
      </c>
      <c r="B2274" s="108"/>
      <c r="C2274" s="109" t="s">
        <v>8887</v>
      </c>
      <c r="D2274" s="108" t="s">
        <v>33</v>
      </c>
      <c r="E2274" s="110">
        <v>15.06</v>
      </c>
      <c r="F2274" s="110">
        <v>29.72</v>
      </c>
      <c r="G2274" s="110">
        <v>44.78</v>
      </c>
    </row>
    <row r="2275" spans="1:7" x14ac:dyDescent="0.2">
      <c r="A2275" s="108" t="s">
        <v>4331</v>
      </c>
      <c r="B2275" s="108"/>
      <c r="C2275" s="109" t="s">
        <v>8888</v>
      </c>
      <c r="D2275" s="108" t="s">
        <v>33</v>
      </c>
      <c r="E2275" s="110">
        <v>25.53</v>
      </c>
      <c r="F2275" s="110">
        <v>35.67</v>
      </c>
      <c r="G2275" s="110">
        <v>61.2</v>
      </c>
    </row>
    <row r="2276" spans="1:7" x14ac:dyDescent="0.2">
      <c r="A2276" s="108" t="s">
        <v>4330</v>
      </c>
      <c r="B2276" s="108"/>
      <c r="C2276" s="109" t="s">
        <v>8889</v>
      </c>
      <c r="D2276" s="108" t="s">
        <v>33</v>
      </c>
      <c r="E2276" s="110">
        <v>32.26</v>
      </c>
      <c r="F2276" s="110">
        <v>44.59</v>
      </c>
      <c r="G2276" s="110">
        <v>76.849999999999994</v>
      </c>
    </row>
    <row r="2277" spans="1:7" x14ac:dyDescent="0.2">
      <c r="A2277" s="108" t="s">
        <v>4329</v>
      </c>
      <c r="B2277" s="108"/>
      <c r="C2277" s="109" t="s">
        <v>8890</v>
      </c>
      <c r="D2277" s="108" t="s">
        <v>33</v>
      </c>
      <c r="E2277" s="110">
        <v>48.03</v>
      </c>
      <c r="F2277" s="110">
        <v>53.49</v>
      </c>
      <c r="G2277" s="110">
        <v>101.52</v>
      </c>
    </row>
    <row r="2278" spans="1:7" ht="15" x14ac:dyDescent="0.25">
      <c r="A2278" s="103" t="s">
        <v>4328</v>
      </c>
      <c r="B2278" s="104" t="s">
        <v>8891</v>
      </c>
      <c r="C2278" s="105"/>
      <c r="D2278" s="106"/>
      <c r="E2278" s="107"/>
      <c r="F2278" s="107"/>
      <c r="G2278" s="107"/>
    </row>
    <row r="2279" spans="1:7" x14ac:dyDescent="0.2">
      <c r="A2279" s="108" t="s">
        <v>4327</v>
      </c>
      <c r="B2279" s="108"/>
      <c r="C2279" s="109" t="s">
        <v>8892</v>
      </c>
      <c r="D2279" s="108" t="s">
        <v>33</v>
      </c>
      <c r="E2279" s="110">
        <v>6.46</v>
      </c>
      <c r="F2279" s="110">
        <v>14.87</v>
      </c>
      <c r="G2279" s="110">
        <v>21.33</v>
      </c>
    </row>
    <row r="2280" spans="1:7" x14ac:dyDescent="0.2">
      <c r="A2280" s="108" t="s">
        <v>4326</v>
      </c>
      <c r="B2280" s="108"/>
      <c r="C2280" s="109" t="s">
        <v>8893</v>
      </c>
      <c r="D2280" s="108" t="s">
        <v>33</v>
      </c>
      <c r="E2280" s="110">
        <v>8.84</v>
      </c>
      <c r="F2280" s="110">
        <v>17.829999999999998</v>
      </c>
      <c r="G2280" s="110">
        <v>26.67</v>
      </c>
    </row>
    <row r="2281" spans="1:7" x14ac:dyDescent="0.2">
      <c r="A2281" s="108" t="s">
        <v>4325</v>
      </c>
      <c r="B2281" s="108"/>
      <c r="C2281" s="109" t="s">
        <v>8894</v>
      </c>
      <c r="D2281" s="108" t="s">
        <v>33</v>
      </c>
      <c r="E2281" s="110">
        <v>9.61</v>
      </c>
      <c r="F2281" s="110">
        <v>20.82</v>
      </c>
      <c r="G2281" s="110">
        <v>30.43</v>
      </c>
    </row>
    <row r="2282" spans="1:7" x14ac:dyDescent="0.2">
      <c r="A2282" s="108" t="s">
        <v>4324</v>
      </c>
      <c r="B2282" s="108"/>
      <c r="C2282" s="109" t="s">
        <v>8895</v>
      </c>
      <c r="D2282" s="108" t="s">
        <v>33</v>
      </c>
      <c r="E2282" s="110">
        <v>15.46</v>
      </c>
      <c r="F2282" s="110">
        <v>23.77</v>
      </c>
      <c r="G2282" s="110">
        <v>39.229999999999997</v>
      </c>
    </row>
    <row r="2283" spans="1:7" x14ac:dyDescent="0.2">
      <c r="A2283" s="108" t="s">
        <v>4323</v>
      </c>
      <c r="B2283" s="108"/>
      <c r="C2283" s="109" t="s">
        <v>8896</v>
      </c>
      <c r="D2283" s="108" t="s">
        <v>33</v>
      </c>
      <c r="E2283" s="110">
        <v>24.12</v>
      </c>
      <c r="F2283" s="110">
        <v>26.76</v>
      </c>
      <c r="G2283" s="110">
        <v>50.88</v>
      </c>
    </row>
    <row r="2284" spans="1:7" x14ac:dyDescent="0.2">
      <c r="A2284" s="108" t="s">
        <v>4322</v>
      </c>
      <c r="B2284" s="108"/>
      <c r="C2284" s="109" t="s">
        <v>8897</v>
      </c>
      <c r="D2284" s="108" t="s">
        <v>33</v>
      </c>
      <c r="E2284" s="110">
        <v>27.39</v>
      </c>
      <c r="F2284" s="110">
        <v>29.72</v>
      </c>
      <c r="G2284" s="110">
        <v>57.11</v>
      </c>
    </row>
    <row r="2285" spans="1:7" x14ac:dyDescent="0.2">
      <c r="A2285" s="108" t="s">
        <v>4321</v>
      </c>
      <c r="B2285" s="108"/>
      <c r="C2285" s="109" t="s">
        <v>8898</v>
      </c>
      <c r="D2285" s="108" t="s">
        <v>33</v>
      </c>
      <c r="E2285" s="110">
        <v>36</v>
      </c>
      <c r="F2285" s="110">
        <v>35.67</v>
      </c>
      <c r="G2285" s="110">
        <v>71.67</v>
      </c>
    </row>
    <row r="2286" spans="1:7" x14ac:dyDescent="0.2">
      <c r="A2286" s="108" t="s">
        <v>4320</v>
      </c>
      <c r="B2286" s="108"/>
      <c r="C2286" s="109" t="s">
        <v>8899</v>
      </c>
      <c r="D2286" s="108" t="s">
        <v>33</v>
      </c>
      <c r="E2286" s="110">
        <v>49.76</v>
      </c>
      <c r="F2286" s="110">
        <v>44.59</v>
      </c>
      <c r="G2286" s="110">
        <v>94.35</v>
      </c>
    </row>
    <row r="2287" spans="1:7" x14ac:dyDescent="0.2">
      <c r="A2287" s="108" t="s">
        <v>4319</v>
      </c>
      <c r="B2287" s="108"/>
      <c r="C2287" s="109" t="s">
        <v>8900</v>
      </c>
      <c r="D2287" s="108" t="s">
        <v>33</v>
      </c>
      <c r="E2287" s="110">
        <v>69.69</v>
      </c>
      <c r="F2287" s="110">
        <v>53.49</v>
      </c>
      <c r="G2287" s="110">
        <v>123.18</v>
      </c>
    </row>
    <row r="2288" spans="1:7" ht="15" x14ac:dyDescent="0.25">
      <c r="A2288" s="103" t="s">
        <v>4318</v>
      </c>
      <c r="B2288" s="104" t="s">
        <v>8901</v>
      </c>
      <c r="C2288" s="105"/>
      <c r="D2288" s="106"/>
      <c r="E2288" s="107"/>
      <c r="F2288" s="107"/>
      <c r="G2288" s="107"/>
    </row>
    <row r="2289" spans="1:7" x14ac:dyDescent="0.2">
      <c r="A2289" s="108" t="s">
        <v>4317</v>
      </c>
      <c r="B2289" s="108"/>
      <c r="C2289" s="109" t="s">
        <v>8902</v>
      </c>
      <c r="D2289" s="108" t="s">
        <v>33</v>
      </c>
      <c r="E2289" s="110">
        <v>9.2899999999999991</v>
      </c>
      <c r="F2289" s="110">
        <v>14.87</v>
      </c>
      <c r="G2289" s="110">
        <v>24.16</v>
      </c>
    </row>
    <row r="2290" spans="1:7" x14ac:dyDescent="0.2">
      <c r="A2290" s="108" t="s">
        <v>4316</v>
      </c>
      <c r="B2290" s="108"/>
      <c r="C2290" s="109" t="s">
        <v>8903</v>
      </c>
      <c r="D2290" s="108" t="s">
        <v>33</v>
      </c>
      <c r="E2290" s="110">
        <v>10.91</v>
      </c>
      <c r="F2290" s="110">
        <v>17.829999999999998</v>
      </c>
      <c r="G2290" s="110">
        <v>28.74</v>
      </c>
    </row>
    <row r="2291" spans="1:7" x14ac:dyDescent="0.2">
      <c r="A2291" s="108" t="s">
        <v>4315</v>
      </c>
      <c r="B2291" s="108"/>
      <c r="C2291" s="109" t="s">
        <v>8904</v>
      </c>
      <c r="D2291" s="108" t="s">
        <v>33</v>
      </c>
      <c r="E2291" s="110">
        <v>13.81</v>
      </c>
      <c r="F2291" s="110">
        <v>20.82</v>
      </c>
      <c r="G2291" s="110">
        <v>34.630000000000003</v>
      </c>
    </row>
    <row r="2292" spans="1:7" x14ac:dyDescent="0.2">
      <c r="A2292" s="108" t="s">
        <v>4314</v>
      </c>
      <c r="B2292" s="108"/>
      <c r="C2292" s="109" t="s">
        <v>8905</v>
      </c>
      <c r="D2292" s="108" t="s">
        <v>33</v>
      </c>
      <c r="E2292" s="110">
        <v>20.95</v>
      </c>
      <c r="F2292" s="110">
        <v>23.77</v>
      </c>
      <c r="G2292" s="110">
        <v>44.72</v>
      </c>
    </row>
    <row r="2293" spans="1:7" x14ac:dyDescent="0.2">
      <c r="A2293" s="108" t="s">
        <v>4313</v>
      </c>
      <c r="B2293" s="108"/>
      <c r="C2293" s="109" t="s">
        <v>8906</v>
      </c>
      <c r="D2293" s="108" t="s">
        <v>33</v>
      </c>
      <c r="E2293" s="110">
        <v>23.9</v>
      </c>
      <c r="F2293" s="110">
        <v>26.76</v>
      </c>
      <c r="G2293" s="110">
        <v>50.66</v>
      </c>
    </row>
    <row r="2294" spans="1:7" x14ac:dyDescent="0.2">
      <c r="A2294" s="108" t="s">
        <v>4312</v>
      </c>
      <c r="B2294" s="108"/>
      <c r="C2294" s="109" t="s">
        <v>8907</v>
      </c>
      <c r="D2294" s="108" t="s">
        <v>33</v>
      </c>
      <c r="E2294" s="110">
        <v>30.83</v>
      </c>
      <c r="F2294" s="110">
        <v>29.72</v>
      </c>
      <c r="G2294" s="110">
        <v>60.55</v>
      </c>
    </row>
    <row r="2295" spans="1:7" x14ac:dyDescent="0.2">
      <c r="A2295" s="108" t="s">
        <v>4311</v>
      </c>
      <c r="B2295" s="108"/>
      <c r="C2295" s="109" t="s">
        <v>8908</v>
      </c>
      <c r="D2295" s="108" t="s">
        <v>33</v>
      </c>
      <c r="E2295" s="110">
        <v>43.63</v>
      </c>
      <c r="F2295" s="110">
        <v>35.67</v>
      </c>
      <c r="G2295" s="110">
        <v>79.3</v>
      </c>
    </row>
    <row r="2296" spans="1:7" x14ac:dyDescent="0.2">
      <c r="A2296" s="108" t="s">
        <v>4310</v>
      </c>
      <c r="B2296" s="108"/>
      <c r="C2296" s="109" t="s">
        <v>8909</v>
      </c>
      <c r="D2296" s="108" t="s">
        <v>33</v>
      </c>
      <c r="E2296" s="110">
        <v>53.34</v>
      </c>
      <c r="F2296" s="110">
        <v>44.59</v>
      </c>
      <c r="G2296" s="110">
        <v>97.93</v>
      </c>
    </row>
    <row r="2297" spans="1:7" x14ac:dyDescent="0.2">
      <c r="A2297" s="108" t="s">
        <v>4309</v>
      </c>
      <c r="B2297" s="108"/>
      <c r="C2297" s="109" t="s">
        <v>8910</v>
      </c>
      <c r="D2297" s="108" t="s">
        <v>33</v>
      </c>
      <c r="E2297" s="110">
        <v>77.23</v>
      </c>
      <c r="F2297" s="110">
        <v>53.49</v>
      </c>
      <c r="G2297" s="110">
        <v>130.72</v>
      </c>
    </row>
    <row r="2298" spans="1:7" ht="15" x14ac:dyDescent="0.25">
      <c r="A2298" s="103" t="s">
        <v>4308</v>
      </c>
      <c r="B2298" s="104" t="s">
        <v>4307</v>
      </c>
      <c r="C2298" s="105"/>
      <c r="D2298" s="106"/>
      <c r="E2298" s="107"/>
      <c r="F2298" s="107"/>
      <c r="G2298" s="107"/>
    </row>
    <row r="2299" spans="1:7" x14ac:dyDescent="0.2">
      <c r="A2299" s="108" t="s">
        <v>4306</v>
      </c>
      <c r="B2299" s="108"/>
      <c r="C2299" s="109" t="s">
        <v>4305</v>
      </c>
      <c r="D2299" s="108" t="s">
        <v>32</v>
      </c>
      <c r="E2299" s="110">
        <v>2.0499999999999998</v>
      </c>
      <c r="F2299" s="110">
        <v>7.43</v>
      </c>
      <c r="G2299" s="110">
        <v>9.48</v>
      </c>
    </row>
    <row r="2300" spans="1:7" x14ac:dyDescent="0.2">
      <c r="A2300" s="108" t="s">
        <v>4304</v>
      </c>
      <c r="B2300" s="108"/>
      <c r="C2300" s="109" t="s">
        <v>4303</v>
      </c>
      <c r="D2300" s="108" t="s">
        <v>152</v>
      </c>
      <c r="E2300" s="110">
        <v>4.41</v>
      </c>
      <c r="F2300" s="110">
        <v>7.43</v>
      </c>
      <c r="G2300" s="110">
        <v>11.84</v>
      </c>
    </row>
    <row r="2301" spans="1:7" x14ac:dyDescent="0.2">
      <c r="A2301" s="108" t="s">
        <v>4302</v>
      </c>
      <c r="B2301" s="108"/>
      <c r="C2301" s="109" t="s">
        <v>4301</v>
      </c>
      <c r="D2301" s="108" t="s">
        <v>33</v>
      </c>
      <c r="E2301" s="110">
        <v>2.79</v>
      </c>
      <c r="F2301" s="110">
        <v>1.48</v>
      </c>
      <c r="G2301" s="110">
        <v>4.2699999999999996</v>
      </c>
    </row>
    <row r="2302" spans="1:7" x14ac:dyDescent="0.2">
      <c r="A2302" s="108" t="s">
        <v>4300</v>
      </c>
      <c r="B2302" s="108"/>
      <c r="C2302" s="109" t="s">
        <v>4299</v>
      </c>
      <c r="D2302" s="108" t="s">
        <v>32</v>
      </c>
      <c r="E2302" s="110">
        <v>0.54</v>
      </c>
      <c r="F2302" s="110">
        <v>4.47</v>
      </c>
      <c r="G2302" s="110">
        <v>5.01</v>
      </c>
    </row>
    <row r="2303" spans="1:7" x14ac:dyDescent="0.2">
      <c r="A2303" s="108" t="s">
        <v>4298</v>
      </c>
      <c r="B2303" s="108"/>
      <c r="C2303" s="109" t="s">
        <v>4297</v>
      </c>
      <c r="D2303" s="108" t="s">
        <v>32</v>
      </c>
      <c r="E2303" s="110">
        <v>1.35</v>
      </c>
      <c r="F2303" s="110">
        <v>5.34</v>
      </c>
      <c r="G2303" s="110">
        <v>6.69</v>
      </c>
    </row>
    <row r="2304" spans="1:7" x14ac:dyDescent="0.2">
      <c r="A2304" s="108" t="s">
        <v>4296</v>
      </c>
      <c r="B2304" s="108"/>
      <c r="C2304" s="109" t="s">
        <v>4295</v>
      </c>
      <c r="D2304" s="108" t="s">
        <v>32</v>
      </c>
      <c r="E2304" s="110">
        <v>1.39</v>
      </c>
      <c r="F2304" s="110">
        <v>5.34</v>
      </c>
      <c r="G2304" s="110">
        <v>6.73</v>
      </c>
    </row>
    <row r="2305" spans="1:7" x14ac:dyDescent="0.2">
      <c r="A2305" s="108" t="s">
        <v>4294</v>
      </c>
      <c r="B2305" s="108"/>
      <c r="C2305" s="109" t="s">
        <v>4293</v>
      </c>
      <c r="D2305" s="108" t="s">
        <v>32</v>
      </c>
      <c r="E2305" s="110">
        <v>1.1000000000000001</v>
      </c>
      <c r="F2305" s="110">
        <v>4.47</v>
      </c>
      <c r="G2305" s="110">
        <v>5.57</v>
      </c>
    </row>
    <row r="2306" spans="1:7" x14ac:dyDescent="0.2">
      <c r="A2306" s="108" t="s">
        <v>4292</v>
      </c>
      <c r="B2306" s="108"/>
      <c r="C2306" s="109" t="s">
        <v>4291</v>
      </c>
      <c r="D2306" s="108" t="s">
        <v>33</v>
      </c>
      <c r="E2306" s="110">
        <v>2.83</v>
      </c>
      <c r="F2306" s="110">
        <v>8.92</v>
      </c>
      <c r="G2306" s="110">
        <v>11.75</v>
      </c>
    </row>
    <row r="2307" spans="1:7" x14ac:dyDescent="0.2">
      <c r="A2307" s="108" t="s">
        <v>4290</v>
      </c>
      <c r="B2307" s="108"/>
      <c r="C2307" s="109" t="s">
        <v>4289</v>
      </c>
      <c r="D2307" s="108" t="s">
        <v>33</v>
      </c>
      <c r="E2307" s="110">
        <v>4.59</v>
      </c>
      <c r="F2307" s="110">
        <v>4.21</v>
      </c>
      <c r="G2307" s="110">
        <v>8.8000000000000007</v>
      </c>
    </row>
    <row r="2308" spans="1:7" x14ac:dyDescent="0.2">
      <c r="A2308" s="108" t="s">
        <v>4288</v>
      </c>
      <c r="B2308" s="108"/>
      <c r="C2308" s="109" t="s">
        <v>4287</v>
      </c>
      <c r="D2308" s="108" t="s">
        <v>33</v>
      </c>
      <c r="E2308" s="110">
        <v>2.09</v>
      </c>
      <c r="F2308" s="110">
        <v>4.21</v>
      </c>
      <c r="G2308" s="110">
        <v>6.3</v>
      </c>
    </row>
    <row r="2309" spans="1:7" x14ac:dyDescent="0.2">
      <c r="A2309" s="108" t="s">
        <v>4286</v>
      </c>
      <c r="B2309" s="108"/>
      <c r="C2309" s="109" t="s">
        <v>4285</v>
      </c>
      <c r="D2309" s="108" t="s">
        <v>33</v>
      </c>
      <c r="E2309" s="110">
        <v>2.92</v>
      </c>
      <c r="F2309" s="110">
        <v>4.21</v>
      </c>
      <c r="G2309" s="110">
        <v>7.13</v>
      </c>
    </row>
    <row r="2310" spans="1:7" x14ac:dyDescent="0.2">
      <c r="A2310" s="108" t="s">
        <v>4284</v>
      </c>
      <c r="B2310" s="108"/>
      <c r="C2310" s="109" t="s">
        <v>4283</v>
      </c>
      <c r="D2310" s="108" t="s">
        <v>32</v>
      </c>
      <c r="E2310" s="110">
        <v>10.01</v>
      </c>
      <c r="F2310" s="110">
        <v>14.87</v>
      </c>
      <c r="G2310" s="110">
        <v>24.88</v>
      </c>
    </row>
    <row r="2311" spans="1:7" x14ac:dyDescent="0.2">
      <c r="A2311" s="108" t="s">
        <v>4282</v>
      </c>
      <c r="B2311" s="108"/>
      <c r="C2311" s="109" t="s">
        <v>4281</v>
      </c>
      <c r="D2311" s="108" t="s">
        <v>32</v>
      </c>
      <c r="E2311" s="110">
        <v>11.83</v>
      </c>
      <c r="F2311" s="110">
        <v>22.3</v>
      </c>
      <c r="G2311" s="110">
        <v>34.130000000000003</v>
      </c>
    </row>
    <row r="2312" spans="1:7" x14ac:dyDescent="0.2">
      <c r="A2312" s="108" t="s">
        <v>4280</v>
      </c>
      <c r="B2312" s="108"/>
      <c r="C2312" s="109" t="s">
        <v>4279</v>
      </c>
      <c r="D2312" s="108" t="s">
        <v>32</v>
      </c>
      <c r="E2312" s="110">
        <v>23</v>
      </c>
      <c r="F2312" s="110">
        <v>22.3</v>
      </c>
      <c r="G2312" s="110">
        <v>45.3</v>
      </c>
    </row>
    <row r="2313" spans="1:7" x14ac:dyDescent="0.2">
      <c r="A2313" s="108" t="s">
        <v>4278</v>
      </c>
      <c r="B2313" s="108"/>
      <c r="C2313" s="109" t="s">
        <v>4277</v>
      </c>
      <c r="D2313" s="108" t="s">
        <v>33</v>
      </c>
      <c r="E2313" s="110">
        <v>12.04</v>
      </c>
      <c r="F2313" s="110">
        <v>7.43</v>
      </c>
      <c r="G2313" s="110">
        <v>19.47</v>
      </c>
    </row>
    <row r="2314" spans="1:7" x14ac:dyDescent="0.2">
      <c r="A2314" s="108" t="s">
        <v>4276</v>
      </c>
      <c r="B2314" s="108"/>
      <c r="C2314" s="109" t="s">
        <v>4275</v>
      </c>
      <c r="D2314" s="108" t="s">
        <v>33</v>
      </c>
      <c r="E2314" s="110">
        <v>21.14</v>
      </c>
      <c r="F2314" s="110">
        <v>7.43</v>
      </c>
      <c r="G2314" s="110">
        <v>28.57</v>
      </c>
    </row>
    <row r="2315" spans="1:7" x14ac:dyDescent="0.2">
      <c r="A2315" s="108" t="s">
        <v>4274</v>
      </c>
      <c r="B2315" s="108"/>
      <c r="C2315" s="109" t="s">
        <v>4273</v>
      </c>
      <c r="D2315" s="108" t="s">
        <v>33</v>
      </c>
      <c r="E2315" s="110">
        <v>16.22</v>
      </c>
      <c r="F2315" s="110">
        <v>7.43</v>
      </c>
      <c r="G2315" s="110">
        <v>23.65</v>
      </c>
    </row>
    <row r="2316" spans="1:7" ht="25.5" x14ac:dyDescent="0.2">
      <c r="A2316" s="108" t="s">
        <v>4272</v>
      </c>
      <c r="B2316" s="108"/>
      <c r="C2316" s="109" t="s">
        <v>4271</v>
      </c>
      <c r="D2316" s="108" t="s">
        <v>33</v>
      </c>
      <c r="E2316" s="110">
        <v>63.3</v>
      </c>
      <c r="F2316" s="110">
        <v>8.92</v>
      </c>
      <c r="G2316" s="110">
        <v>72.22</v>
      </c>
    </row>
    <row r="2317" spans="1:7" ht="25.5" x14ac:dyDescent="0.2">
      <c r="A2317" s="108" t="s">
        <v>4270</v>
      </c>
      <c r="B2317" s="108"/>
      <c r="C2317" s="109" t="s">
        <v>4269</v>
      </c>
      <c r="D2317" s="108" t="s">
        <v>33</v>
      </c>
      <c r="E2317" s="110">
        <v>92.55</v>
      </c>
      <c r="F2317" s="110">
        <v>10.4</v>
      </c>
      <c r="G2317" s="110">
        <v>102.95</v>
      </c>
    </row>
    <row r="2318" spans="1:7" ht="25.5" x14ac:dyDescent="0.2">
      <c r="A2318" s="108" t="s">
        <v>4268</v>
      </c>
      <c r="B2318" s="108"/>
      <c r="C2318" s="109" t="s">
        <v>4267</v>
      </c>
      <c r="D2318" s="108" t="s">
        <v>33</v>
      </c>
      <c r="E2318" s="110">
        <v>120.39</v>
      </c>
      <c r="F2318" s="110">
        <v>11.89</v>
      </c>
      <c r="G2318" s="110">
        <v>132.28</v>
      </c>
    </row>
    <row r="2319" spans="1:7" ht="25.5" x14ac:dyDescent="0.2">
      <c r="A2319" s="108" t="s">
        <v>4266</v>
      </c>
      <c r="B2319" s="108"/>
      <c r="C2319" s="109" t="s">
        <v>4265</v>
      </c>
      <c r="D2319" s="108" t="s">
        <v>32</v>
      </c>
      <c r="E2319" s="110">
        <v>10.08</v>
      </c>
      <c r="F2319" s="110">
        <v>1.23</v>
      </c>
      <c r="G2319" s="110">
        <v>11.31</v>
      </c>
    </row>
    <row r="2320" spans="1:7" ht="25.5" x14ac:dyDescent="0.2">
      <c r="A2320" s="108" t="s">
        <v>4264</v>
      </c>
      <c r="B2320" s="108"/>
      <c r="C2320" s="109" t="s">
        <v>4263</v>
      </c>
      <c r="D2320" s="108" t="s">
        <v>32</v>
      </c>
      <c r="E2320" s="110">
        <v>11.23</v>
      </c>
      <c r="F2320" s="110">
        <v>1.23</v>
      </c>
      <c r="G2320" s="110">
        <v>12.46</v>
      </c>
    </row>
    <row r="2321" spans="1:7" ht="25.5" x14ac:dyDescent="0.2">
      <c r="A2321" s="108" t="s">
        <v>4262</v>
      </c>
      <c r="B2321" s="108"/>
      <c r="C2321" s="109" t="s">
        <v>4261</v>
      </c>
      <c r="D2321" s="108" t="s">
        <v>32</v>
      </c>
      <c r="E2321" s="110">
        <v>10.9</v>
      </c>
      <c r="F2321" s="110">
        <v>1.23</v>
      </c>
      <c r="G2321" s="110">
        <v>12.13</v>
      </c>
    </row>
    <row r="2322" spans="1:7" x14ac:dyDescent="0.2">
      <c r="A2322" s="108" t="s">
        <v>4260</v>
      </c>
      <c r="B2322" s="108"/>
      <c r="C2322" s="109" t="s">
        <v>4259</v>
      </c>
      <c r="D2322" s="108" t="s">
        <v>32</v>
      </c>
      <c r="E2322" s="110">
        <v>15.94</v>
      </c>
      <c r="F2322" s="110">
        <v>5.69</v>
      </c>
      <c r="G2322" s="110">
        <v>21.63</v>
      </c>
    </row>
    <row r="2323" spans="1:7" x14ac:dyDescent="0.2">
      <c r="A2323" s="108" t="s">
        <v>4258</v>
      </c>
      <c r="B2323" s="108"/>
      <c r="C2323" s="109" t="s">
        <v>4257</v>
      </c>
      <c r="D2323" s="108" t="s">
        <v>32</v>
      </c>
      <c r="E2323" s="110">
        <v>35.85</v>
      </c>
      <c r="F2323" s="110">
        <v>7.18</v>
      </c>
      <c r="G2323" s="110">
        <v>43.03</v>
      </c>
    </row>
    <row r="2324" spans="1:7" ht="25.5" x14ac:dyDescent="0.2">
      <c r="A2324" s="108" t="s">
        <v>4256</v>
      </c>
      <c r="B2324" s="108"/>
      <c r="C2324" s="109" t="s">
        <v>4255</v>
      </c>
      <c r="D2324" s="108" t="s">
        <v>32</v>
      </c>
      <c r="E2324" s="110">
        <v>16.18</v>
      </c>
      <c r="F2324" s="110">
        <v>8.92</v>
      </c>
      <c r="G2324" s="110">
        <v>25.1</v>
      </c>
    </row>
    <row r="2325" spans="1:7" ht="25.5" x14ac:dyDescent="0.2">
      <c r="A2325" s="108" t="s">
        <v>4254</v>
      </c>
      <c r="B2325" s="108"/>
      <c r="C2325" s="109" t="s">
        <v>4253</v>
      </c>
      <c r="D2325" s="108" t="s">
        <v>32</v>
      </c>
      <c r="E2325" s="110">
        <v>22.66</v>
      </c>
      <c r="F2325" s="110">
        <v>14.87</v>
      </c>
      <c r="G2325" s="110">
        <v>37.53</v>
      </c>
    </row>
    <row r="2326" spans="1:7" ht="15" x14ac:dyDescent="0.25">
      <c r="A2326" s="103" t="s">
        <v>4252</v>
      </c>
      <c r="B2326" s="104" t="s">
        <v>4251</v>
      </c>
      <c r="C2326" s="105"/>
      <c r="D2326" s="106"/>
      <c r="E2326" s="107"/>
      <c r="F2326" s="107"/>
      <c r="G2326" s="107"/>
    </row>
    <row r="2327" spans="1:7" x14ac:dyDescent="0.2">
      <c r="A2327" s="108" t="s">
        <v>4250</v>
      </c>
      <c r="B2327" s="108"/>
      <c r="C2327" s="109" t="s">
        <v>4249</v>
      </c>
      <c r="D2327" s="108" t="s">
        <v>33</v>
      </c>
      <c r="E2327" s="110">
        <v>21.93</v>
      </c>
      <c r="F2327" s="110">
        <v>8.92</v>
      </c>
      <c r="G2327" s="110">
        <v>30.85</v>
      </c>
    </row>
    <row r="2328" spans="1:7" x14ac:dyDescent="0.2">
      <c r="A2328" s="108" t="s">
        <v>4248</v>
      </c>
      <c r="B2328" s="108"/>
      <c r="C2328" s="109" t="s">
        <v>4247</v>
      </c>
      <c r="D2328" s="108" t="s">
        <v>33</v>
      </c>
      <c r="E2328" s="110">
        <v>30.94</v>
      </c>
      <c r="F2328" s="110">
        <v>8.92</v>
      </c>
      <c r="G2328" s="110">
        <v>39.86</v>
      </c>
    </row>
    <row r="2329" spans="1:7" ht="25.5" x14ac:dyDescent="0.2">
      <c r="A2329" s="108" t="s">
        <v>4246</v>
      </c>
      <c r="B2329" s="108"/>
      <c r="C2329" s="109" t="s">
        <v>4245</v>
      </c>
      <c r="D2329" s="108" t="s">
        <v>32</v>
      </c>
      <c r="E2329" s="110">
        <v>30.02</v>
      </c>
      <c r="F2329" s="110">
        <v>9.2100000000000009</v>
      </c>
      <c r="G2329" s="110">
        <v>39.229999999999997</v>
      </c>
    </row>
    <row r="2330" spans="1:7" ht="25.5" x14ac:dyDescent="0.2">
      <c r="A2330" s="108" t="s">
        <v>4244</v>
      </c>
      <c r="B2330" s="108"/>
      <c r="C2330" s="109" t="s">
        <v>4243</v>
      </c>
      <c r="D2330" s="108" t="s">
        <v>32</v>
      </c>
      <c r="E2330" s="110">
        <v>74.48</v>
      </c>
      <c r="F2330" s="110">
        <v>17.829999999999998</v>
      </c>
      <c r="G2330" s="110">
        <v>92.31</v>
      </c>
    </row>
    <row r="2331" spans="1:7" ht="25.5" x14ac:dyDescent="0.2">
      <c r="A2331" s="108" t="s">
        <v>4242</v>
      </c>
      <c r="B2331" s="108"/>
      <c r="C2331" s="109" t="s">
        <v>4241</v>
      </c>
      <c r="D2331" s="108" t="s">
        <v>32</v>
      </c>
      <c r="E2331" s="110">
        <v>102.87</v>
      </c>
      <c r="F2331" s="110">
        <v>17.829999999999998</v>
      </c>
      <c r="G2331" s="110">
        <v>120.7</v>
      </c>
    </row>
    <row r="2332" spans="1:7" x14ac:dyDescent="0.2">
      <c r="A2332" s="108" t="s">
        <v>4240</v>
      </c>
      <c r="B2332" s="108"/>
      <c r="C2332" s="109" t="s">
        <v>4239</v>
      </c>
      <c r="D2332" s="108" t="s">
        <v>32</v>
      </c>
      <c r="E2332" s="110">
        <v>75.64</v>
      </c>
      <c r="F2332" s="110">
        <v>5.69</v>
      </c>
      <c r="G2332" s="110">
        <v>81.33</v>
      </c>
    </row>
    <row r="2333" spans="1:7" x14ac:dyDescent="0.2">
      <c r="A2333" s="108" t="s">
        <v>4238</v>
      </c>
      <c r="B2333" s="108"/>
      <c r="C2333" s="109" t="s">
        <v>4237</v>
      </c>
      <c r="D2333" s="108" t="s">
        <v>32</v>
      </c>
      <c r="E2333" s="110">
        <v>95.6</v>
      </c>
      <c r="F2333" s="110">
        <v>5.69</v>
      </c>
      <c r="G2333" s="110">
        <v>101.29</v>
      </c>
    </row>
    <row r="2334" spans="1:7" x14ac:dyDescent="0.2">
      <c r="A2334" s="108" t="s">
        <v>4236</v>
      </c>
      <c r="B2334" s="108"/>
      <c r="C2334" s="109" t="s">
        <v>4235</v>
      </c>
      <c r="D2334" s="108" t="s">
        <v>32</v>
      </c>
      <c r="E2334" s="110">
        <v>181.16</v>
      </c>
      <c r="F2334" s="110">
        <v>5.69</v>
      </c>
      <c r="G2334" s="110">
        <v>186.85</v>
      </c>
    </row>
    <row r="2335" spans="1:7" x14ac:dyDescent="0.2">
      <c r="A2335" s="108" t="s">
        <v>4234</v>
      </c>
      <c r="B2335" s="108"/>
      <c r="C2335" s="109" t="s">
        <v>4233</v>
      </c>
      <c r="D2335" s="108" t="s">
        <v>32</v>
      </c>
      <c r="E2335" s="110">
        <v>5.46</v>
      </c>
      <c r="F2335" s="110">
        <v>0.63</v>
      </c>
      <c r="G2335" s="110">
        <v>6.09</v>
      </c>
    </row>
    <row r="2336" spans="1:7" ht="15" x14ac:dyDescent="0.25">
      <c r="A2336" s="103" t="s">
        <v>4232</v>
      </c>
      <c r="B2336" s="104" t="s">
        <v>4231</v>
      </c>
      <c r="C2336" s="105"/>
      <c r="D2336" s="106"/>
      <c r="E2336" s="107"/>
      <c r="F2336" s="107"/>
      <c r="G2336" s="107"/>
    </row>
    <row r="2337" spans="1:7" ht="25.5" x14ac:dyDescent="0.2">
      <c r="A2337" s="108" t="s">
        <v>4230</v>
      </c>
      <c r="B2337" s="108"/>
      <c r="C2337" s="109" t="s">
        <v>4229</v>
      </c>
      <c r="D2337" s="108" t="s">
        <v>33</v>
      </c>
      <c r="E2337" s="110">
        <v>61.83</v>
      </c>
      <c r="F2337" s="110">
        <v>8.92</v>
      </c>
      <c r="G2337" s="110">
        <v>70.75</v>
      </c>
    </row>
    <row r="2338" spans="1:7" ht="25.5" x14ac:dyDescent="0.2">
      <c r="A2338" s="108" t="s">
        <v>4228</v>
      </c>
      <c r="B2338" s="108"/>
      <c r="C2338" s="109" t="s">
        <v>4227</v>
      </c>
      <c r="D2338" s="108" t="s">
        <v>33</v>
      </c>
      <c r="E2338" s="110">
        <v>81.99</v>
      </c>
      <c r="F2338" s="110">
        <v>8.92</v>
      </c>
      <c r="G2338" s="110">
        <v>90.91</v>
      </c>
    </row>
    <row r="2339" spans="1:7" ht="25.5" x14ac:dyDescent="0.2">
      <c r="A2339" s="108" t="s">
        <v>4226</v>
      </c>
      <c r="B2339" s="108"/>
      <c r="C2339" s="109" t="s">
        <v>4225</v>
      </c>
      <c r="D2339" s="108" t="s">
        <v>33</v>
      </c>
      <c r="E2339" s="110">
        <v>98.96</v>
      </c>
      <c r="F2339" s="110">
        <v>8.92</v>
      </c>
      <c r="G2339" s="110">
        <v>107.88</v>
      </c>
    </row>
    <row r="2340" spans="1:7" ht="25.5" x14ac:dyDescent="0.2">
      <c r="A2340" s="108" t="s">
        <v>4224</v>
      </c>
      <c r="B2340" s="108"/>
      <c r="C2340" s="109" t="s">
        <v>4223</v>
      </c>
      <c r="D2340" s="108" t="s">
        <v>33</v>
      </c>
      <c r="E2340" s="110">
        <v>89.23</v>
      </c>
      <c r="F2340" s="110">
        <v>8.92</v>
      </c>
      <c r="G2340" s="110">
        <v>98.15</v>
      </c>
    </row>
    <row r="2341" spans="1:7" ht="25.5" x14ac:dyDescent="0.2">
      <c r="A2341" s="108" t="s">
        <v>4222</v>
      </c>
      <c r="B2341" s="108"/>
      <c r="C2341" s="109" t="s">
        <v>4221</v>
      </c>
      <c r="D2341" s="108" t="s">
        <v>33</v>
      </c>
      <c r="E2341" s="110">
        <v>114</v>
      </c>
      <c r="F2341" s="110">
        <v>8.92</v>
      </c>
      <c r="G2341" s="110">
        <v>122.92</v>
      </c>
    </row>
    <row r="2342" spans="1:7" ht="25.5" x14ac:dyDescent="0.2">
      <c r="A2342" s="108" t="s">
        <v>4220</v>
      </c>
      <c r="B2342" s="108"/>
      <c r="C2342" s="109" t="s">
        <v>4219</v>
      </c>
      <c r="D2342" s="108" t="s">
        <v>33</v>
      </c>
      <c r="E2342" s="110">
        <v>128</v>
      </c>
      <c r="F2342" s="110">
        <v>8.92</v>
      </c>
      <c r="G2342" s="110">
        <v>136.91999999999999</v>
      </c>
    </row>
    <row r="2343" spans="1:7" ht="15" x14ac:dyDescent="0.25">
      <c r="A2343" s="103" t="s">
        <v>4218</v>
      </c>
      <c r="B2343" s="104" t="s">
        <v>4217</v>
      </c>
      <c r="C2343" s="105"/>
      <c r="D2343" s="106"/>
      <c r="E2343" s="107"/>
      <c r="F2343" s="107"/>
      <c r="G2343" s="107"/>
    </row>
    <row r="2344" spans="1:7" ht="25.5" x14ac:dyDescent="0.2">
      <c r="A2344" s="108" t="s">
        <v>4216</v>
      </c>
      <c r="B2344" s="108"/>
      <c r="C2344" s="109" t="s">
        <v>4215</v>
      </c>
      <c r="D2344" s="108" t="s">
        <v>33</v>
      </c>
      <c r="E2344" s="110">
        <v>6.76</v>
      </c>
      <c r="F2344" s="110">
        <v>1.18</v>
      </c>
      <c r="G2344" s="110">
        <v>7.94</v>
      </c>
    </row>
    <row r="2345" spans="1:7" ht="25.5" x14ac:dyDescent="0.2">
      <c r="A2345" s="108" t="s">
        <v>4214</v>
      </c>
      <c r="B2345" s="108"/>
      <c r="C2345" s="109" t="s">
        <v>4213</v>
      </c>
      <c r="D2345" s="108" t="s">
        <v>33</v>
      </c>
      <c r="E2345" s="110">
        <v>8.0500000000000007</v>
      </c>
      <c r="F2345" s="110">
        <v>1.18</v>
      </c>
      <c r="G2345" s="110">
        <v>9.23</v>
      </c>
    </row>
    <row r="2346" spans="1:7" ht="25.5" x14ac:dyDescent="0.2">
      <c r="A2346" s="108" t="s">
        <v>4212</v>
      </c>
      <c r="B2346" s="108"/>
      <c r="C2346" s="109" t="s">
        <v>4211</v>
      </c>
      <c r="D2346" s="108" t="s">
        <v>33</v>
      </c>
      <c r="E2346" s="110">
        <v>9.09</v>
      </c>
      <c r="F2346" s="110">
        <v>1.18</v>
      </c>
      <c r="G2346" s="110">
        <v>10.27</v>
      </c>
    </row>
    <row r="2347" spans="1:7" ht="25.5" x14ac:dyDescent="0.2">
      <c r="A2347" s="108" t="s">
        <v>4210</v>
      </c>
      <c r="B2347" s="108"/>
      <c r="C2347" s="109" t="s">
        <v>4209</v>
      </c>
      <c r="D2347" s="108" t="s">
        <v>33</v>
      </c>
      <c r="E2347" s="110">
        <v>11.53</v>
      </c>
      <c r="F2347" s="110">
        <v>1.18</v>
      </c>
      <c r="G2347" s="110">
        <v>12.71</v>
      </c>
    </row>
    <row r="2348" spans="1:7" ht="25.5" x14ac:dyDescent="0.2">
      <c r="A2348" s="108" t="s">
        <v>4208</v>
      </c>
      <c r="B2348" s="108"/>
      <c r="C2348" s="109" t="s">
        <v>4207</v>
      </c>
      <c r="D2348" s="108" t="s">
        <v>33</v>
      </c>
      <c r="E2348" s="110">
        <v>16.510000000000002</v>
      </c>
      <c r="F2348" s="110">
        <v>1.18</v>
      </c>
      <c r="G2348" s="110">
        <v>17.690000000000001</v>
      </c>
    </row>
    <row r="2349" spans="1:7" ht="25.5" x14ac:dyDescent="0.2">
      <c r="A2349" s="108" t="s">
        <v>4206</v>
      </c>
      <c r="B2349" s="108"/>
      <c r="C2349" s="109" t="s">
        <v>4205</v>
      </c>
      <c r="D2349" s="108" t="s">
        <v>33</v>
      </c>
      <c r="E2349" s="110">
        <v>26.59</v>
      </c>
      <c r="F2349" s="110">
        <v>1.18</v>
      </c>
      <c r="G2349" s="110">
        <v>27.77</v>
      </c>
    </row>
    <row r="2350" spans="1:7" ht="25.5" x14ac:dyDescent="0.2">
      <c r="A2350" s="108" t="s">
        <v>4204</v>
      </c>
      <c r="B2350" s="108"/>
      <c r="C2350" s="109" t="s">
        <v>4203</v>
      </c>
      <c r="D2350" s="108" t="s">
        <v>33</v>
      </c>
      <c r="E2350" s="110">
        <v>38.29</v>
      </c>
      <c r="F2350" s="110">
        <v>1.18</v>
      </c>
      <c r="G2350" s="110">
        <v>39.47</v>
      </c>
    </row>
    <row r="2351" spans="1:7" ht="15" x14ac:dyDescent="0.25">
      <c r="A2351" s="103" t="s">
        <v>4202</v>
      </c>
      <c r="B2351" s="104" t="s">
        <v>4201</v>
      </c>
      <c r="C2351" s="105"/>
      <c r="D2351" s="106"/>
      <c r="E2351" s="107"/>
      <c r="F2351" s="107"/>
      <c r="G2351" s="107"/>
    </row>
    <row r="2352" spans="1:7" x14ac:dyDescent="0.2">
      <c r="A2352" s="108" t="s">
        <v>4200</v>
      </c>
      <c r="B2352" s="108"/>
      <c r="C2352" s="109" t="s">
        <v>4199</v>
      </c>
      <c r="D2352" s="108" t="s">
        <v>33</v>
      </c>
      <c r="E2352" s="110">
        <v>5.44</v>
      </c>
      <c r="F2352" s="110">
        <v>10.51</v>
      </c>
      <c r="G2352" s="110">
        <v>15.95</v>
      </c>
    </row>
    <row r="2353" spans="1:7" x14ac:dyDescent="0.2">
      <c r="A2353" s="108" t="s">
        <v>4198</v>
      </c>
      <c r="B2353" s="108"/>
      <c r="C2353" s="109" t="s">
        <v>4197</v>
      </c>
      <c r="D2353" s="108" t="s">
        <v>33</v>
      </c>
      <c r="E2353" s="110">
        <v>7.33</v>
      </c>
      <c r="F2353" s="110">
        <v>10.51</v>
      </c>
      <c r="G2353" s="110">
        <v>17.84</v>
      </c>
    </row>
    <row r="2354" spans="1:7" x14ac:dyDescent="0.2">
      <c r="A2354" s="108" t="s">
        <v>4196</v>
      </c>
      <c r="B2354" s="108"/>
      <c r="C2354" s="109" t="s">
        <v>4195</v>
      </c>
      <c r="D2354" s="108" t="s">
        <v>33</v>
      </c>
      <c r="E2354" s="110">
        <v>14.16</v>
      </c>
      <c r="F2354" s="110">
        <v>10.51</v>
      </c>
      <c r="G2354" s="110">
        <v>24.67</v>
      </c>
    </row>
    <row r="2355" spans="1:7" x14ac:dyDescent="0.2">
      <c r="A2355" s="108" t="s">
        <v>4194</v>
      </c>
      <c r="B2355" s="108"/>
      <c r="C2355" s="109" t="s">
        <v>4193</v>
      </c>
      <c r="D2355" s="108" t="s">
        <v>33</v>
      </c>
      <c r="E2355" s="110">
        <v>15.7</v>
      </c>
      <c r="F2355" s="110">
        <v>10.51</v>
      </c>
      <c r="G2355" s="110">
        <v>26.21</v>
      </c>
    </row>
    <row r="2356" spans="1:7" x14ac:dyDescent="0.2">
      <c r="A2356" s="108" t="s">
        <v>4192</v>
      </c>
      <c r="B2356" s="108"/>
      <c r="C2356" s="109" t="s">
        <v>4191</v>
      </c>
      <c r="D2356" s="108" t="s">
        <v>32</v>
      </c>
      <c r="E2356" s="110">
        <v>8.92</v>
      </c>
      <c r="F2356" s="110">
        <v>2.0499999999999998</v>
      </c>
      <c r="G2356" s="110">
        <v>10.97</v>
      </c>
    </row>
    <row r="2357" spans="1:7" x14ac:dyDescent="0.2">
      <c r="A2357" s="108" t="s">
        <v>4190</v>
      </c>
      <c r="B2357" s="108"/>
      <c r="C2357" s="109" t="s">
        <v>4189</v>
      </c>
      <c r="D2357" s="108" t="s">
        <v>32</v>
      </c>
      <c r="E2357" s="110">
        <v>14.07</v>
      </c>
      <c r="F2357" s="110">
        <v>2.0499999999999998</v>
      </c>
      <c r="G2357" s="110">
        <v>16.12</v>
      </c>
    </row>
    <row r="2358" spans="1:7" x14ac:dyDescent="0.2">
      <c r="A2358" s="108" t="s">
        <v>4188</v>
      </c>
      <c r="B2358" s="108"/>
      <c r="C2358" s="109" t="s">
        <v>4187</v>
      </c>
      <c r="D2358" s="108" t="s">
        <v>32</v>
      </c>
      <c r="E2358" s="110">
        <v>25.94</v>
      </c>
      <c r="F2358" s="110">
        <v>2.0499999999999998</v>
      </c>
      <c r="G2358" s="110">
        <v>27.99</v>
      </c>
    </row>
    <row r="2359" spans="1:7" x14ac:dyDescent="0.2">
      <c r="A2359" s="108" t="s">
        <v>4186</v>
      </c>
      <c r="B2359" s="108"/>
      <c r="C2359" s="109" t="s">
        <v>4185</v>
      </c>
      <c r="D2359" s="108" t="s">
        <v>32</v>
      </c>
      <c r="E2359" s="110">
        <v>33.950000000000003</v>
      </c>
      <c r="F2359" s="110">
        <v>2.0499999999999998</v>
      </c>
      <c r="G2359" s="110">
        <v>36</v>
      </c>
    </row>
    <row r="2360" spans="1:7" x14ac:dyDescent="0.2">
      <c r="A2360" s="108" t="s">
        <v>4184</v>
      </c>
      <c r="B2360" s="108"/>
      <c r="C2360" s="109" t="s">
        <v>4183</v>
      </c>
      <c r="D2360" s="108" t="s">
        <v>32</v>
      </c>
      <c r="E2360" s="110">
        <v>9.6999999999999993</v>
      </c>
      <c r="F2360" s="110">
        <v>2.0499999999999998</v>
      </c>
      <c r="G2360" s="110">
        <v>11.75</v>
      </c>
    </row>
    <row r="2361" spans="1:7" x14ac:dyDescent="0.2">
      <c r="A2361" s="108" t="s">
        <v>4182</v>
      </c>
      <c r="B2361" s="108"/>
      <c r="C2361" s="109" t="s">
        <v>4181</v>
      </c>
      <c r="D2361" s="108" t="s">
        <v>32</v>
      </c>
      <c r="E2361" s="110">
        <v>15.25</v>
      </c>
      <c r="F2361" s="110">
        <v>2.0499999999999998</v>
      </c>
      <c r="G2361" s="110">
        <v>17.3</v>
      </c>
    </row>
    <row r="2362" spans="1:7" x14ac:dyDescent="0.2">
      <c r="A2362" s="108" t="s">
        <v>4180</v>
      </c>
      <c r="B2362" s="108"/>
      <c r="C2362" s="109" t="s">
        <v>4179</v>
      </c>
      <c r="D2362" s="108" t="s">
        <v>32</v>
      </c>
      <c r="E2362" s="110">
        <v>32.49</v>
      </c>
      <c r="F2362" s="110">
        <v>2.0499999999999998</v>
      </c>
      <c r="G2362" s="110">
        <v>34.54</v>
      </c>
    </row>
    <row r="2363" spans="1:7" x14ac:dyDescent="0.2">
      <c r="A2363" s="108" t="s">
        <v>4178</v>
      </c>
      <c r="B2363" s="108"/>
      <c r="C2363" s="109" t="s">
        <v>4177</v>
      </c>
      <c r="D2363" s="108" t="s">
        <v>32</v>
      </c>
      <c r="E2363" s="110">
        <v>39.76</v>
      </c>
      <c r="F2363" s="110">
        <v>2.0499999999999998</v>
      </c>
      <c r="G2363" s="110">
        <v>41.81</v>
      </c>
    </row>
    <row r="2364" spans="1:7" ht="15" x14ac:dyDescent="0.25">
      <c r="A2364" s="103" t="s">
        <v>4176</v>
      </c>
      <c r="B2364" s="104" t="s">
        <v>4175</v>
      </c>
      <c r="C2364" s="105"/>
      <c r="D2364" s="106"/>
      <c r="E2364" s="107"/>
      <c r="F2364" s="107"/>
      <c r="G2364" s="107"/>
    </row>
    <row r="2365" spans="1:7" x14ac:dyDescent="0.2">
      <c r="A2365" s="108" t="s">
        <v>4174</v>
      </c>
      <c r="B2365" s="108"/>
      <c r="C2365" s="109" t="s">
        <v>4173</v>
      </c>
      <c r="D2365" s="108" t="s">
        <v>33</v>
      </c>
      <c r="E2365" s="110">
        <v>33.549999999999997</v>
      </c>
      <c r="F2365" s="110">
        <v>8.92</v>
      </c>
      <c r="G2365" s="110">
        <v>42.47</v>
      </c>
    </row>
    <row r="2366" spans="1:7" ht="25.5" x14ac:dyDescent="0.2">
      <c r="A2366" s="108" t="s">
        <v>4172</v>
      </c>
      <c r="B2366" s="108"/>
      <c r="C2366" s="109" t="s">
        <v>4171</v>
      </c>
      <c r="D2366" s="108" t="s">
        <v>32</v>
      </c>
      <c r="E2366" s="110">
        <v>33.840000000000003</v>
      </c>
      <c r="F2366" s="110">
        <v>14.87</v>
      </c>
      <c r="G2366" s="110">
        <v>48.71</v>
      </c>
    </row>
    <row r="2367" spans="1:7" x14ac:dyDescent="0.2">
      <c r="A2367" s="108" t="s">
        <v>4170</v>
      </c>
      <c r="B2367" s="108"/>
      <c r="C2367" s="109" t="s">
        <v>4169</v>
      </c>
      <c r="D2367" s="108" t="s">
        <v>32</v>
      </c>
      <c r="E2367" s="110">
        <v>44.01</v>
      </c>
      <c r="F2367" s="110">
        <v>14.87</v>
      </c>
      <c r="G2367" s="110">
        <v>58.88</v>
      </c>
    </row>
    <row r="2368" spans="1:7" ht="25.5" x14ac:dyDescent="0.2">
      <c r="A2368" s="108" t="s">
        <v>4168</v>
      </c>
      <c r="B2368" s="108"/>
      <c r="C2368" s="109" t="s">
        <v>4167</v>
      </c>
      <c r="D2368" s="108" t="s">
        <v>32</v>
      </c>
      <c r="E2368" s="110">
        <v>8.7100000000000009</v>
      </c>
      <c r="F2368" s="110">
        <v>5.69</v>
      </c>
      <c r="G2368" s="110">
        <v>14.4</v>
      </c>
    </row>
    <row r="2369" spans="1:7" ht="25.5" x14ac:dyDescent="0.2">
      <c r="A2369" s="108" t="s">
        <v>4166</v>
      </c>
      <c r="B2369" s="108"/>
      <c r="C2369" s="109" t="s">
        <v>4165</v>
      </c>
      <c r="D2369" s="108" t="s">
        <v>32</v>
      </c>
      <c r="E2369" s="110">
        <v>26.08</v>
      </c>
      <c r="F2369" s="110">
        <v>14.87</v>
      </c>
      <c r="G2369" s="110">
        <v>40.950000000000003</v>
      </c>
    </row>
    <row r="2370" spans="1:7" ht="25.5" x14ac:dyDescent="0.2">
      <c r="A2370" s="108" t="s">
        <v>4164</v>
      </c>
      <c r="B2370" s="108"/>
      <c r="C2370" s="109" t="s">
        <v>4163</v>
      </c>
      <c r="D2370" s="108" t="s">
        <v>32</v>
      </c>
      <c r="E2370" s="110">
        <v>7.38</v>
      </c>
      <c r="F2370" s="110">
        <v>5.69</v>
      </c>
      <c r="G2370" s="110">
        <v>13.07</v>
      </c>
    </row>
    <row r="2371" spans="1:7" ht="25.5" x14ac:dyDescent="0.2">
      <c r="A2371" s="108" t="s">
        <v>4162</v>
      </c>
      <c r="B2371" s="108"/>
      <c r="C2371" s="109" t="s">
        <v>4161</v>
      </c>
      <c r="D2371" s="108" t="s">
        <v>32</v>
      </c>
      <c r="E2371" s="110">
        <v>3.82</v>
      </c>
      <c r="F2371" s="110">
        <v>4.47</v>
      </c>
      <c r="G2371" s="110">
        <v>8.2899999999999991</v>
      </c>
    </row>
    <row r="2372" spans="1:7" x14ac:dyDescent="0.2">
      <c r="A2372" s="108" t="s">
        <v>4160</v>
      </c>
      <c r="B2372" s="108"/>
      <c r="C2372" s="109" t="s">
        <v>4159</v>
      </c>
      <c r="D2372" s="108" t="s">
        <v>33</v>
      </c>
      <c r="E2372" s="110">
        <v>28.74</v>
      </c>
      <c r="F2372" s="110">
        <v>8.92</v>
      </c>
      <c r="G2372" s="110">
        <v>37.659999999999997</v>
      </c>
    </row>
    <row r="2373" spans="1:7" ht="25.5" x14ac:dyDescent="0.2">
      <c r="A2373" s="108" t="s">
        <v>4158</v>
      </c>
      <c r="B2373" s="108"/>
      <c r="C2373" s="109" t="s">
        <v>4157</v>
      </c>
      <c r="D2373" s="108" t="s">
        <v>32</v>
      </c>
      <c r="E2373" s="110">
        <v>26.82</v>
      </c>
      <c r="F2373" s="110">
        <v>14.87</v>
      </c>
      <c r="G2373" s="110">
        <v>41.69</v>
      </c>
    </row>
    <row r="2374" spans="1:7" ht="25.5" x14ac:dyDescent="0.2">
      <c r="A2374" s="108" t="s">
        <v>4156</v>
      </c>
      <c r="B2374" s="108"/>
      <c r="C2374" s="109" t="s">
        <v>4155</v>
      </c>
      <c r="D2374" s="108" t="s">
        <v>32</v>
      </c>
      <c r="E2374" s="110">
        <v>2.92</v>
      </c>
      <c r="F2374" s="110">
        <v>4.47</v>
      </c>
      <c r="G2374" s="110">
        <v>7.39</v>
      </c>
    </row>
    <row r="2375" spans="1:7" ht="25.5" x14ac:dyDescent="0.2">
      <c r="A2375" s="108" t="s">
        <v>4154</v>
      </c>
      <c r="B2375" s="108"/>
      <c r="C2375" s="109" t="s">
        <v>4153</v>
      </c>
      <c r="D2375" s="108" t="s">
        <v>32</v>
      </c>
      <c r="E2375" s="110">
        <v>25.12</v>
      </c>
      <c r="F2375" s="110">
        <v>14.87</v>
      </c>
      <c r="G2375" s="110">
        <v>39.99</v>
      </c>
    </row>
    <row r="2376" spans="1:7" ht="25.5" x14ac:dyDescent="0.2">
      <c r="A2376" s="108" t="s">
        <v>4152</v>
      </c>
      <c r="B2376" s="108"/>
      <c r="C2376" s="109" t="s">
        <v>4151</v>
      </c>
      <c r="D2376" s="108" t="s">
        <v>32</v>
      </c>
      <c r="E2376" s="110">
        <v>32.18</v>
      </c>
      <c r="F2376" s="110">
        <v>14.87</v>
      </c>
      <c r="G2376" s="110">
        <v>47.05</v>
      </c>
    </row>
    <row r="2377" spans="1:7" ht="25.5" x14ac:dyDescent="0.2">
      <c r="A2377" s="108" t="s">
        <v>4150</v>
      </c>
      <c r="B2377" s="108"/>
      <c r="C2377" s="109" t="s">
        <v>4149</v>
      </c>
      <c r="D2377" s="108" t="s">
        <v>32</v>
      </c>
      <c r="E2377" s="110">
        <v>288.7</v>
      </c>
      <c r="F2377" s="110">
        <v>20.13</v>
      </c>
      <c r="G2377" s="110">
        <v>308.83</v>
      </c>
    </row>
    <row r="2378" spans="1:7" x14ac:dyDescent="0.2">
      <c r="A2378" s="108" t="s">
        <v>4148</v>
      </c>
      <c r="B2378" s="108"/>
      <c r="C2378" s="109" t="s">
        <v>4147</v>
      </c>
      <c r="D2378" s="108" t="s">
        <v>32</v>
      </c>
      <c r="E2378" s="110">
        <v>33.18</v>
      </c>
      <c r="F2378" s="110">
        <v>14.87</v>
      </c>
      <c r="G2378" s="110">
        <v>48.05</v>
      </c>
    </row>
    <row r="2379" spans="1:7" x14ac:dyDescent="0.2">
      <c r="A2379" s="108" t="s">
        <v>4146</v>
      </c>
      <c r="B2379" s="108"/>
      <c r="C2379" s="109" t="s">
        <v>4145</v>
      </c>
      <c r="D2379" s="108" t="s">
        <v>32</v>
      </c>
      <c r="E2379" s="110">
        <v>25.06</v>
      </c>
      <c r="F2379" s="110">
        <v>14.87</v>
      </c>
      <c r="G2379" s="110">
        <v>39.93</v>
      </c>
    </row>
    <row r="2380" spans="1:7" ht="15" x14ac:dyDescent="0.25">
      <c r="A2380" s="103" t="s">
        <v>4144</v>
      </c>
      <c r="B2380" s="104" t="s">
        <v>4143</v>
      </c>
      <c r="C2380" s="105"/>
      <c r="D2380" s="106"/>
      <c r="E2380" s="107"/>
      <c r="F2380" s="107"/>
      <c r="G2380" s="107"/>
    </row>
    <row r="2381" spans="1:7" x14ac:dyDescent="0.2">
      <c r="A2381" s="108" t="s">
        <v>4142</v>
      </c>
      <c r="B2381" s="108"/>
      <c r="C2381" s="109" t="s">
        <v>4141</v>
      </c>
      <c r="D2381" s="108" t="s">
        <v>33</v>
      </c>
      <c r="E2381" s="110">
        <v>1.37</v>
      </c>
      <c r="F2381" s="110">
        <v>8.92</v>
      </c>
      <c r="G2381" s="110">
        <v>10.29</v>
      </c>
    </row>
    <row r="2382" spans="1:7" x14ac:dyDescent="0.2">
      <c r="A2382" s="108" t="s">
        <v>4140</v>
      </c>
      <c r="B2382" s="108"/>
      <c r="C2382" s="109" t="s">
        <v>4139</v>
      </c>
      <c r="D2382" s="108" t="s">
        <v>33</v>
      </c>
      <c r="E2382" s="110">
        <v>1.56</v>
      </c>
      <c r="F2382" s="110">
        <v>8.92</v>
      </c>
      <c r="G2382" s="110">
        <v>10.48</v>
      </c>
    </row>
    <row r="2383" spans="1:7" x14ac:dyDescent="0.2">
      <c r="A2383" s="108" t="s">
        <v>4138</v>
      </c>
      <c r="B2383" s="108"/>
      <c r="C2383" s="109" t="s">
        <v>4137</v>
      </c>
      <c r="D2383" s="108" t="s">
        <v>33</v>
      </c>
      <c r="E2383" s="110">
        <v>1.6</v>
      </c>
      <c r="F2383" s="110">
        <v>8.92</v>
      </c>
      <c r="G2383" s="110">
        <v>10.52</v>
      </c>
    </row>
    <row r="2384" spans="1:7" x14ac:dyDescent="0.2">
      <c r="A2384" s="108" t="s">
        <v>4136</v>
      </c>
      <c r="B2384" s="108"/>
      <c r="C2384" s="109" t="s">
        <v>4135</v>
      </c>
      <c r="D2384" s="108" t="s">
        <v>33</v>
      </c>
      <c r="E2384" s="110">
        <v>2.69</v>
      </c>
      <c r="F2384" s="110">
        <v>8.92</v>
      </c>
      <c r="G2384" s="110">
        <v>11.61</v>
      </c>
    </row>
    <row r="2385" spans="1:7" x14ac:dyDescent="0.2">
      <c r="A2385" s="108" t="s">
        <v>4134</v>
      </c>
      <c r="B2385" s="108"/>
      <c r="C2385" s="109" t="s">
        <v>4133</v>
      </c>
      <c r="D2385" s="108" t="s">
        <v>33</v>
      </c>
      <c r="E2385" s="110">
        <v>1.8</v>
      </c>
      <c r="F2385" s="110">
        <v>8.92</v>
      </c>
      <c r="G2385" s="110">
        <v>10.72</v>
      </c>
    </row>
    <row r="2386" spans="1:7" x14ac:dyDescent="0.2">
      <c r="A2386" s="108" t="s">
        <v>4132</v>
      </c>
      <c r="B2386" s="108"/>
      <c r="C2386" s="109" t="s">
        <v>4131</v>
      </c>
      <c r="D2386" s="108" t="s">
        <v>33</v>
      </c>
      <c r="E2386" s="110">
        <v>2.37</v>
      </c>
      <c r="F2386" s="110">
        <v>8.92</v>
      </c>
      <c r="G2386" s="110">
        <v>11.29</v>
      </c>
    </row>
    <row r="2387" spans="1:7" x14ac:dyDescent="0.2">
      <c r="A2387" s="108" t="s">
        <v>4130</v>
      </c>
      <c r="B2387" s="108"/>
      <c r="C2387" s="109" t="s">
        <v>4129</v>
      </c>
      <c r="D2387" s="108" t="s">
        <v>33</v>
      </c>
      <c r="E2387" s="110">
        <v>2.99</v>
      </c>
      <c r="F2387" s="110">
        <v>8.92</v>
      </c>
      <c r="G2387" s="110">
        <v>11.91</v>
      </c>
    </row>
    <row r="2388" spans="1:7" ht="15" x14ac:dyDescent="0.25">
      <c r="A2388" s="103" t="s">
        <v>4128</v>
      </c>
      <c r="B2388" s="104" t="s">
        <v>4127</v>
      </c>
      <c r="C2388" s="105"/>
      <c r="D2388" s="106"/>
      <c r="E2388" s="107"/>
      <c r="F2388" s="107"/>
      <c r="G2388" s="107"/>
    </row>
    <row r="2389" spans="1:7" x14ac:dyDescent="0.2">
      <c r="A2389" s="108" t="s">
        <v>4126</v>
      </c>
      <c r="B2389" s="108"/>
      <c r="C2389" s="109" t="s">
        <v>4125</v>
      </c>
      <c r="D2389" s="108" t="s">
        <v>33</v>
      </c>
      <c r="E2389" s="110">
        <v>17.850000000000001</v>
      </c>
      <c r="F2389" s="110">
        <v>14.87</v>
      </c>
      <c r="G2389" s="110">
        <v>32.72</v>
      </c>
    </row>
    <row r="2390" spans="1:7" x14ac:dyDescent="0.2">
      <c r="A2390" s="108" t="s">
        <v>4124</v>
      </c>
      <c r="B2390" s="108"/>
      <c r="C2390" s="109" t="s">
        <v>4123</v>
      </c>
      <c r="D2390" s="108" t="s">
        <v>33</v>
      </c>
      <c r="E2390" s="110">
        <v>23.74</v>
      </c>
      <c r="F2390" s="110">
        <v>14.87</v>
      </c>
      <c r="G2390" s="110">
        <v>38.61</v>
      </c>
    </row>
    <row r="2391" spans="1:7" x14ac:dyDescent="0.2">
      <c r="A2391" s="108" t="s">
        <v>4122</v>
      </c>
      <c r="B2391" s="108"/>
      <c r="C2391" s="109" t="s">
        <v>4121</v>
      </c>
      <c r="D2391" s="108" t="s">
        <v>33</v>
      </c>
      <c r="E2391" s="110">
        <v>29.67</v>
      </c>
      <c r="F2391" s="110">
        <v>14.87</v>
      </c>
      <c r="G2391" s="110">
        <v>44.54</v>
      </c>
    </row>
    <row r="2392" spans="1:7" x14ac:dyDescent="0.2">
      <c r="A2392" s="108" t="s">
        <v>4120</v>
      </c>
      <c r="B2392" s="108"/>
      <c r="C2392" s="109" t="s">
        <v>4119</v>
      </c>
      <c r="D2392" s="108" t="s">
        <v>33</v>
      </c>
      <c r="E2392" s="110">
        <v>35.61</v>
      </c>
      <c r="F2392" s="110">
        <v>14.87</v>
      </c>
      <c r="G2392" s="110">
        <v>50.48</v>
      </c>
    </row>
    <row r="2393" spans="1:7" x14ac:dyDescent="0.2">
      <c r="A2393" s="108" t="s">
        <v>4118</v>
      </c>
      <c r="B2393" s="108"/>
      <c r="C2393" s="109" t="s">
        <v>4117</v>
      </c>
      <c r="D2393" s="108" t="s">
        <v>33</v>
      </c>
      <c r="E2393" s="110">
        <v>41.54</v>
      </c>
      <c r="F2393" s="110">
        <v>14.87</v>
      </c>
      <c r="G2393" s="110">
        <v>56.41</v>
      </c>
    </row>
    <row r="2394" spans="1:7" x14ac:dyDescent="0.2">
      <c r="A2394" s="108" t="s">
        <v>4116</v>
      </c>
      <c r="B2394" s="108"/>
      <c r="C2394" s="109" t="s">
        <v>4115</v>
      </c>
      <c r="D2394" s="108" t="s">
        <v>33</v>
      </c>
      <c r="E2394" s="110">
        <v>35.69</v>
      </c>
      <c r="F2394" s="110">
        <v>22.3</v>
      </c>
      <c r="G2394" s="110">
        <v>57.99</v>
      </c>
    </row>
    <row r="2395" spans="1:7" x14ac:dyDescent="0.2">
      <c r="A2395" s="108" t="s">
        <v>4114</v>
      </c>
      <c r="B2395" s="108"/>
      <c r="C2395" s="109" t="s">
        <v>4113</v>
      </c>
      <c r="D2395" s="108" t="s">
        <v>33</v>
      </c>
      <c r="E2395" s="110">
        <v>41.54</v>
      </c>
      <c r="F2395" s="110">
        <v>22.3</v>
      </c>
      <c r="G2395" s="110">
        <v>63.84</v>
      </c>
    </row>
    <row r="2396" spans="1:7" x14ac:dyDescent="0.2">
      <c r="A2396" s="108" t="s">
        <v>4112</v>
      </c>
      <c r="B2396" s="108"/>
      <c r="C2396" s="109" t="s">
        <v>4111</v>
      </c>
      <c r="D2396" s="108" t="s">
        <v>33</v>
      </c>
      <c r="E2396" s="110">
        <v>47.48</v>
      </c>
      <c r="F2396" s="110">
        <v>22.3</v>
      </c>
      <c r="G2396" s="110">
        <v>69.78</v>
      </c>
    </row>
    <row r="2397" spans="1:7" x14ac:dyDescent="0.2">
      <c r="A2397" s="108" t="s">
        <v>4110</v>
      </c>
      <c r="B2397" s="108"/>
      <c r="C2397" s="109" t="s">
        <v>4109</v>
      </c>
      <c r="D2397" s="108" t="s">
        <v>33</v>
      </c>
      <c r="E2397" s="110">
        <v>54.82</v>
      </c>
      <c r="F2397" s="110">
        <v>22.3</v>
      </c>
      <c r="G2397" s="110">
        <v>77.12</v>
      </c>
    </row>
    <row r="2398" spans="1:7" x14ac:dyDescent="0.2">
      <c r="A2398" s="108" t="s">
        <v>4108</v>
      </c>
      <c r="B2398" s="108"/>
      <c r="C2398" s="109" t="s">
        <v>4107</v>
      </c>
      <c r="D2398" s="108" t="s">
        <v>33</v>
      </c>
      <c r="E2398" s="110">
        <v>59.49</v>
      </c>
      <c r="F2398" s="110">
        <v>29.72</v>
      </c>
      <c r="G2398" s="110">
        <v>89.21</v>
      </c>
    </row>
    <row r="2399" spans="1:7" x14ac:dyDescent="0.2">
      <c r="A2399" s="108" t="s">
        <v>4106</v>
      </c>
      <c r="B2399" s="108"/>
      <c r="C2399" s="109" t="s">
        <v>4105</v>
      </c>
      <c r="D2399" s="108" t="s">
        <v>33</v>
      </c>
      <c r="E2399" s="110">
        <v>83.86</v>
      </c>
      <c r="F2399" s="110">
        <v>29.72</v>
      </c>
      <c r="G2399" s="110">
        <v>113.58</v>
      </c>
    </row>
    <row r="2400" spans="1:7" x14ac:dyDescent="0.2">
      <c r="A2400" s="108" t="s">
        <v>4104</v>
      </c>
      <c r="B2400" s="108"/>
      <c r="C2400" s="109" t="s">
        <v>4103</v>
      </c>
      <c r="D2400" s="108" t="s">
        <v>33</v>
      </c>
      <c r="E2400" s="110">
        <v>99.79</v>
      </c>
      <c r="F2400" s="110">
        <v>29.72</v>
      </c>
      <c r="G2400" s="110">
        <v>129.51</v>
      </c>
    </row>
    <row r="2401" spans="1:7" x14ac:dyDescent="0.2">
      <c r="A2401" s="108" t="s">
        <v>4102</v>
      </c>
      <c r="B2401" s="108"/>
      <c r="C2401" s="109" t="s">
        <v>4101</v>
      </c>
      <c r="D2401" s="108" t="s">
        <v>33</v>
      </c>
      <c r="E2401" s="110">
        <v>28.89</v>
      </c>
      <c r="F2401" s="110">
        <v>14.87</v>
      </c>
      <c r="G2401" s="110">
        <v>43.76</v>
      </c>
    </row>
    <row r="2402" spans="1:7" x14ac:dyDescent="0.2">
      <c r="A2402" s="108" t="s">
        <v>4100</v>
      </c>
      <c r="B2402" s="108"/>
      <c r="C2402" s="109" t="s">
        <v>4099</v>
      </c>
      <c r="D2402" s="108" t="s">
        <v>33</v>
      </c>
      <c r="E2402" s="110">
        <v>31.47</v>
      </c>
      <c r="F2402" s="110">
        <v>14.87</v>
      </c>
      <c r="G2402" s="110">
        <v>46.34</v>
      </c>
    </row>
    <row r="2403" spans="1:7" x14ac:dyDescent="0.2">
      <c r="A2403" s="108" t="s">
        <v>4098</v>
      </c>
      <c r="B2403" s="108"/>
      <c r="C2403" s="109" t="s">
        <v>4097</v>
      </c>
      <c r="D2403" s="108" t="s">
        <v>33</v>
      </c>
      <c r="E2403" s="110">
        <v>38.21</v>
      </c>
      <c r="F2403" s="110">
        <v>14.87</v>
      </c>
      <c r="G2403" s="110">
        <v>53.08</v>
      </c>
    </row>
    <row r="2404" spans="1:7" x14ac:dyDescent="0.2">
      <c r="A2404" s="108" t="s">
        <v>4096</v>
      </c>
      <c r="B2404" s="108"/>
      <c r="C2404" s="109" t="s">
        <v>4095</v>
      </c>
      <c r="D2404" s="108" t="s">
        <v>33</v>
      </c>
      <c r="E2404" s="110">
        <v>43.94</v>
      </c>
      <c r="F2404" s="110">
        <v>14.87</v>
      </c>
      <c r="G2404" s="110">
        <v>58.81</v>
      </c>
    </row>
    <row r="2405" spans="1:7" ht="15" x14ac:dyDescent="0.25">
      <c r="A2405" s="103" t="s">
        <v>4094</v>
      </c>
      <c r="B2405" s="104" t="s">
        <v>4093</v>
      </c>
      <c r="C2405" s="105"/>
      <c r="D2405" s="106"/>
      <c r="E2405" s="107"/>
      <c r="F2405" s="107"/>
      <c r="G2405" s="107"/>
    </row>
    <row r="2406" spans="1:7" x14ac:dyDescent="0.2">
      <c r="A2406" s="108" t="s">
        <v>4092</v>
      </c>
      <c r="B2406" s="108"/>
      <c r="C2406" s="109" t="s">
        <v>4091</v>
      </c>
      <c r="D2406" s="108" t="s">
        <v>33</v>
      </c>
      <c r="E2406" s="110">
        <v>43.94</v>
      </c>
      <c r="F2406" s="110">
        <v>22.3</v>
      </c>
      <c r="G2406" s="110">
        <v>66.239999999999995</v>
      </c>
    </row>
    <row r="2407" spans="1:7" x14ac:dyDescent="0.2">
      <c r="A2407" s="108" t="s">
        <v>4090</v>
      </c>
      <c r="B2407" s="108"/>
      <c r="C2407" s="109" t="s">
        <v>4089</v>
      </c>
      <c r="D2407" s="108" t="s">
        <v>33</v>
      </c>
      <c r="E2407" s="110">
        <v>50.35</v>
      </c>
      <c r="F2407" s="110">
        <v>22.3</v>
      </c>
      <c r="G2407" s="110">
        <v>72.650000000000006</v>
      </c>
    </row>
    <row r="2408" spans="1:7" x14ac:dyDescent="0.2">
      <c r="A2408" s="108" t="s">
        <v>4088</v>
      </c>
      <c r="B2408" s="108"/>
      <c r="C2408" s="109" t="s">
        <v>4087</v>
      </c>
      <c r="D2408" s="108" t="s">
        <v>33</v>
      </c>
      <c r="E2408" s="110">
        <v>56.64</v>
      </c>
      <c r="F2408" s="110">
        <v>22.3</v>
      </c>
      <c r="G2408" s="110">
        <v>78.94</v>
      </c>
    </row>
    <row r="2409" spans="1:7" x14ac:dyDescent="0.2">
      <c r="A2409" s="108" t="s">
        <v>4086</v>
      </c>
      <c r="B2409" s="108"/>
      <c r="C2409" s="109" t="s">
        <v>4085</v>
      </c>
      <c r="D2409" s="108" t="s">
        <v>33</v>
      </c>
      <c r="E2409" s="110">
        <v>63.38</v>
      </c>
      <c r="F2409" s="110">
        <v>29.72</v>
      </c>
      <c r="G2409" s="110">
        <v>93.1</v>
      </c>
    </row>
    <row r="2410" spans="1:7" x14ac:dyDescent="0.2">
      <c r="A2410" s="108" t="s">
        <v>4084</v>
      </c>
      <c r="B2410" s="108"/>
      <c r="C2410" s="109" t="s">
        <v>4083</v>
      </c>
      <c r="D2410" s="108" t="s">
        <v>33</v>
      </c>
      <c r="E2410" s="110">
        <v>93.26</v>
      </c>
      <c r="F2410" s="110">
        <v>29.72</v>
      </c>
      <c r="G2410" s="110">
        <v>122.98</v>
      </c>
    </row>
    <row r="2411" spans="1:7" x14ac:dyDescent="0.2">
      <c r="A2411" s="108" t="s">
        <v>4082</v>
      </c>
      <c r="B2411" s="108"/>
      <c r="C2411" s="109" t="s">
        <v>4081</v>
      </c>
      <c r="D2411" s="108" t="s">
        <v>33</v>
      </c>
      <c r="E2411" s="110">
        <v>115.17</v>
      </c>
      <c r="F2411" s="110">
        <v>29.72</v>
      </c>
      <c r="G2411" s="110">
        <v>144.88999999999999</v>
      </c>
    </row>
    <row r="2412" spans="1:7" x14ac:dyDescent="0.2">
      <c r="A2412" s="108" t="s">
        <v>4080</v>
      </c>
      <c r="B2412" s="108"/>
      <c r="C2412" s="109" t="s">
        <v>4079</v>
      </c>
      <c r="D2412" s="108" t="s">
        <v>33</v>
      </c>
      <c r="E2412" s="110">
        <v>150.29</v>
      </c>
      <c r="F2412" s="110">
        <v>29.72</v>
      </c>
      <c r="G2412" s="110">
        <v>180.01</v>
      </c>
    </row>
    <row r="2413" spans="1:7" x14ac:dyDescent="0.2">
      <c r="A2413" s="108" t="s">
        <v>4078</v>
      </c>
      <c r="B2413" s="108"/>
      <c r="C2413" s="109" t="s">
        <v>4077</v>
      </c>
      <c r="D2413" s="108" t="s">
        <v>33</v>
      </c>
      <c r="E2413" s="110">
        <v>9.48</v>
      </c>
      <c r="F2413" s="110">
        <v>1.48</v>
      </c>
      <c r="G2413" s="110">
        <v>10.96</v>
      </c>
    </row>
    <row r="2414" spans="1:7" x14ac:dyDescent="0.2">
      <c r="A2414" s="108" t="s">
        <v>4076</v>
      </c>
      <c r="B2414" s="108"/>
      <c r="C2414" s="109" t="s">
        <v>4075</v>
      </c>
      <c r="D2414" s="108" t="s">
        <v>33</v>
      </c>
      <c r="E2414" s="110">
        <v>15.83</v>
      </c>
      <c r="F2414" s="110">
        <v>1.48</v>
      </c>
      <c r="G2414" s="110">
        <v>17.309999999999999</v>
      </c>
    </row>
    <row r="2415" spans="1:7" x14ac:dyDescent="0.2">
      <c r="A2415" s="108" t="s">
        <v>4074</v>
      </c>
      <c r="B2415" s="108"/>
      <c r="C2415" s="109" t="s">
        <v>4073</v>
      </c>
      <c r="D2415" s="108" t="s">
        <v>33</v>
      </c>
      <c r="E2415" s="110">
        <v>22.39</v>
      </c>
      <c r="F2415" s="110">
        <v>1.48</v>
      </c>
      <c r="G2415" s="110">
        <v>23.87</v>
      </c>
    </row>
    <row r="2416" spans="1:7" x14ac:dyDescent="0.2">
      <c r="A2416" s="108" t="s">
        <v>4072</v>
      </c>
      <c r="B2416" s="108"/>
      <c r="C2416" s="109" t="s">
        <v>4071</v>
      </c>
      <c r="D2416" s="108" t="s">
        <v>33</v>
      </c>
      <c r="E2416" s="110">
        <v>27.85</v>
      </c>
      <c r="F2416" s="110">
        <v>1.48</v>
      </c>
      <c r="G2416" s="110">
        <v>29.33</v>
      </c>
    </row>
    <row r="2417" spans="1:7" x14ac:dyDescent="0.2">
      <c r="A2417" s="108" t="s">
        <v>4070</v>
      </c>
      <c r="B2417" s="108"/>
      <c r="C2417" s="109" t="s">
        <v>4069</v>
      </c>
      <c r="D2417" s="108" t="s">
        <v>33</v>
      </c>
      <c r="E2417" s="110">
        <v>35.53</v>
      </c>
      <c r="F2417" s="110">
        <v>1.48</v>
      </c>
      <c r="G2417" s="110">
        <v>37.01</v>
      </c>
    </row>
    <row r="2418" spans="1:7" x14ac:dyDescent="0.2">
      <c r="A2418" s="108" t="s">
        <v>4068</v>
      </c>
      <c r="B2418" s="108"/>
      <c r="C2418" s="109" t="s">
        <v>4067</v>
      </c>
      <c r="D2418" s="108" t="s">
        <v>33</v>
      </c>
      <c r="E2418" s="110">
        <v>41.8</v>
      </c>
      <c r="F2418" s="110">
        <v>1.48</v>
      </c>
      <c r="G2418" s="110">
        <v>43.28</v>
      </c>
    </row>
    <row r="2419" spans="1:7" x14ac:dyDescent="0.2">
      <c r="A2419" s="108" t="s">
        <v>4066</v>
      </c>
      <c r="B2419" s="108"/>
      <c r="C2419" s="109" t="s">
        <v>4065</v>
      </c>
      <c r="D2419" s="108" t="s">
        <v>33</v>
      </c>
      <c r="E2419" s="110">
        <v>55.06</v>
      </c>
      <c r="F2419" s="110">
        <v>1.48</v>
      </c>
      <c r="G2419" s="110">
        <v>56.54</v>
      </c>
    </row>
    <row r="2420" spans="1:7" x14ac:dyDescent="0.2">
      <c r="A2420" s="108" t="s">
        <v>4064</v>
      </c>
      <c r="B2420" s="108"/>
      <c r="C2420" s="109" t="s">
        <v>4063</v>
      </c>
      <c r="D2420" s="108" t="s">
        <v>33</v>
      </c>
      <c r="E2420" s="110">
        <v>68.069999999999993</v>
      </c>
      <c r="F2420" s="110">
        <v>1.48</v>
      </c>
      <c r="G2420" s="110">
        <v>69.55</v>
      </c>
    </row>
    <row r="2421" spans="1:7" x14ac:dyDescent="0.2">
      <c r="A2421" s="108" t="s">
        <v>4062</v>
      </c>
      <c r="B2421" s="108"/>
      <c r="C2421" s="109" t="s">
        <v>4061</v>
      </c>
      <c r="D2421" s="108" t="s">
        <v>33</v>
      </c>
      <c r="E2421" s="110">
        <v>92.26</v>
      </c>
      <c r="F2421" s="110">
        <v>1.48</v>
      </c>
      <c r="G2421" s="110">
        <v>93.74</v>
      </c>
    </row>
    <row r="2422" spans="1:7" ht="15" x14ac:dyDescent="0.25">
      <c r="A2422" s="103" t="s">
        <v>4060</v>
      </c>
      <c r="B2422" s="104" t="s">
        <v>4059</v>
      </c>
      <c r="C2422" s="105"/>
      <c r="D2422" s="106"/>
      <c r="E2422" s="107"/>
      <c r="F2422" s="107"/>
      <c r="G2422" s="107"/>
    </row>
    <row r="2423" spans="1:7" x14ac:dyDescent="0.2">
      <c r="A2423" s="108" t="s">
        <v>4058</v>
      </c>
      <c r="B2423" s="108"/>
      <c r="C2423" s="109" t="s">
        <v>4057</v>
      </c>
      <c r="D2423" s="108" t="s">
        <v>32</v>
      </c>
      <c r="E2423" s="110">
        <v>1.99</v>
      </c>
      <c r="F2423" s="110">
        <v>7.43</v>
      </c>
      <c r="G2423" s="110">
        <v>9.42</v>
      </c>
    </row>
    <row r="2424" spans="1:7" x14ac:dyDescent="0.2">
      <c r="A2424" s="108" t="s">
        <v>4056</v>
      </c>
      <c r="B2424" s="108"/>
      <c r="C2424" s="109" t="s">
        <v>4055</v>
      </c>
      <c r="D2424" s="108" t="s">
        <v>32</v>
      </c>
      <c r="E2424" s="110">
        <v>2.2999999999999998</v>
      </c>
      <c r="F2424" s="110">
        <v>7.43</v>
      </c>
      <c r="G2424" s="110">
        <v>9.73</v>
      </c>
    </row>
    <row r="2425" spans="1:7" x14ac:dyDescent="0.2">
      <c r="A2425" s="108" t="s">
        <v>4054</v>
      </c>
      <c r="B2425" s="108"/>
      <c r="C2425" s="109" t="s">
        <v>4053</v>
      </c>
      <c r="D2425" s="108" t="s">
        <v>32</v>
      </c>
      <c r="E2425" s="110">
        <v>4.22</v>
      </c>
      <c r="F2425" s="110">
        <v>7.43</v>
      </c>
      <c r="G2425" s="110">
        <v>11.65</v>
      </c>
    </row>
    <row r="2426" spans="1:7" x14ac:dyDescent="0.2">
      <c r="A2426" s="108" t="s">
        <v>4052</v>
      </c>
      <c r="B2426" s="108"/>
      <c r="C2426" s="109" t="s">
        <v>4051</v>
      </c>
      <c r="D2426" s="108" t="s">
        <v>32</v>
      </c>
      <c r="E2426" s="110">
        <v>5.4</v>
      </c>
      <c r="F2426" s="110">
        <v>7.43</v>
      </c>
      <c r="G2426" s="110">
        <v>12.83</v>
      </c>
    </row>
    <row r="2427" spans="1:7" x14ac:dyDescent="0.2">
      <c r="A2427" s="108" t="s">
        <v>4050</v>
      </c>
      <c r="B2427" s="108"/>
      <c r="C2427" s="109" t="s">
        <v>4049</v>
      </c>
      <c r="D2427" s="108" t="s">
        <v>32</v>
      </c>
      <c r="E2427" s="110">
        <v>6.24</v>
      </c>
      <c r="F2427" s="110">
        <v>7.43</v>
      </c>
      <c r="G2427" s="110">
        <v>13.67</v>
      </c>
    </row>
    <row r="2428" spans="1:7" x14ac:dyDescent="0.2">
      <c r="A2428" s="108" t="s">
        <v>4048</v>
      </c>
      <c r="B2428" s="108"/>
      <c r="C2428" s="109" t="s">
        <v>4047</v>
      </c>
      <c r="D2428" s="108" t="s">
        <v>32</v>
      </c>
      <c r="E2428" s="110">
        <v>7.06</v>
      </c>
      <c r="F2428" s="110">
        <v>7.43</v>
      </c>
      <c r="G2428" s="110">
        <v>14.49</v>
      </c>
    </row>
    <row r="2429" spans="1:7" x14ac:dyDescent="0.2">
      <c r="A2429" s="108" t="s">
        <v>4046</v>
      </c>
      <c r="B2429" s="108"/>
      <c r="C2429" s="109" t="s">
        <v>4045</v>
      </c>
      <c r="D2429" s="108" t="s">
        <v>32</v>
      </c>
      <c r="E2429" s="110">
        <v>4.18</v>
      </c>
      <c r="F2429" s="110">
        <v>7.43</v>
      </c>
      <c r="G2429" s="110">
        <v>11.61</v>
      </c>
    </row>
    <row r="2430" spans="1:7" x14ac:dyDescent="0.2">
      <c r="A2430" s="108" t="s">
        <v>4044</v>
      </c>
      <c r="B2430" s="108"/>
      <c r="C2430" s="109" t="s">
        <v>4043</v>
      </c>
      <c r="D2430" s="108" t="s">
        <v>32</v>
      </c>
      <c r="E2430" s="110">
        <v>5.12</v>
      </c>
      <c r="F2430" s="110">
        <v>7.43</v>
      </c>
      <c r="G2430" s="110">
        <v>12.55</v>
      </c>
    </row>
    <row r="2431" spans="1:7" x14ac:dyDescent="0.2">
      <c r="A2431" s="108" t="s">
        <v>4042</v>
      </c>
      <c r="B2431" s="108"/>
      <c r="C2431" s="109" t="s">
        <v>4041</v>
      </c>
      <c r="D2431" s="108" t="s">
        <v>32</v>
      </c>
      <c r="E2431" s="110">
        <v>5.97</v>
      </c>
      <c r="F2431" s="110">
        <v>7.43</v>
      </c>
      <c r="G2431" s="110">
        <v>13.4</v>
      </c>
    </row>
    <row r="2432" spans="1:7" x14ac:dyDescent="0.2">
      <c r="A2432" s="108" t="s">
        <v>4040</v>
      </c>
      <c r="B2432" s="108"/>
      <c r="C2432" s="109" t="s">
        <v>4039</v>
      </c>
      <c r="D2432" s="108" t="s">
        <v>32</v>
      </c>
      <c r="E2432" s="110">
        <v>7.31</v>
      </c>
      <c r="F2432" s="110">
        <v>7.43</v>
      </c>
      <c r="G2432" s="110">
        <v>14.74</v>
      </c>
    </row>
    <row r="2433" spans="1:7" x14ac:dyDescent="0.2">
      <c r="A2433" s="108" t="s">
        <v>4038</v>
      </c>
      <c r="B2433" s="108"/>
      <c r="C2433" s="109" t="s">
        <v>4037</v>
      </c>
      <c r="D2433" s="108" t="s">
        <v>32</v>
      </c>
      <c r="E2433" s="110">
        <v>7.66</v>
      </c>
      <c r="F2433" s="110">
        <v>7.43</v>
      </c>
      <c r="G2433" s="110">
        <v>15.09</v>
      </c>
    </row>
    <row r="2434" spans="1:7" x14ac:dyDescent="0.2">
      <c r="A2434" s="108" t="s">
        <v>4036</v>
      </c>
      <c r="B2434" s="108"/>
      <c r="C2434" s="109" t="s">
        <v>4035</v>
      </c>
      <c r="D2434" s="108" t="s">
        <v>32</v>
      </c>
      <c r="E2434" s="110">
        <v>9.44</v>
      </c>
      <c r="F2434" s="110">
        <v>7.43</v>
      </c>
      <c r="G2434" s="110">
        <v>16.87</v>
      </c>
    </row>
    <row r="2435" spans="1:7" x14ac:dyDescent="0.2">
      <c r="A2435" s="108" t="s">
        <v>4034</v>
      </c>
      <c r="B2435" s="108"/>
      <c r="C2435" s="109" t="s">
        <v>4033</v>
      </c>
      <c r="D2435" s="108" t="s">
        <v>32</v>
      </c>
      <c r="E2435" s="110">
        <v>11.26</v>
      </c>
      <c r="F2435" s="110">
        <v>7.43</v>
      </c>
      <c r="G2435" s="110">
        <v>18.690000000000001</v>
      </c>
    </row>
    <row r="2436" spans="1:7" x14ac:dyDescent="0.2">
      <c r="A2436" s="108" t="s">
        <v>4032</v>
      </c>
      <c r="B2436" s="108"/>
      <c r="C2436" s="109" t="s">
        <v>4031</v>
      </c>
      <c r="D2436" s="108" t="s">
        <v>32</v>
      </c>
      <c r="E2436" s="110">
        <v>16.93</v>
      </c>
      <c r="F2436" s="110">
        <v>7.43</v>
      </c>
      <c r="G2436" s="110">
        <v>24.36</v>
      </c>
    </row>
    <row r="2437" spans="1:7" x14ac:dyDescent="0.2">
      <c r="A2437" s="108" t="s">
        <v>4030</v>
      </c>
      <c r="B2437" s="108"/>
      <c r="C2437" s="109" t="s">
        <v>4029</v>
      </c>
      <c r="D2437" s="108" t="s">
        <v>32</v>
      </c>
      <c r="E2437" s="110">
        <v>6.27</v>
      </c>
      <c r="F2437" s="110">
        <v>7.43</v>
      </c>
      <c r="G2437" s="110">
        <v>13.7</v>
      </c>
    </row>
    <row r="2438" spans="1:7" x14ac:dyDescent="0.2">
      <c r="A2438" s="108" t="s">
        <v>4028</v>
      </c>
      <c r="B2438" s="108"/>
      <c r="C2438" s="109" t="s">
        <v>4027</v>
      </c>
      <c r="D2438" s="108" t="s">
        <v>32</v>
      </c>
      <c r="E2438" s="110">
        <v>8.2200000000000006</v>
      </c>
      <c r="F2438" s="110">
        <v>7.43</v>
      </c>
      <c r="G2438" s="110">
        <v>15.65</v>
      </c>
    </row>
    <row r="2439" spans="1:7" x14ac:dyDescent="0.2">
      <c r="A2439" s="108" t="s">
        <v>4026</v>
      </c>
      <c r="B2439" s="108"/>
      <c r="C2439" s="109" t="s">
        <v>4025</v>
      </c>
      <c r="D2439" s="108" t="s">
        <v>32</v>
      </c>
      <c r="E2439" s="110">
        <v>10.210000000000001</v>
      </c>
      <c r="F2439" s="110">
        <v>7.43</v>
      </c>
      <c r="G2439" s="110">
        <v>17.64</v>
      </c>
    </row>
    <row r="2440" spans="1:7" x14ac:dyDescent="0.2">
      <c r="A2440" s="108" t="s">
        <v>4024</v>
      </c>
      <c r="B2440" s="108"/>
      <c r="C2440" s="109" t="s">
        <v>4023</v>
      </c>
      <c r="D2440" s="108" t="s">
        <v>32</v>
      </c>
      <c r="E2440" s="110">
        <v>12.11</v>
      </c>
      <c r="F2440" s="110">
        <v>7.43</v>
      </c>
      <c r="G2440" s="110">
        <v>19.54</v>
      </c>
    </row>
    <row r="2441" spans="1:7" x14ac:dyDescent="0.2">
      <c r="A2441" s="108" t="s">
        <v>4022</v>
      </c>
      <c r="B2441" s="108"/>
      <c r="C2441" s="109" t="s">
        <v>4021</v>
      </c>
      <c r="D2441" s="108" t="s">
        <v>32</v>
      </c>
      <c r="E2441" s="110">
        <v>15.54</v>
      </c>
      <c r="F2441" s="110">
        <v>10.4</v>
      </c>
      <c r="G2441" s="110">
        <v>25.94</v>
      </c>
    </row>
    <row r="2442" spans="1:7" x14ac:dyDescent="0.2">
      <c r="A2442" s="108" t="s">
        <v>4020</v>
      </c>
      <c r="B2442" s="108"/>
      <c r="C2442" s="109" t="s">
        <v>4019</v>
      </c>
      <c r="D2442" s="108" t="s">
        <v>32</v>
      </c>
      <c r="E2442" s="110">
        <v>20.12</v>
      </c>
      <c r="F2442" s="110">
        <v>10.4</v>
      </c>
      <c r="G2442" s="110">
        <v>30.52</v>
      </c>
    </row>
    <row r="2443" spans="1:7" x14ac:dyDescent="0.2">
      <c r="A2443" s="108" t="s">
        <v>4018</v>
      </c>
      <c r="B2443" s="108"/>
      <c r="C2443" s="109" t="s">
        <v>4017</v>
      </c>
      <c r="D2443" s="108" t="s">
        <v>32</v>
      </c>
      <c r="E2443" s="110">
        <v>24.69</v>
      </c>
      <c r="F2443" s="110">
        <v>10.4</v>
      </c>
      <c r="G2443" s="110">
        <v>35.090000000000003</v>
      </c>
    </row>
    <row r="2444" spans="1:7" x14ac:dyDescent="0.2">
      <c r="A2444" s="108" t="s">
        <v>4016</v>
      </c>
      <c r="B2444" s="108"/>
      <c r="C2444" s="109" t="s">
        <v>4015</v>
      </c>
      <c r="D2444" s="108" t="s">
        <v>32</v>
      </c>
      <c r="E2444" s="110">
        <v>32.86</v>
      </c>
      <c r="F2444" s="110">
        <v>10.4</v>
      </c>
      <c r="G2444" s="110">
        <v>43.26</v>
      </c>
    </row>
    <row r="2445" spans="1:7" x14ac:dyDescent="0.2">
      <c r="A2445" s="108" t="s">
        <v>4014</v>
      </c>
      <c r="B2445" s="108"/>
      <c r="C2445" s="109" t="s">
        <v>4013</v>
      </c>
      <c r="D2445" s="108" t="s">
        <v>32</v>
      </c>
      <c r="E2445" s="110">
        <v>54.19</v>
      </c>
      <c r="F2445" s="110">
        <v>14.87</v>
      </c>
      <c r="G2445" s="110">
        <v>69.06</v>
      </c>
    </row>
    <row r="2446" spans="1:7" ht="15" x14ac:dyDescent="0.25">
      <c r="A2446" s="99" t="s">
        <v>4012</v>
      </c>
      <c r="B2446" s="100" t="s">
        <v>4011</v>
      </c>
      <c r="C2446" s="101"/>
      <c r="D2446" s="102"/>
      <c r="E2446" s="102"/>
      <c r="F2446" s="102"/>
      <c r="G2446" s="102"/>
    </row>
    <row r="2447" spans="1:7" ht="15" x14ac:dyDescent="0.25">
      <c r="A2447" s="103" t="s">
        <v>4010</v>
      </c>
      <c r="B2447" s="104" t="s">
        <v>4009</v>
      </c>
      <c r="C2447" s="105"/>
      <c r="D2447" s="106"/>
      <c r="E2447" s="107"/>
      <c r="F2447" s="107"/>
      <c r="G2447" s="107"/>
    </row>
    <row r="2448" spans="1:7" x14ac:dyDescent="0.2">
      <c r="A2448" s="108" t="s">
        <v>4008</v>
      </c>
      <c r="B2448" s="108"/>
      <c r="C2448" s="109" t="s">
        <v>4007</v>
      </c>
      <c r="D2448" s="108" t="s">
        <v>33</v>
      </c>
      <c r="E2448" s="110">
        <v>0.43</v>
      </c>
      <c r="F2448" s="110">
        <v>1.18</v>
      </c>
      <c r="G2448" s="110">
        <v>1.61</v>
      </c>
    </row>
    <row r="2449" spans="1:7" x14ac:dyDescent="0.2">
      <c r="A2449" s="108" t="s">
        <v>4006</v>
      </c>
      <c r="B2449" s="108"/>
      <c r="C2449" s="109" t="s">
        <v>4005</v>
      </c>
      <c r="D2449" s="108" t="s">
        <v>33</v>
      </c>
      <c r="E2449" s="110">
        <v>0.64</v>
      </c>
      <c r="F2449" s="110">
        <v>1.18</v>
      </c>
      <c r="G2449" s="110">
        <v>1.82</v>
      </c>
    </row>
    <row r="2450" spans="1:7" x14ac:dyDescent="0.2">
      <c r="A2450" s="108" t="s">
        <v>4004</v>
      </c>
      <c r="B2450" s="108"/>
      <c r="C2450" s="109" t="s">
        <v>4003</v>
      </c>
      <c r="D2450" s="108" t="s">
        <v>33</v>
      </c>
      <c r="E2450" s="110">
        <v>1.06</v>
      </c>
      <c r="F2450" s="110">
        <v>1.77</v>
      </c>
      <c r="G2450" s="110">
        <v>2.83</v>
      </c>
    </row>
    <row r="2451" spans="1:7" x14ac:dyDescent="0.2">
      <c r="A2451" s="108" t="s">
        <v>4002</v>
      </c>
      <c r="B2451" s="108"/>
      <c r="C2451" s="109" t="s">
        <v>4001</v>
      </c>
      <c r="D2451" s="108" t="s">
        <v>33</v>
      </c>
      <c r="E2451" s="110">
        <v>1.6</v>
      </c>
      <c r="F2451" s="110">
        <v>2.08</v>
      </c>
      <c r="G2451" s="110">
        <v>3.68</v>
      </c>
    </row>
    <row r="2452" spans="1:7" x14ac:dyDescent="0.2">
      <c r="A2452" s="108" t="s">
        <v>4000</v>
      </c>
      <c r="B2452" s="108"/>
      <c r="C2452" s="109" t="s">
        <v>3999</v>
      </c>
      <c r="D2452" s="108" t="s">
        <v>33</v>
      </c>
      <c r="E2452" s="110">
        <v>2.66</v>
      </c>
      <c r="F2452" s="110">
        <v>2.38</v>
      </c>
      <c r="G2452" s="110">
        <v>5.04</v>
      </c>
    </row>
    <row r="2453" spans="1:7" ht="15" x14ac:dyDescent="0.25">
      <c r="A2453" s="103" t="s">
        <v>3998</v>
      </c>
      <c r="B2453" s="104" t="s">
        <v>3997</v>
      </c>
      <c r="C2453" s="105"/>
      <c r="D2453" s="106"/>
      <c r="E2453" s="107"/>
      <c r="F2453" s="107"/>
      <c r="G2453" s="107"/>
    </row>
    <row r="2454" spans="1:7" x14ac:dyDescent="0.2">
      <c r="A2454" s="108" t="s">
        <v>3996</v>
      </c>
      <c r="B2454" s="108"/>
      <c r="C2454" s="109" t="s">
        <v>3995</v>
      </c>
      <c r="D2454" s="108" t="s">
        <v>33</v>
      </c>
      <c r="E2454" s="110">
        <v>0.91</v>
      </c>
      <c r="F2454" s="110">
        <v>1.18</v>
      </c>
      <c r="G2454" s="110">
        <v>2.09</v>
      </c>
    </row>
    <row r="2455" spans="1:7" x14ac:dyDescent="0.2">
      <c r="A2455" s="108" t="s">
        <v>3994</v>
      </c>
      <c r="B2455" s="108"/>
      <c r="C2455" s="109" t="s">
        <v>3993</v>
      </c>
      <c r="D2455" s="108" t="s">
        <v>33</v>
      </c>
      <c r="E2455" s="110">
        <v>1.24</v>
      </c>
      <c r="F2455" s="110">
        <v>1.48</v>
      </c>
      <c r="G2455" s="110">
        <v>2.72</v>
      </c>
    </row>
    <row r="2456" spans="1:7" x14ac:dyDescent="0.2">
      <c r="A2456" s="108" t="s">
        <v>3992</v>
      </c>
      <c r="B2456" s="108"/>
      <c r="C2456" s="109" t="s">
        <v>3991</v>
      </c>
      <c r="D2456" s="108" t="s">
        <v>33</v>
      </c>
      <c r="E2456" s="110">
        <v>1.95</v>
      </c>
      <c r="F2456" s="110">
        <v>1.77</v>
      </c>
      <c r="G2456" s="110">
        <v>3.72</v>
      </c>
    </row>
    <row r="2457" spans="1:7" x14ac:dyDescent="0.2">
      <c r="A2457" s="108" t="s">
        <v>3990</v>
      </c>
      <c r="B2457" s="108"/>
      <c r="C2457" s="109" t="s">
        <v>3989</v>
      </c>
      <c r="D2457" s="108" t="s">
        <v>33</v>
      </c>
      <c r="E2457" s="110">
        <v>2.5299999999999998</v>
      </c>
      <c r="F2457" s="110">
        <v>2.08</v>
      </c>
      <c r="G2457" s="110">
        <v>4.6100000000000003</v>
      </c>
    </row>
    <row r="2458" spans="1:7" x14ac:dyDescent="0.2">
      <c r="A2458" s="108" t="s">
        <v>3988</v>
      </c>
      <c r="B2458" s="108"/>
      <c r="C2458" s="109" t="s">
        <v>3987</v>
      </c>
      <c r="D2458" s="108" t="s">
        <v>33</v>
      </c>
      <c r="E2458" s="110">
        <v>3.79</v>
      </c>
      <c r="F2458" s="110">
        <v>2.38</v>
      </c>
      <c r="G2458" s="110">
        <v>6.17</v>
      </c>
    </row>
    <row r="2459" spans="1:7" ht="15" x14ac:dyDescent="0.25">
      <c r="A2459" s="103" t="s">
        <v>3986</v>
      </c>
      <c r="B2459" s="104" t="s">
        <v>3985</v>
      </c>
      <c r="C2459" s="105"/>
      <c r="D2459" s="106"/>
      <c r="E2459" s="107"/>
      <c r="F2459" s="107"/>
      <c r="G2459" s="107"/>
    </row>
    <row r="2460" spans="1:7" x14ac:dyDescent="0.2">
      <c r="A2460" s="108" t="s">
        <v>3984</v>
      </c>
      <c r="B2460" s="108"/>
      <c r="C2460" s="109" t="s">
        <v>3983</v>
      </c>
      <c r="D2460" s="108" t="s">
        <v>33</v>
      </c>
      <c r="E2460" s="110">
        <v>4.13</v>
      </c>
      <c r="F2460" s="110">
        <v>1.48</v>
      </c>
      <c r="G2460" s="110">
        <v>5.61</v>
      </c>
    </row>
    <row r="2461" spans="1:7" x14ac:dyDescent="0.2">
      <c r="A2461" s="108" t="s">
        <v>3982</v>
      </c>
      <c r="B2461" s="108"/>
      <c r="C2461" s="109" t="s">
        <v>3981</v>
      </c>
      <c r="D2461" s="108" t="s">
        <v>33</v>
      </c>
      <c r="E2461" s="110">
        <v>5.59</v>
      </c>
      <c r="F2461" s="110">
        <v>1.48</v>
      </c>
      <c r="G2461" s="110">
        <v>7.07</v>
      </c>
    </row>
    <row r="2462" spans="1:7" x14ac:dyDescent="0.2">
      <c r="A2462" s="108" t="s">
        <v>3980</v>
      </c>
      <c r="B2462" s="108"/>
      <c r="C2462" s="109" t="s">
        <v>3979</v>
      </c>
      <c r="D2462" s="108" t="s">
        <v>33</v>
      </c>
      <c r="E2462" s="110">
        <v>8.48</v>
      </c>
      <c r="F2462" s="110">
        <v>2.98</v>
      </c>
      <c r="G2462" s="110">
        <v>11.46</v>
      </c>
    </row>
    <row r="2463" spans="1:7" x14ac:dyDescent="0.2">
      <c r="A2463" s="108" t="s">
        <v>3978</v>
      </c>
      <c r="B2463" s="108"/>
      <c r="C2463" s="109" t="s">
        <v>3977</v>
      </c>
      <c r="D2463" s="108" t="s">
        <v>33</v>
      </c>
      <c r="E2463" s="110">
        <v>10.66</v>
      </c>
      <c r="F2463" s="110">
        <v>4.47</v>
      </c>
      <c r="G2463" s="110">
        <v>15.13</v>
      </c>
    </row>
    <row r="2464" spans="1:7" x14ac:dyDescent="0.2">
      <c r="A2464" s="108" t="s">
        <v>3976</v>
      </c>
      <c r="B2464" s="108"/>
      <c r="C2464" s="109" t="s">
        <v>3975</v>
      </c>
      <c r="D2464" s="108" t="s">
        <v>33</v>
      </c>
      <c r="E2464" s="110">
        <v>18.809999999999999</v>
      </c>
      <c r="F2464" s="110">
        <v>5.95</v>
      </c>
      <c r="G2464" s="110">
        <v>24.76</v>
      </c>
    </row>
    <row r="2465" spans="1:7" x14ac:dyDescent="0.2">
      <c r="A2465" s="108" t="s">
        <v>3974</v>
      </c>
      <c r="B2465" s="108"/>
      <c r="C2465" s="109" t="s">
        <v>3973</v>
      </c>
      <c r="D2465" s="108" t="s">
        <v>33</v>
      </c>
      <c r="E2465" s="110">
        <v>24.36</v>
      </c>
      <c r="F2465" s="110">
        <v>7.43</v>
      </c>
      <c r="G2465" s="110">
        <v>31.79</v>
      </c>
    </row>
    <row r="2466" spans="1:7" x14ac:dyDescent="0.2">
      <c r="A2466" s="108" t="s">
        <v>3972</v>
      </c>
      <c r="B2466" s="108"/>
      <c r="C2466" s="109" t="s">
        <v>3971</v>
      </c>
      <c r="D2466" s="108" t="s">
        <v>33</v>
      </c>
      <c r="E2466" s="110">
        <v>39.26</v>
      </c>
      <c r="F2466" s="110">
        <v>8.92</v>
      </c>
      <c r="G2466" s="110">
        <v>48.18</v>
      </c>
    </row>
    <row r="2467" spans="1:7" x14ac:dyDescent="0.2">
      <c r="A2467" s="108" t="s">
        <v>3970</v>
      </c>
      <c r="B2467" s="108"/>
      <c r="C2467" s="109" t="s">
        <v>3969</v>
      </c>
      <c r="D2467" s="108" t="s">
        <v>33</v>
      </c>
      <c r="E2467" s="110">
        <v>49.1</v>
      </c>
      <c r="F2467" s="110">
        <v>10.4</v>
      </c>
      <c r="G2467" s="110">
        <v>59.5</v>
      </c>
    </row>
    <row r="2468" spans="1:7" x14ac:dyDescent="0.2">
      <c r="A2468" s="108" t="s">
        <v>3968</v>
      </c>
      <c r="B2468" s="108"/>
      <c r="C2468" s="109" t="s">
        <v>3967</v>
      </c>
      <c r="D2468" s="108" t="s">
        <v>33</v>
      </c>
      <c r="E2468" s="110">
        <v>67.42</v>
      </c>
      <c r="F2468" s="110">
        <v>11.89</v>
      </c>
      <c r="G2468" s="110">
        <v>79.31</v>
      </c>
    </row>
    <row r="2469" spans="1:7" x14ac:dyDescent="0.2">
      <c r="A2469" s="108" t="s">
        <v>3966</v>
      </c>
      <c r="B2469" s="108"/>
      <c r="C2469" s="109" t="s">
        <v>3965</v>
      </c>
      <c r="D2469" s="108" t="s">
        <v>33</v>
      </c>
      <c r="E2469" s="110">
        <v>87.5</v>
      </c>
      <c r="F2469" s="110">
        <v>13.37</v>
      </c>
      <c r="G2469" s="110">
        <v>100.87</v>
      </c>
    </row>
    <row r="2470" spans="1:7" x14ac:dyDescent="0.2">
      <c r="A2470" s="108" t="s">
        <v>3964</v>
      </c>
      <c r="B2470" s="108"/>
      <c r="C2470" s="109" t="s">
        <v>3963</v>
      </c>
      <c r="D2470" s="108" t="s">
        <v>33</v>
      </c>
      <c r="E2470" s="110">
        <v>97.74</v>
      </c>
      <c r="F2470" s="110">
        <v>14.87</v>
      </c>
      <c r="G2470" s="110">
        <v>112.61</v>
      </c>
    </row>
    <row r="2471" spans="1:7" ht="15" x14ac:dyDescent="0.25">
      <c r="A2471" s="103" t="s">
        <v>3962</v>
      </c>
      <c r="B2471" s="104" t="s">
        <v>3961</v>
      </c>
      <c r="C2471" s="105"/>
      <c r="D2471" s="106"/>
      <c r="E2471" s="107"/>
      <c r="F2471" s="107"/>
      <c r="G2471" s="107"/>
    </row>
    <row r="2472" spans="1:7" x14ac:dyDescent="0.2">
      <c r="A2472" s="108" t="s">
        <v>3960</v>
      </c>
      <c r="B2472" s="108"/>
      <c r="C2472" s="109" t="s">
        <v>3959</v>
      </c>
      <c r="D2472" s="108" t="s">
        <v>33</v>
      </c>
      <c r="E2472" s="110">
        <v>84.38</v>
      </c>
      <c r="F2472" s="110">
        <v>21.72</v>
      </c>
      <c r="G2472" s="110">
        <v>106.1</v>
      </c>
    </row>
    <row r="2473" spans="1:7" x14ac:dyDescent="0.2">
      <c r="A2473" s="108" t="s">
        <v>3958</v>
      </c>
      <c r="B2473" s="108"/>
      <c r="C2473" s="109" t="s">
        <v>3957</v>
      </c>
      <c r="D2473" s="108" t="s">
        <v>33</v>
      </c>
      <c r="E2473" s="110">
        <v>105.78</v>
      </c>
      <c r="F2473" s="110">
        <v>27.16</v>
      </c>
      <c r="G2473" s="110">
        <v>132.94</v>
      </c>
    </row>
    <row r="2474" spans="1:7" ht="15" x14ac:dyDescent="0.25">
      <c r="A2474" s="103" t="s">
        <v>3956</v>
      </c>
      <c r="B2474" s="104" t="s">
        <v>3955</v>
      </c>
      <c r="C2474" s="105"/>
      <c r="D2474" s="106"/>
      <c r="E2474" s="107"/>
      <c r="F2474" s="107"/>
      <c r="G2474" s="107"/>
    </row>
    <row r="2475" spans="1:7" ht="25.5" x14ac:dyDescent="0.2">
      <c r="A2475" s="108" t="s">
        <v>3954</v>
      </c>
      <c r="B2475" s="108"/>
      <c r="C2475" s="109" t="s">
        <v>3953</v>
      </c>
      <c r="D2475" s="108" t="s">
        <v>33</v>
      </c>
      <c r="E2475" s="110">
        <v>26.95</v>
      </c>
      <c r="F2475" s="110">
        <v>16.3</v>
      </c>
      <c r="G2475" s="110">
        <v>43.25</v>
      </c>
    </row>
    <row r="2476" spans="1:7" ht="25.5" x14ac:dyDescent="0.2">
      <c r="A2476" s="108" t="s">
        <v>3952</v>
      </c>
      <c r="B2476" s="108"/>
      <c r="C2476" s="109" t="s">
        <v>3951</v>
      </c>
      <c r="D2476" s="108" t="s">
        <v>33</v>
      </c>
      <c r="E2476" s="110">
        <v>33.85</v>
      </c>
      <c r="F2476" s="110">
        <v>19.62</v>
      </c>
      <c r="G2476" s="110">
        <v>53.47</v>
      </c>
    </row>
    <row r="2477" spans="1:7" ht="25.5" x14ac:dyDescent="0.2">
      <c r="A2477" s="108" t="s">
        <v>3950</v>
      </c>
      <c r="B2477" s="108"/>
      <c r="C2477" s="109" t="s">
        <v>3949</v>
      </c>
      <c r="D2477" s="108" t="s">
        <v>33</v>
      </c>
      <c r="E2477" s="110">
        <v>41.41</v>
      </c>
      <c r="F2477" s="110">
        <v>27.16</v>
      </c>
      <c r="G2477" s="110">
        <v>68.569999999999993</v>
      </c>
    </row>
    <row r="2478" spans="1:7" ht="25.5" x14ac:dyDescent="0.2">
      <c r="A2478" s="108" t="s">
        <v>3948</v>
      </c>
      <c r="B2478" s="108"/>
      <c r="C2478" s="109" t="s">
        <v>3947</v>
      </c>
      <c r="D2478" s="108" t="s">
        <v>33</v>
      </c>
      <c r="E2478" s="110">
        <v>48.62</v>
      </c>
      <c r="F2478" s="110">
        <v>27.16</v>
      </c>
      <c r="G2478" s="110">
        <v>75.78</v>
      </c>
    </row>
    <row r="2479" spans="1:7" ht="25.5" x14ac:dyDescent="0.2">
      <c r="A2479" s="108" t="s">
        <v>3946</v>
      </c>
      <c r="B2479" s="108"/>
      <c r="C2479" s="109" t="s">
        <v>3945</v>
      </c>
      <c r="D2479" s="108" t="s">
        <v>33</v>
      </c>
      <c r="E2479" s="110">
        <v>59.46</v>
      </c>
      <c r="F2479" s="110">
        <v>27.16</v>
      </c>
      <c r="G2479" s="110">
        <v>86.62</v>
      </c>
    </row>
    <row r="2480" spans="1:7" ht="25.5" x14ac:dyDescent="0.2">
      <c r="A2480" s="108" t="s">
        <v>3944</v>
      </c>
      <c r="B2480" s="108"/>
      <c r="C2480" s="109" t="s">
        <v>3943</v>
      </c>
      <c r="D2480" s="108" t="s">
        <v>33</v>
      </c>
      <c r="E2480" s="110">
        <v>81.28</v>
      </c>
      <c r="F2480" s="110">
        <v>32.58</v>
      </c>
      <c r="G2480" s="110">
        <v>113.86</v>
      </c>
    </row>
    <row r="2481" spans="1:7" ht="25.5" x14ac:dyDescent="0.2">
      <c r="A2481" s="108" t="s">
        <v>3942</v>
      </c>
      <c r="B2481" s="108"/>
      <c r="C2481" s="109" t="s">
        <v>3941</v>
      </c>
      <c r="D2481" s="108" t="s">
        <v>33</v>
      </c>
      <c r="E2481" s="110">
        <v>110.87</v>
      </c>
      <c r="F2481" s="110">
        <v>32.58</v>
      </c>
      <c r="G2481" s="110">
        <v>143.44999999999999</v>
      </c>
    </row>
    <row r="2482" spans="1:7" ht="15" x14ac:dyDescent="0.25">
      <c r="A2482" s="103" t="s">
        <v>3940</v>
      </c>
      <c r="B2482" s="104" t="s">
        <v>3939</v>
      </c>
      <c r="C2482" s="105"/>
      <c r="D2482" s="106"/>
      <c r="E2482" s="107"/>
      <c r="F2482" s="107"/>
      <c r="G2482" s="107"/>
    </row>
    <row r="2483" spans="1:7" x14ac:dyDescent="0.2">
      <c r="A2483" s="108" t="s">
        <v>3938</v>
      </c>
      <c r="B2483" s="108"/>
      <c r="C2483" s="109" t="s">
        <v>3937</v>
      </c>
      <c r="D2483" s="108" t="s">
        <v>32</v>
      </c>
      <c r="E2483" s="110">
        <v>3.92</v>
      </c>
      <c r="F2483" s="110">
        <v>2.98</v>
      </c>
      <c r="G2483" s="110">
        <v>6.9</v>
      </c>
    </row>
    <row r="2484" spans="1:7" x14ac:dyDescent="0.2">
      <c r="A2484" s="108" t="s">
        <v>3936</v>
      </c>
      <c r="B2484" s="108"/>
      <c r="C2484" s="109" t="s">
        <v>3935</v>
      </c>
      <c r="D2484" s="108" t="s">
        <v>32</v>
      </c>
      <c r="E2484" s="110">
        <v>4.29</v>
      </c>
      <c r="F2484" s="110">
        <v>2.98</v>
      </c>
      <c r="G2484" s="110">
        <v>7.27</v>
      </c>
    </row>
    <row r="2485" spans="1:7" x14ac:dyDescent="0.2">
      <c r="A2485" s="108" t="s">
        <v>3934</v>
      </c>
      <c r="B2485" s="108"/>
      <c r="C2485" s="109" t="s">
        <v>3933</v>
      </c>
      <c r="D2485" s="108" t="s">
        <v>32</v>
      </c>
      <c r="E2485" s="110">
        <v>2.96</v>
      </c>
      <c r="F2485" s="110">
        <v>2.98</v>
      </c>
      <c r="G2485" s="110">
        <v>5.94</v>
      </c>
    </row>
    <row r="2486" spans="1:7" x14ac:dyDescent="0.2">
      <c r="A2486" s="108" t="s">
        <v>3932</v>
      </c>
      <c r="B2486" s="108"/>
      <c r="C2486" s="109" t="s">
        <v>3931</v>
      </c>
      <c r="D2486" s="108" t="s">
        <v>32</v>
      </c>
      <c r="E2486" s="110">
        <v>5.65</v>
      </c>
      <c r="F2486" s="110">
        <v>2.98</v>
      </c>
      <c r="G2486" s="110">
        <v>8.6300000000000008</v>
      </c>
    </row>
    <row r="2487" spans="1:7" x14ac:dyDescent="0.2">
      <c r="A2487" s="108" t="s">
        <v>3930</v>
      </c>
      <c r="B2487" s="108"/>
      <c r="C2487" s="109" t="s">
        <v>3929</v>
      </c>
      <c r="D2487" s="108" t="s">
        <v>32</v>
      </c>
      <c r="E2487" s="110">
        <v>6.34</v>
      </c>
      <c r="F2487" s="110">
        <v>2.98</v>
      </c>
      <c r="G2487" s="110">
        <v>9.32</v>
      </c>
    </row>
    <row r="2488" spans="1:7" x14ac:dyDescent="0.2">
      <c r="A2488" s="108" t="s">
        <v>3928</v>
      </c>
      <c r="B2488" s="108"/>
      <c r="C2488" s="109" t="s">
        <v>3927</v>
      </c>
      <c r="D2488" s="108" t="s">
        <v>32</v>
      </c>
      <c r="E2488" s="110">
        <v>10</v>
      </c>
      <c r="F2488" s="110">
        <v>2.98</v>
      </c>
      <c r="G2488" s="110">
        <v>12.98</v>
      </c>
    </row>
    <row r="2489" spans="1:7" x14ac:dyDescent="0.2">
      <c r="A2489" s="108" t="s">
        <v>3926</v>
      </c>
      <c r="B2489" s="108"/>
      <c r="C2489" s="109" t="s">
        <v>3925</v>
      </c>
      <c r="D2489" s="108" t="s">
        <v>32</v>
      </c>
      <c r="E2489" s="110">
        <v>6.8</v>
      </c>
      <c r="F2489" s="110">
        <v>2.98</v>
      </c>
      <c r="G2489" s="110">
        <v>9.7799999999999994</v>
      </c>
    </row>
    <row r="2490" spans="1:7" x14ac:dyDescent="0.2">
      <c r="A2490" s="108" t="s">
        <v>3924</v>
      </c>
      <c r="B2490" s="108"/>
      <c r="C2490" s="109" t="s">
        <v>3923</v>
      </c>
      <c r="D2490" s="108" t="s">
        <v>32</v>
      </c>
      <c r="E2490" s="110">
        <v>9.59</v>
      </c>
      <c r="F2490" s="110">
        <v>2.98</v>
      </c>
      <c r="G2490" s="110">
        <v>12.57</v>
      </c>
    </row>
    <row r="2491" spans="1:7" x14ac:dyDescent="0.2">
      <c r="A2491" s="108" t="s">
        <v>3922</v>
      </c>
      <c r="B2491" s="108"/>
      <c r="C2491" s="109" t="s">
        <v>3921</v>
      </c>
      <c r="D2491" s="108" t="s">
        <v>32</v>
      </c>
      <c r="E2491" s="110">
        <v>10.59</v>
      </c>
      <c r="F2491" s="110">
        <v>2.98</v>
      </c>
      <c r="G2491" s="110">
        <v>13.57</v>
      </c>
    </row>
    <row r="2492" spans="1:7" x14ac:dyDescent="0.2">
      <c r="A2492" s="108" t="s">
        <v>3920</v>
      </c>
      <c r="B2492" s="108"/>
      <c r="C2492" s="109" t="s">
        <v>3919</v>
      </c>
      <c r="D2492" s="108" t="s">
        <v>32</v>
      </c>
      <c r="E2492" s="110">
        <v>16.78</v>
      </c>
      <c r="F2492" s="110">
        <v>2.98</v>
      </c>
      <c r="G2492" s="110">
        <v>19.760000000000002</v>
      </c>
    </row>
    <row r="2493" spans="1:7" ht="25.5" x14ac:dyDescent="0.2">
      <c r="A2493" s="108" t="s">
        <v>3918</v>
      </c>
      <c r="B2493" s="108"/>
      <c r="C2493" s="109" t="s">
        <v>3917</v>
      </c>
      <c r="D2493" s="108" t="s">
        <v>32</v>
      </c>
      <c r="E2493" s="110">
        <v>12.68</v>
      </c>
      <c r="F2493" s="110">
        <v>4.47</v>
      </c>
      <c r="G2493" s="110">
        <v>17.149999999999999</v>
      </c>
    </row>
    <row r="2494" spans="1:7" ht="15" x14ac:dyDescent="0.25">
      <c r="A2494" s="103" t="s">
        <v>3916</v>
      </c>
      <c r="B2494" s="104" t="s">
        <v>3915</v>
      </c>
      <c r="C2494" s="105"/>
      <c r="D2494" s="106"/>
      <c r="E2494" s="107"/>
      <c r="F2494" s="107"/>
      <c r="G2494" s="107"/>
    </row>
    <row r="2495" spans="1:7" x14ac:dyDescent="0.2">
      <c r="A2495" s="108" t="s">
        <v>3914</v>
      </c>
      <c r="B2495" s="108"/>
      <c r="C2495" s="109" t="s">
        <v>3913</v>
      </c>
      <c r="D2495" s="108" t="s">
        <v>32</v>
      </c>
      <c r="E2495" s="110">
        <v>0.44</v>
      </c>
      <c r="F2495" s="110">
        <v>2.38</v>
      </c>
      <c r="G2495" s="110">
        <v>2.82</v>
      </c>
    </row>
    <row r="2496" spans="1:7" x14ac:dyDescent="0.2">
      <c r="A2496" s="108" t="s">
        <v>3912</v>
      </c>
      <c r="B2496" s="108"/>
      <c r="C2496" s="109" t="s">
        <v>3911</v>
      </c>
      <c r="D2496" s="108" t="s">
        <v>32</v>
      </c>
      <c r="E2496" s="110">
        <v>3.15</v>
      </c>
      <c r="F2496" s="110">
        <v>4.47</v>
      </c>
      <c r="G2496" s="110">
        <v>7.62</v>
      </c>
    </row>
    <row r="2497" spans="1:7" x14ac:dyDescent="0.2">
      <c r="A2497" s="108" t="s">
        <v>3910</v>
      </c>
      <c r="B2497" s="108"/>
      <c r="C2497" s="109" t="s">
        <v>3909</v>
      </c>
      <c r="D2497" s="108" t="s">
        <v>32</v>
      </c>
      <c r="E2497" s="110">
        <v>4.29</v>
      </c>
      <c r="F2497" s="110">
        <v>4.47</v>
      </c>
      <c r="G2497" s="110">
        <v>8.76</v>
      </c>
    </row>
    <row r="2498" spans="1:7" x14ac:dyDescent="0.2">
      <c r="A2498" s="108" t="s">
        <v>3908</v>
      </c>
      <c r="B2498" s="108"/>
      <c r="C2498" s="109" t="s">
        <v>3907</v>
      </c>
      <c r="D2498" s="108" t="s">
        <v>32</v>
      </c>
      <c r="E2498" s="110">
        <v>4.3</v>
      </c>
      <c r="F2498" s="110">
        <v>4.47</v>
      </c>
      <c r="G2498" s="110">
        <v>8.77</v>
      </c>
    </row>
    <row r="2499" spans="1:7" x14ac:dyDescent="0.2">
      <c r="A2499" s="108" t="s">
        <v>3906</v>
      </c>
      <c r="B2499" s="108"/>
      <c r="C2499" s="109" t="s">
        <v>3905</v>
      </c>
      <c r="D2499" s="108" t="s">
        <v>32</v>
      </c>
      <c r="E2499" s="110">
        <v>4.5599999999999996</v>
      </c>
      <c r="F2499" s="110">
        <v>4.47</v>
      </c>
      <c r="G2499" s="110">
        <v>9.0299999999999994</v>
      </c>
    </row>
    <row r="2500" spans="1:7" x14ac:dyDescent="0.2">
      <c r="A2500" s="108" t="s">
        <v>3904</v>
      </c>
      <c r="B2500" s="108"/>
      <c r="C2500" s="109" t="s">
        <v>3903</v>
      </c>
      <c r="D2500" s="108" t="s">
        <v>32</v>
      </c>
      <c r="E2500" s="110">
        <v>6.45</v>
      </c>
      <c r="F2500" s="110">
        <v>4.47</v>
      </c>
      <c r="G2500" s="110">
        <v>10.92</v>
      </c>
    </row>
    <row r="2501" spans="1:7" x14ac:dyDescent="0.2">
      <c r="A2501" s="108" t="s">
        <v>3902</v>
      </c>
      <c r="B2501" s="108"/>
      <c r="C2501" s="109" t="s">
        <v>3901</v>
      </c>
      <c r="D2501" s="108" t="s">
        <v>32</v>
      </c>
      <c r="E2501" s="110">
        <v>6.58</v>
      </c>
      <c r="F2501" s="110">
        <v>4.47</v>
      </c>
      <c r="G2501" s="110">
        <v>11.05</v>
      </c>
    </row>
    <row r="2502" spans="1:7" x14ac:dyDescent="0.2">
      <c r="A2502" s="108" t="s">
        <v>3900</v>
      </c>
      <c r="B2502" s="108"/>
      <c r="C2502" s="109" t="s">
        <v>3899</v>
      </c>
      <c r="D2502" s="108" t="s">
        <v>32</v>
      </c>
      <c r="E2502" s="110">
        <v>10.119999999999999</v>
      </c>
      <c r="F2502" s="110">
        <v>4.47</v>
      </c>
      <c r="G2502" s="110">
        <v>14.59</v>
      </c>
    </row>
    <row r="2503" spans="1:7" x14ac:dyDescent="0.2">
      <c r="A2503" s="108" t="s">
        <v>3898</v>
      </c>
      <c r="B2503" s="108"/>
      <c r="C2503" s="109" t="s">
        <v>3897</v>
      </c>
      <c r="D2503" s="108" t="s">
        <v>32</v>
      </c>
      <c r="E2503" s="110">
        <v>13.86</v>
      </c>
      <c r="F2503" s="110">
        <v>5.95</v>
      </c>
      <c r="G2503" s="110">
        <v>19.809999999999999</v>
      </c>
    </row>
    <row r="2504" spans="1:7" x14ac:dyDescent="0.2">
      <c r="A2504" s="108" t="s">
        <v>3896</v>
      </c>
      <c r="B2504" s="108"/>
      <c r="C2504" s="109" t="s">
        <v>3895</v>
      </c>
      <c r="D2504" s="108" t="s">
        <v>32</v>
      </c>
      <c r="E2504" s="110">
        <v>13.27</v>
      </c>
      <c r="F2504" s="110">
        <v>5.95</v>
      </c>
      <c r="G2504" s="110">
        <v>19.22</v>
      </c>
    </row>
    <row r="2505" spans="1:7" x14ac:dyDescent="0.2">
      <c r="A2505" s="108" t="s">
        <v>3894</v>
      </c>
      <c r="B2505" s="108"/>
      <c r="C2505" s="109" t="s">
        <v>3893</v>
      </c>
      <c r="D2505" s="108" t="s">
        <v>32</v>
      </c>
      <c r="E2505" s="110">
        <v>18.18</v>
      </c>
      <c r="F2505" s="110">
        <v>5.95</v>
      </c>
      <c r="G2505" s="110">
        <v>24.13</v>
      </c>
    </row>
    <row r="2506" spans="1:7" x14ac:dyDescent="0.2">
      <c r="A2506" s="108" t="s">
        <v>3892</v>
      </c>
      <c r="B2506" s="108"/>
      <c r="C2506" s="109" t="s">
        <v>3891</v>
      </c>
      <c r="D2506" s="108" t="s">
        <v>32</v>
      </c>
      <c r="E2506" s="110">
        <v>19.41</v>
      </c>
      <c r="F2506" s="110">
        <v>5.95</v>
      </c>
      <c r="G2506" s="110">
        <v>25.36</v>
      </c>
    </row>
    <row r="2507" spans="1:7" ht="15" x14ac:dyDescent="0.25">
      <c r="A2507" s="103" t="s">
        <v>3890</v>
      </c>
      <c r="B2507" s="104" t="s">
        <v>3889</v>
      </c>
      <c r="C2507" s="105"/>
      <c r="D2507" s="106"/>
      <c r="E2507" s="107"/>
      <c r="F2507" s="107"/>
      <c r="G2507" s="107"/>
    </row>
    <row r="2508" spans="1:7" ht="25.5" x14ac:dyDescent="0.2">
      <c r="A2508" s="108" t="s">
        <v>3888</v>
      </c>
      <c r="B2508" s="108"/>
      <c r="C2508" s="109" t="s">
        <v>3887</v>
      </c>
      <c r="D2508" s="108" t="s">
        <v>33</v>
      </c>
      <c r="E2508" s="110">
        <v>2.91</v>
      </c>
      <c r="F2508" s="110">
        <v>4.47</v>
      </c>
      <c r="G2508" s="110">
        <v>7.38</v>
      </c>
    </row>
    <row r="2509" spans="1:7" ht="25.5" x14ac:dyDescent="0.2">
      <c r="A2509" s="108" t="s">
        <v>3886</v>
      </c>
      <c r="B2509" s="108"/>
      <c r="C2509" s="109" t="s">
        <v>3885</v>
      </c>
      <c r="D2509" s="108" t="s">
        <v>33</v>
      </c>
      <c r="E2509" s="110">
        <v>5.1100000000000003</v>
      </c>
      <c r="F2509" s="110">
        <v>4.47</v>
      </c>
      <c r="G2509" s="110">
        <v>9.58</v>
      </c>
    </row>
    <row r="2510" spans="1:7" ht="25.5" x14ac:dyDescent="0.2">
      <c r="A2510" s="108" t="s">
        <v>3884</v>
      </c>
      <c r="B2510" s="108"/>
      <c r="C2510" s="109" t="s">
        <v>3883</v>
      </c>
      <c r="D2510" s="108" t="s">
        <v>33</v>
      </c>
      <c r="E2510" s="110">
        <v>11.36</v>
      </c>
      <c r="F2510" s="110">
        <v>4.47</v>
      </c>
      <c r="G2510" s="110">
        <v>15.83</v>
      </c>
    </row>
    <row r="2511" spans="1:7" x14ac:dyDescent="0.2">
      <c r="A2511" s="108" t="s">
        <v>3882</v>
      </c>
      <c r="B2511" s="108"/>
      <c r="C2511" s="109" t="s">
        <v>3881</v>
      </c>
      <c r="D2511" s="108" t="s">
        <v>33</v>
      </c>
      <c r="E2511" s="110">
        <v>0.32</v>
      </c>
      <c r="F2511" s="110">
        <v>2.38</v>
      </c>
      <c r="G2511" s="110">
        <v>2.7</v>
      </c>
    </row>
    <row r="2512" spans="1:7" x14ac:dyDescent="0.2">
      <c r="A2512" s="108" t="s">
        <v>3880</v>
      </c>
      <c r="B2512" s="108"/>
      <c r="C2512" s="109" t="s">
        <v>3879</v>
      </c>
      <c r="D2512" s="108" t="s">
        <v>33</v>
      </c>
      <c r="E2512" s="110">
        <v>1.07</v>
      </c>
      <c r="F2512" s="110">
        <v>8.92</v>
      </c>
      <c r="G2512" s="110">
        <v>9.99</v>
      </c>
    </row>
    <row r="2513" spans="1:7" ht="25.5" x14ac:dyDescent="0.2">
      <c r="A2513" s="108" t="s">
        <v>3878</v>
      </c>
      <c r="B2513" s="108"/>
      <c r="C2513" s="109" t="s">
        <v>3877</v>
      </c>
      <c r="D2513" s="108" t="s">
        <v>33</v>
      </c>
      <c r="E2513" s="110">
        <v>3.28</v>
      </c>
      <c r="F2513" s="110">
        <v>3.57</v>
      </c>
      <c r="G2513" s="110">
        <v>6.85</v>
      </c>
    </row>
    <row r="2514" spans="1:7" ht="25.5" x14ac:dyDescent="0.2">
      <c r="A2514" s="108" t="s">
        <v>3876</v>
      </c>
      <c r="B2514" s="108"/>
      <c r="C2514" s="109" t="s">
        <v>3875</v>
      </c>
      <c r="D2514" s="108" t="s">
        <v>33</v>
      </c>
      <c r="E2514" s="110">
        <v>2.2999999999999998</v>
      </c>
      <c r="F2514" s="110">
        <v>2.98</v>
      </c>
      <c r="G2514" s="110">
        <v>5.28</v>
      </c>
    </row>
    <row r="2515" spans="1:7" ht="25.5" x14ac:dyDescent="0.2">
      <c r="A2515" s="108" t="s">
        <v>3874</v>
      </c>
      <c r="B2515" s="108"/>
      <c r="C2515" s="109" t="s">
        <v>3873</v>
      </c>
      <c r="D2515" s="108" t="s">
        <v>33</v>
      </c>
      <c r="E2515" s="110">
        <v>3.55</v>
      </c>
      <c r="F2515" s="110">
        <v>3.57</v>
      </c>
      <c r="G2515" s="110">
        <v>7.12</v>
      </c>
    </row>
    <row r="2516" spans="1:7" ht="25.5" x14ac:dyDescent="0.2">
      <c r="A2516" s="108" t="s">
        <v>3872</v>
      </c>
      <c r="B2516" s="108"/>
      <c r="C2516" s="109" t="s">
        <v>3871</v>
      </c>
      <c r="D2516" s="108" t="s">
        <v>33</v>
      </c>
      <c r="E2516" s="110">
        <v>5.77</v>
      </c>
      <c r="F2516" s="110">
        <v>3.87</v>
      </c>
      <c r="G2516" s="110">
        <v>9.64</v>
      </c>
    </row>
    <row r="2517" spans="1:7" ht="25.5" x14ac:dyDescent="0.2">
      <c r="A2517" s="108" t="s">
        <v>3870</v>
      </c>
      <c r="B2517" s="108"/>
      <c r="C2517" s="109" t="s">
        <v>3869</v>
      </c>
      <c r="D2517" s="108" t="s">
        <v>33</v>
      </c>
      <c r="E2517" s="110">
        <v>12.07</v>
      </c>
      <c r="F2517" s="110">
        <v>4.76</v>
      </c>
      <c r="G2517" s="110">
        <v>16.829999999999998</v>
      </c>
    </row>
    <row r="2518" spans="1:7" ht="25.5" x14ac:dyDescent="0.2">
      <c r="A2518" s="108" t="s">
        <v>3868</v>
      </c>
      <c r="B2518" s="108"/>
      <c r="C2518" s="109" t="s">
        <v>3867</v>
      </c>
      <c r="D2518" s="108" t="s">
        <v>33</v>
      </c>
      <c r="E2518" s="110">
        <v>22.54</v>
      </c>
      <c r="F2518" s="110">
        <v>6.24</v>
      </c>
      <c r="G2518" s="110">
        <v>28.78</v>
      </c>
    </row>
    <row r="2519" spans="1:7" ht="25.5" x14ac:dyDescent="0.2">
      <c r="A2519" s="108" t="s">
        <v>3866</v>
      </c>
      <c r="B2519" s="108"/>
      <c r="C2519" s="109" t="s">
        <v>3865</v>
      </c>
      <c r="D2519" s="108" t="s">
        <v>33</v>
      </c>
      <c r="E2519" s="110">
        <v>4.4800000000000004</v>
      </c>
      <c r="F2519" s="110">
        <v>3.57</v>
      </c>
      <c r="G2519" s="110">
        <v>8.0500000000000007</v>
      </c>
    </row>
    <row r="2520" spans="1:7" ht="25.5" x14ac:dyDescent="0.2">
      <c r="A2520" s="108" t="s">
        <v>3864</v>
      </c>
      <c r="B2520" s="108"/>
      <c r="C2520" s="109" t="s">
        <v>3863</v>
      </c>
      <c r="D2520" s="108" t="s">
        <v>33</v>
      </c>
      <c r="E2520" s="110">
        <v>7.07</v>
      </c>
      <c r="F2520" s="110">
        <v>3.87</v>
      </c>
      <c r="G2520" s="110">
        <v>10.94</v>
      </c>
    </row>
    <row r="2521" spans="1:7" ht="25.5" x14ac:dyDescent="0.2">
      <c r="A2521" s="108" t="s">
        <v>3862</v>
      </c>
      <c r="B2521" s="108"/>
      <c r="C2521" s="109" t="s">
        <v>3861</v>
      </c>
      <c r="D2521" s="108" t="s">
        <v>33</v>
      </c>
      <c r="E2521" s="110">
        <v>14.54</v>
      </c>
      <c r="F2521" s="110">
        <v>4.76</v>
      </c>
      <c r="G2521" s="110">
        <v>19.3</v>
      </c>
    </row>
    <row r="2522" spans="1:7" ht="25.5" x14ac:dyDescent="0.2">
      <c r="A2522" s="108" t="s">
        <v>3860</v>
      </c>
      <c r="B2522" s="108"/>
      <c r="C2522" s="109" t="s">
        <v>3859</v>
      </c>
      <c r="D2522" s="108" t="s">
        <v>33</v>
      </c>
      <c r="E2522" s="110">
        <v>4.67</v>
      </c>
      <c r="F2522" s="110">
        <v>3.57</v>
      </c>
      <c r="G2522" s="110">
        <v>8.24</v>
      </c>
    </row>
    <row r="2523" spans="1:7" ht="25.5" x14ac:dyDescent="0.2">
      <c r="A2523" s="108" t="s">
        <v>3858</v>
      </c>
      <c r="B2523" s="108"/>
      <c r="C2523" s="109" t="s">
        <v>3857</v>
      </c>
      <c r="D2523" s="108" t="s">
        <v>33</v>
      </c>
      <c r="E2523" s="110">
        <v>6.1</v>
      </c>
      <c r="F2523" s="110">
        <v>3.87</v>
      </c>
      <c r="G2523" s="110">
        <v>9.9700000000000006</v>
      </c>
    </row>
    <row r="2524" spans="1:7" ht="25.5" x14ac:dyDescent="0.2">
      <c r="A2524" s="108" t="s">
        <v>3856</v>
      </c>
      <c r="B2524" s="108"/>
      <c r="C2524" s="109" t="s">
        <v>3855</v>
      </c>
      <c r="D2524" s="108" t="s">
        <v>33</v>
      </c>
      <c r="E2524" s="110">
        <v>12.73</v>
      </c>
      <c r="F2524" s="110">
        <v>4.76</v>
      </c>
      <c r="G2524" s="110">
        <v>17.489999999999998</v>
      </c>
    </row>
    <row r="2525" spans="1:7" ht="15" x14ac:dyDescent="0.25">
      <c r="A2525" s="103" t="s">
        <v>3854</v>
      </c>
      <c r="B2525" s="104" t="s">
        <v>3853</v>
      </c>
      <c r="C2525" s="105"/>
      <c r="D2525" s="106"/>
      <c r="E2525" s="107"/>
      <c r="F2525" s="107"/>
      <c r="G2525" s="107"/>
    </row>
    <row r="2526" spans="1:7" ht="25.5" x14ac:dyDescent="0.2">
      <c r="A2526" s="108" t="s">
        <v>3852</v>
      </c>
      <c r="B2526" s="108"/>
      <c r="C2526" s="109" t="s">
        <v>3851</v>
      </c>
      <c r="D2526" s="108" t="s">
        <v>33</v>
      </c>
      <c r="E2526" s="110">
        <v>2.77</v>
      </c>
      <c r="F2526" s="110">
        <v>2.98</v>
      </c>
      <c r="G2526" s="110">
        <v>5.75</v>
      </c>
    </row>
    <row r="2527" spans="1:7" ht="25.5" x14ac:dyDescent="0.2">
      <c r="A2527" s="108" t="s">
        <v>3850</v>
      </c>
      <c r="B2527" s="108"/>
      <c r="C2527" s="109" t="s">
        <v>3849</v>
      </c>
      <c r="D2527" s="108" t="s">
        <v>33</v>
      </c>
      <c r="E2527" s="110">
        <v>3.62</v>
      </c>
      <c r="F2527" s="110">
        <v>2.98</v>
      </c>
      <c r="G2527" s="110">
        <v>6.6</v>
      </c>
    </row>
    <row r="2528" spans="1:7" ht="25.5" x14ac:dyDescent="0.2">
      <c r="A2528" s="108" t="s">
        <v>3848</v>
      </c>
      <c r="B2528" s="108"/>
      <c r="C2528" s="109" t="s">
        <v>3847</v>
      </c>
      <c r="D2528" s="108" t="s">
        <v>33</v>
      </c>
      <c r="E2528" s="110">
        <v>3.28</v>
      </c>
      <c r="F2528" s="110">
        <v>2.98</v>
      </c>
      <c r="G2528" s="110">
        <v>6.26</v>
      </c>
    </row>
    <row r="2529" spans="1:7" ht="15" x14ac:dyDescent="0.25">
      <c r="A2529" s="103" t="s">
        <v>3846</v>
      </c>
      <c r="B2529" s="104" t="s">
        <v>3845</v>
      </c>
      <c r="C2529" s="105"/>
      <c r="D2529" s="106"/>
      <c r="E2529" s="107"/>
      <c r="F2529" s="107"/>
      <c r="G2529" s="107"/>
    </row>
    <row r="2530" spans="1:7" x14ac:dyDescent="0.2">
      <c r="A2530" s="108" t="s">
        <v>3844</v>
      </c>
      <c r="B2530" s="108"/>
      <c r="C2530" s="109" t="s">
        <v>3843</v>
      </c>
      <c r="D2530" s="108" t="s">
        <v>33</v>
      </c>
      <c r="E2530" s="110">
        <v>4.32</v>
      </c>
      <c r="F2530" s="110">
        <v>4.42</v>
      </c>
      <c r="G2530" s="110">
        <v>8.74</v>
      </c>
    </row>
    <row r="2531" spans="1:7" x14ac:dyDescent="0.2">
      <c r="A2531" s="108" t="s">
        <v>3842</v>
      </c>
      <c r="B2531" s="108"/>
      <c r="C2531" s="109" t="s">
        <v>3841</v>
      </c>
      <c r="D2531" s="108" t="s">
        <v>33</v>
      </c>
      <c r="E2531" s="110">
        <v>1.7</v>
      </c>
      <c r="F2531" s="110">
        <v>4.42</v>
      </c>
      <c r="G2531" s="110">
        <v>6.12</v>
      </c>
    </row>
    <row r="2532" spans="1:7" ht="15" x14ac:dyDescent="0.25">
      <c r="A2532" s="103" t="s">
        <v>3840</v>
      </c>
      <c r="B2532" s="104" t="s">
        <v>3839</v>
      </c>
      <c r="C2532" s="105"/>
      <c r="D2532" s="106"/>
      <c r="E2532" s="107"/>
      <c r="F2532" s="107"/>
      <c r="G2532" s="107"/>
    </row>
    <row r="2533" spans="1:7" x14ac:dyDescent="0.2">
      <c r="A2533" s="108" t="s">
        <v>3838</v>
      </c>
      <c r="B2533" s="108"/>
      <c r="C2533" s="109" t="s">
        <v>3837</v>
      </c>
      <c r="D2533" s="108" t="s">
        <v>33</v>
      </c>
      <c r="E2533" s="110">
        <v>1.96</v>
      </c>
      <c r="F2533" s="110">
        <v>4.42</v>
      </c>
      <c r="G2533" s="110">
        <v>6.38</v>
      </c>
    </row>
    <row r="2534" spans="1:7" x14ac:dyDescent="0.2">
      <c r="A2534" s="108" t="s">
        <v>3836</v>
      </c>
      <c r="B2534" s="108"/>
      <c r="C2534" s="109" t="s">
        <v>3835</v>
      </c>
      <c r="D2534" s="108" t="s">
        <v>33</v>
      </c>
      <c r="E2534" s="110">
        <v>3.92</v>
      </c>
      <c r="F2534" s="110">
        <v>4.42</v>
      </c>
      <c r="G2534" s="110">
        <v>8.34</v>
      </c>
    </row>
    <row r="2535" spans="1:7" ht="15" x14ac:dyDescent="0.25">
      <c r="A2535" s="103" t="s">
        <v>3834</v>
      </c>
      <c r="B2535" s="104" t="s">
        <v>3833</v>
      </c>
      <c r="C2535" s="105"/>
      <c r="D2535" s="106"/>
      <c r="E2535" s="107"/>
      <c r="F2535" s="107"/>
      <c r="G2535" s="107"/>
    </row>
    <row r="2536" spans="1:7" x14ac:dyDescent="0.2">
      <c r="A2536" s="108" t="s">
        <v>3832</v>
      </c>
      <c r="B2536" s="108"/>
      <c r="C2536" s="109" t="s">
        <v>3831</v>
      </c>
      <c r="D2536" s="108" t="s">
        <v>33</v>
      </c>
      <c r="E2536" s="110">
        <v>1.19</v>
      </c>
      <c r="F2536" s="110">
        <v>3.27</v>
      </c>
      <c r="G2536" s="110">
        <v>4.46</v>
      </c>
    </row>
    <row r="2537" spans="1:7" x14ac:dyDescent="0.2">
      <c r="A2537" s="108" t="s">
        <v>3830</v>
      </c>
      <c r="B2537" s="108"/>
      <c r="C2537" s="109" t="s">
        <v>3829</v>
      </c>
      <c r="D2537" s="108" t="s">
        <v>33</v>
      </c>
      <c r="E2537" s="110">
        <v>7.65</v>
      </c>
      <c r="F2537" s="110">
        <v>3.27</v>
      </c>
      <c r="G2537" s="110">
        <v>10.92</v>
      </c>
    </row>
    <row r="2538" spans="1:7" x14ac:dyDescent="0.2">
      <c r="A2538" s="108" t="s">
        <v>3828</v>
      </c>
      <c r="B2538" s="108"/>
      <c r="C2538" s="109" t="s">
        <v>3827</v>
      </c>
      <c r="D2538" s="108" t="s">
        <v>33</v>
      </c>
      <c r="E2538" s="110">
        <v>2.69</v>
      </c>
      <c r="F2538" s="110">
        <v>2.52</v>
      </c>
      <c r="G2538" s="110">
        <v>5.21</v>
      </c>
    </row>
    <row r="2539" spans="1:7" x14ac:dyDescent="0.2">
      <c r="A2539" s="108" t="s">
        <v>3826</v>
      </c>
      <c r="B2539" s="108"/>
      <c r="C2539" s="109" t="s">
        <v>3825</v>
      </c>
      <c r="D2539" s="108" t="s">
        <v>33</v>
      </c>
      <c r="E2539" s="110">
        <v>1.89</v>
      </c>
      <c r="F2539" s="110">
        <v>3.27</v>
      </c>
      <c r="G2539" s="110">
        <v>5.16</v>
      </c>
    </row>
    <row r="2540" spans="1:7" x14ac:dyDescent="0.2">
      <c r="A2540" s="108" t="s">
        <v>3824</v>
      </c>
      <c r="B2540" s="108"/>
      <c r="C2540" s="109" t="s">
        <v>3823</v>
      </c>
      <c r="D2540" s="108" t="s">
        <v>33</v>
      </c>
      <c r="E2540" s="110">
        <v>1.69</v>
      </c>
      <c r="F2540" s="110">
        <v>2.52</v>
      </c>
      <c r="G2540" s="110">
        <v>4.21</v>
      </c>
    </row>
    <row r="2541" spans="1:7" x14ac:dyDescent="0.2">
      <c r="A2541" s="108" t="s">
        <v>3822</v>
      </c>
      <c r="B2541" s="108"/>
      <c r="C2541" s="109" t="s">
        <v>3821</v>
      </c>
      <c r="D2541" s="108" t="s">
        <v>33</v>
      </c>
      <c r="E2541" s="110">
        <v>8.9700000000000006</v>
      </c>
      <c r="F2541" s="110">
        <v>3.27</v>
      </c>
      <c r="G2541" s="110">
        <v>12.24</v>
      </c>
    </row>
    <row r="2542" spans="1:7" x14ac:dyDescent="0.2">
      <c r="A2542" s="108" t="s">
        <v>3820</v>
      </c>
      <c r="B2542" s="108"/>
      <c r="C2542" s="109" t="s">
        <v>3819</v>
      </c>
      <c r="D2542" s="108" t="s">
        <v>33</v>
      </c>
      <c r="E2542" s="110">
        <v>2.83</v>
      </c>
      <c r="F2542" s="110">
        <v>3.27</v>
      </c>
      <c r="G2542" s="110">
        <v>6.1</v>
      </c>
    </row>
    <row r="2543" spans="1:7" ht="15" x14ac:dyDescent="0.25">
      <c r="A2543" s="103" t="s">
        <v>3818</v>
      </c>
      <c r="B2543" s="104" t="s">
        <v>3817</v>
      </c>
      <c r="C2543" s="105"/>
      <c r="D2543" s="106"/>
      <c r="E2543" s="107"/>
      <c r="F2543" s="107"/>
      <c r="G2543" s="107"/>
    </row>
    <row r="2544" spans="1:7" x14ac:dyDescent="0.2">
      <c r="A2544" s="108" t="s">
        <v>3816</v>
      </c>
      <c r="B2544" s="108"/>
      <c r="C2544" s="109" t="s">
        <v>3815</v>
      </c>
      <c r="D2544" s="108" t="s">
        <v>33</v>
      </c>
      <c r="E2544" s="110">
        <v>0</v>
      </c>
      <c r="F2544" s="110">
        <v>4.42</v>
      </c>
      <c r="G2544" s="110">
        <v>4.42</v>
      </c>
    </row>
    <row r="2545" spans="1:7" x14ac:dyDescent="0.2">
      <c r="A2545" s="108" t="s">
        <v>3814</v>
      </c>
      <c r="B2545" s="108"/>
      <c r="C2545" s="109" t="s">
        <v>3813</v>
      </c>
      <c r="D2545" s="108" t="s">
        <v>32</v>
      </c>
      <c r="E2545" s="110">
        <v>5.13</v>
      </c>
      <c r="F2545" s="110">
        <v>4.96</v>
      </c>
      <c r="G2545" s="110">
        <v>10.09</v>
      </c>
    </row>
    <row r="2546" spans="1:7" x14ac:dyDescent="0.2">
      <c r="A2546" s="108" t="s">
        <v>3812</v>
      </c>
      <c r="B2546" s="108"/>
      <c r="C2546" s="109" t="s">
        <v>3811</v>
      </c>
      <c r="D2546" s="108" t="s">
        <v>33</v>
      </c>
      <c r="E2546" s="110">
        <v>0</v>
      </c>
      <c r="F2546" s="110">
        <v>8.86</v>
      </c>
      <c r="G2546" s="110">
        <v>8.86</v>
      </c>
    </row>
    <row r="2547" spans="1:7" ht="15" x14ac:dyDescent="0.25">
      <c r="A2547" s="103" t="s">
        <v>3810</v>
      </c>
      <c r="B2547" s="104" t="s">
        <v>3809</v>
      </c>
      <c r="C2547" s="105"/>
      <c r="D2547" s="106"/>
      <c r="E2547" s="107"/>
      <c r="F2547" s="107"/>
      <c r="G2547" s="107"/>
    </row>
    <row r="2548" spans="1:7" x14ac:dyDescent="0.2">
      <c r="A2548" s="108" t="s">
        <v>3808</v>
      </c>
      <c r="B2548" s="108"/>
      <c r="C2548" s="109" t="s">
        <v>3807</v>
      </c>
      <c r="D2548" s="108" t="s">
        <v>33</v>
      </c>
      <c r="E2548" s="110">
        <v>0.71</v>
      </c>
      <c r="F2548" s="110">
        <v>0.59</v>
      </c>
      <c r="G2548" s="110">
        <v>1.3</v>
      </c>
    </row>
    <row r="2549" spans="1:7" x14ac:dyDescent="0.2">
      <c r="A2549" s="108" t="s">
        <v>3806</v>
      </c>
      <c r="B2549" s="108"/>
      <c r="C2549" s="109" t="s">
        <v>3805</v>
      </c>
      <c r="D2549" s="108" t="s">
        <v>33</v>
      </c>
      <c r="E2549" s="110">
        <v>0.98</v>
      </c>
      <c r="F2549" s="110">
        <v>0.59</v>
      </c>
      <c r="G2549" s="110">
        <v>1.57</v>
      </c>
    </row>
    <row r="2550" spans="1:7" x14ac:dyDescent="0.2">
      <c r="A2550" s="108" t="s">
        <v>3804</v>
      </c>
      <c r="B2550" s="108"/>
      <c r="C2550" s="109" t="s">
        <v>3803</v>
      </c>
      <c r="D2550" s="108" t="s">
        <v>33</v>
      </c>
      <c r="E2550" s="110">
        <v>1.52</v>
      </c>
      <c r="F2550" s="110">
        <v>0.59</v>
      </c>
      <c r="G2550" s="110">
        <v>2.11</v>
      </c>
    </row>
    <row r="2551" spans="1:7" x14ac:dyDescent="0.2">
      <c r="A2551" s="108" t="s">
        <v>3802</v>
      </c>
      <c r="B2551" s="108"/>
      <c r="C2551" s="109" t="s">
        <v>3801</v>
      </c>
      <c r="D2551" s="108" t="s">
        <v>33</v>
      </c>
      <c r="E2551" s="110">
        <v>2.1</v>
      </c>
      <c r="F2551" s="110">
        <v>0.59</v>
      </c>
      <c r="G2551" s="110">
        <v>2.69</v>
      </c>
    </row>
    <row r="2552" spans="1:7" x14ac:dyDescent="0.2">
      <c r="A2552" s="108" t="s">
        <v>3800</v>
      </c>
      <c r="B2552" s="108"/>
      <c r="C2552" s="109" t="s">
        <v>3799</v>
      </c>
      <c r="D2552" s="108" t="s">
        <v>33</v>
      </c>
      <c r="E2552" s="110">
        <v>3.48</v>
      </c>
      <c r="F2552" s="110">
        <v>2.38</v>
      </c>
      <c r="G2552" s="110">
        <v>5.86</v>
      </c>
    </row>
    <row r="2553" spans="1:7" x14ac:dyDescent="0.2">
      <c r="A2553" s="108" t="s">
        <v>3798</v>
      </c>
      <c r="B2553" s="108"/>
      <c r="C2553" s="109" t="s">
        <v>3797</v>
      </c>
      <c r="D2553" s="108" t="s">
        <v>33</v>
      </c>
      <c r="E2553" s="110">
        <v>5.23</v>
      </c>
      <c r="F2553" s="110">
        <v>2.67</v>
      </c>
      <c r="G2553" s="110">
        <v>7.9</v>
      </c>
    </row>
    <row r="2554" spans="1:7" x14ac:dyDescent="0.2">
      <c r="A2554" s="108" t="s">
        <v>3796</v>
      </c>
      <c r="B2554" s="108"/>
      <c r="C2554" s="109" t="s">
        <v>3795</v>
      </c>
      <c r="D2554" s="108" t="s">
        <v>33</v>
      </c>
      <c r="E2554" s="110">
        <v>8.1</v>
      </c>
      <c r="F2554" s="110">
        <v>2.98</v>
      </c>
      <c r="G2554" s="110">
        <v>11.08</v>
      </c>
    </row>
    <row r="2555" spans="1:7" x14ac:dyDescent="0.2">
      <c r="A2555" s="108" t="s">
        <v>3794</v>
      </c>
      <c r="B2555" s="108"/>
      <c r="C2555" s="109" t="s">
        <v>3793</v>
      </c>
      <c r="D2555" s="108" t="s">
        <v>33</v>
      </c>
      <c r="E2555" s="110">
        <v>11.18</v>
      </c>
      <c r="F2555" s="110">
        <v>4.47</v>
      </c>
      <c r="G2555" s="110">
        <v>15.65</v>
      </c>
    </row>
    <row r="2556" spans="1:7" x14ac:dyDescent="0.2">
      <c r="A2556" s="108" t="s">
        <v>3792</v>
      </c>
      <c r="B2556" s="108"/>
      <c r="C2556" s="109" t="s">
        <v>3791</v>
      </c>
      <c r="D2556" s="108" t="s">
        <v>33</v>
      </c>
      <c r="E2556" s="110">
        <v>16.010000000000002</v>
      </c>
      <c r="F2556" s="110">
        <v>5.95</v>
      </c>
      <c r="G2556" s="110">
        <v>21.96</v>
      </c>
    </row>
    <row r="2557" spans="1:7" x14ac:dyDescent="0.2">
      <c r="A2557" s="108" t="s">
        <v>3790</v>
      </c>
      <c r="B2557" s="108"/>
      <c r="C2557" s="109" t="s">
        <v>3789</v>
      </c>
      <c r="D2557" s="108" t="s">
        <v>33</v>
      </c>
      <c r="E2557" s="110">
        <v>22.27</v>
      </c>
      <c r="F2557" s="110">
        <v>7.43</v>
      </c>
      <c r="G2557" s="110">
        <v>29.7</v>
      </c>
    </row>
    <row r="2558" spans="1:7" x14ac:dyDescent="0.2">
      <c r="A2558" s="108" t="s">
        <v>3788</v>
      </c>
      <c r="B2558" s="108"/>
      <c r="C2558" s="109" t="s">
        <v>3787</v>
      </c>
      <c r="D2558" s="108" t="s">
        <v>33</v>
      </c>
      <c r="E2558" s="110">
        <v>29.86</v>
      </c>
      <c r="F2558" s="110">
        <v>8.92</v>
      </c>
      <c r="G2558" s="110">
        <v>38.78</v>
      </c>
    </row>
    <row r="2559" spans="1:7" x14ac:dyDescent="0.2">
      <c r="A2559" s="108" t="s">
        <v>3786</v>
      </c>
      <c r="B2559" s="108"/>
      <c r="C2559" s="109" t="s">
        <v>3785</v>
      </c>
      <c r="D2559" s="108" t="s">
        <v>33</v>
      </c>
      <c r="E2559" s="110">
        <v>37.409999999999997</v>
      </c>
      <c r="F2559" s="110">
        <v>10.4</v>
      </c>
      <c r="G2559" s="110">
        <v>47.81</v>
      </c>
    </row>
    <row r="2560" spans="1:7" ht="25.5" x14ac:dyDescent="0.2">
      <c r="A2560" s="108" t="s">
        <v>8911</v>
      </c>
      <c r="B2560" s="108"/>
      <c r="C2560" s="109" t="s">
        <v>8912</v>
      </c>
      <c r="D2560" s="108" t="s">
        <v>33</v>
      </c>
      <c r="E2560" s="110">
        <v>50.96</v>
      </c>
      <c r="F2560" s="110">
        <v>10.4</v>
      </c>
      <c r="G2560" s="110">
        <v>61.36</v>
      </c>
    </row>
    <row r="2561" spans="1:7" x14ac:dyDescent="0.2">
      <c r="A2561" s="108" t="s">
        <v>3784</v>
      </c>
      <c r="B2561" s="108"/>
      <c r="C2561" s="109" t="s">
        <v>3783</v>
      </c>
      <c r="D2561" s="108" t="s">
        <v>33</v>
      </c>
      <c r="E2561" s="110">
        <v>57.02</v>
      </c>
      <c r="F2561" s="110">
        <v>11.89</v>
      </c>
      <c r="G2561" s="110">
        <v>68.91</v>
      </c>
    </row>
    <row r="2562" spans="1:7" x14ac:dyDescent="0.2">
      <c r="A2562" s="108" t="s">
        <v>3782</v>
      </c>
      <c r="B2562" s="108"/>
      <c r="C2562" s="109" t="s">
        <v>3781</v>
      </c>
      <c r="D2562" s="108" t="s">
        <v>33</v>
      </c>
      <c r="E2562" s="110">
        <v>74.790000000000006</v>
      </c>
      <c r="F2562" s="110">
        <v>13.37</v>
      </c>
      <c r="G2562" s="110">
        <v>88.16</v>
      </c>
    </row>
    <row r="2563" spans="1:7" ht="25.5" x14ac:dyDescent="0.2">
      <c r="A2563" s="108" t="s">
        <v>3780</v>
      </c>
      <c r="B2563" s="108"/>
      <c r="C2563" s="109" t="s">
        <v>3779</v>
      </c>
      <c r="D2563" s="108" t="s">
        <v>33</v>
      </c>
      <c r="E2563" s="110">
        <v>1.54</v>
      </c>
      <c r="F2563" s="110">
        <v>0.59</v>
      </c>
      <c r="G2563" s="110">
        <v>2.13</v>
      </c>
    </row>
    <row r="2564" spans="1:7" ht="25.5" x14ac:dyDescent="0.2">
      <c r="A2564" s="108" t="s">
        <v>3778</v>
      </c>
      <c r="B2564" s="108"/>
      <c r="C2564" s="109" t="s">
        <v>3777</v>
      </c>
      <c r="D2564" s="108" t="s">
        <v>33</v>
      </c>
      <c r="E2564" s="110">
        <v>2.52</v>
      </c>
      <c r="F2564" s="110">
        <v>1.18</v>
      </c>
      <c r="G2564" s="110">
        <v>3.7</v>
      </c>
    </row>
    <row r="2565" spans="1:7" ht="25.5" x14ac:dyDescent="0.2">
      <c r="A2565" s="108" t="s">
        <v>3776</v>
      </c>
      <c r="B2565" s="108"/>
      <c r="C2565" s="109" t="s">
        <v>3775</v>
      </c>
      <c r="D2565" s="108" t="s">
        <v>33</v>
      </c>
      <c r="E2565" s="110">
        <v>3.56</v>
      </c>
      <c r="F2565" s="110">
        <v>1.18</v>
      </c>
      <c r="G2565" s="110">
        <v>4.74</v>
      </c>
    </row>
    <row r="2566" spans="1:7" ht="25.5" x14ac:dyDescent="0.2">
      <c r="A2566" s="108" t="s">
        <v>3774</v>
      </c>
      <c r="B2566" s="108"/>
      <c r="C2566" s="109" t="s">
        <v>3773</v>
      </c>
      <c r="D2566" s="108" t="s">
        <v>33</v>
      </c>
      <c r="E2566" s="110">
        <v>5.0199999999999996</v>
      </c>
      <c r="F2566" s="110">
        <v>1.18</v>
      </c>
      <c r="G2566" s="110">
        <v>6.2</v>
      </c>
    </row>
    <row r="2567" spans="1:7" ht="25.5" x14ac:dyDescent="0.2">
      <c r="A2567" s="108" t="s">
        <v>3772</v>
      </c>
      <c r="B2567" s="108"/>
      <c r="C2567" s="109" t="s">
        <v>3771</v>
      </c>
      <c r="D2567" s="108" t="s">
        <v>33</v>
      </c>
      <c r="E2567" s="110">
        <v>6.47</v>
      </c>
      <c r="F2567" s="110">
        <v>1.18</v>
      </c>
      <c r="G2567" s="110">
        <v>7.65</v>
      </c>
    </row>
    <row r="2568" spans="1:7" ht="25.5" x14ac:dyDescent="0.2">
      <c r="A2568" s="108" t="s">
        <v>3770</v>
      </c>
      <c r="B2568" s="108"/>
      <c r="C2568" s="109" t="s">
        <v>3769</v>
      </c>
      <c r="D2568" s="108" t="s">
        <v>33</v>
      </c>
      <c r="E2568" s="110">
        <v>2.27</v>
      </c>
      <c r="F2568" s="110">
        <v>0.59</v>
      </c>
      <c r="G2568" s="110">
        <v>2.86</v>
      </c>
    </row>
    <row r="2569" spans="1:7" ht="25.5" x14ac:dyDescent="0.2">
      <c r="A2569" s="108" t="s">
        <v>3768</v>
      </c>
      <c r="B2569" s="108"/>
      <c r="C2569" s="109" t="s">
        <v>3767</v>
      </c>
      <c r="D2569" s="108" t="s">
        <v>33</v>
      </c>
      <c r="E2569" s="110">
        <v>3.09</v>
      </c>
      <c r="F2569" s="110">
        <v>1.48</v>
      </c>
      <c r="G2569" s="110">
        <v>4.57</v>
      </c>
    </row>
    <row r="2570" spans="1:7" ht="25.5" x14ac:dyDescent="0.2">
      <c r="A2570" s="108" t="s">
        <v>3766</v>
      </c>
      <c r="B2570" s="108"/>
      <c r="C2570" s="109" t="s">
        <v>3765</v>
      </c>
      <c r="D2570" s="108" t="s">
        <v>33</v>
      </c>
      <c r="E2570" s="110">
        <v>4.17</v>
      </c>
      <c r="F2570" s="110">
        <v>1.48</v>
      </c>
      <c r="G2570" s="110">
        <v>5.65</v>
      </c>
    </row>
    <row r="2571" spans="1:7" ht="25.5" x14ac:dyDescent="0.2">
      <c r="A2571" s="108" t="s">
        <v>3764</v>
      </c>
      <c r="B2571" s="108"/>
      <c r="C2571" s="109" t="s">
        <v>3763</v>
      </c>
      <c r="D2571" s="108" t="s">
        <v>33</v>
      </c>
      <c r="E2571" s="110">
        <v>5.82</v>
      </c>
      <c r="F2571" s="110">
        <v>1.48</v>
      </c>
      <c r="G2571" s="110">
        <v>7.3</v>
      </c>
    </row>
    <row r="2572" spans="1:7" ht="25.5" x14ac:dyDescent="0.2">
      <c r="A2572" s="108" t="s">
        <v>3762</v>
      </c>
      <c r="B2572" s="108"/>
      <c r="C2572" s="109" t="s">
        <v>3761</v>
      </c>
      <c r="D2572" s="108" t="s">
        <v>33</v>
      </c>
      <c r="E2572" s="110">
        <v>9.09</v>
      </c>
      <c r="F2572" s="110">
        <v>2.98</v>
      </c>
      <c r="G2572" s="110">
        <v>12.07</v>
      </c>
    </row>
    <row r="2573" spans="1:7" ht="25.5" x14ac:dyDescent="0.2">
      <c r="A2573" s="108" t="s">
        <v>3760</v>
      </c>
      <c r="B2573" s="108"/>
      <c r="C2573" s="109" t="s">
        <v>3759</v>
      </c>
      <c r="D2573" s="108" t="s">
        <v>33</v>
      </c>
      <c r="E2573" s="110">
        <v>14.41</v>
      </c>
      <c r="F2573" s="110">
        <v>4.47</v>
      </c>
      <c r="G2573" s="110">
        <v>18.88</v>
      </c>
    </row>
    <row r="2574" spans="1:7" ht="25.5" x14ac:dyDescent="0.2">
      <c r="A2574" s="108" t="s">
        <v>3758</v>
      </c>
      <c r="B2574" s="108"/>
      <c r="C2574" s="109" t="s">
        <v>3757</v>
      </c>
      <c r="D2574" s="108" t="s">
        <v>33</v>
      </c>
      <c r="E2574" s="110">
        <v>22.31</v>
      </c>
      <c r="F2574" s="110">
        <v>8.92</v>
      </c>
      <c r="G2574" s="110">
        <v>31.23</v>
      </c>
    </row>
    <row r="2575" spans="1:7" ht="25.5" x14ac:dyDescent="0.2">
      <c r="A2575" s="108" t="s">
        <v>3756</v>
      </c>
      <c r="B2575" s="108"/>
      <c r="C2575" s="109" t="s">
        <v>3755</v>
      </c>
      <c r="D2575" s="108" t="s">
        <v>33</v>
      </c>
      <c r="E2575" s="110">
        <v>33.229999999999997</v>
      </c>
      <c r="F2575" s="110">
        <v>11.89</v>
      </c>
      <c r="G2575" s="110">
        <v>45.12</v>
      </c>
    </row>
    <row r="2576" spans="1:7" ht="25.5" x14ac:dyDescent="0.2">
      <c r="A2576" s="108" t="s">
        <v>3754</v>
      </c>
      <c r="B2576" s="108"/>
      <c r="C2576" s="109" t="s">
        <v>3753</v>
      </c>
      <c r="D2576" s="108" t="s">
        <v>33</v>
      </c>
      <c r="E2576" s="110">
        <v>2.5299999999999998</v>
      </c>
      <c r="F2576" s="110">
        <v>0.9</v>
      </c>
      <c r="G2576" s="110">
        <v>3.43</v>
      </c>
    </row>
    <row r="2577" spans="1:7" ht="25.5" x14ac:dyDescent="0.2">
      <c r="A2577" s="108" t="s">
        <v>3752</v>
      </c>
      <c r="B2577" s="108"/>
      <c r="C2577" s="109" t="s">
        <v>3751</v>
      </c>
      <c r="D2577" s="108" t="s">
        <v>33</v>
      </c>
      <c r="E2577" s="110">
        <v>3.91</v>
      </c>
      <c r="F2577" s="110">
        <v>1.77</v>
      </c>
      <c r="G2577" s="110">
        <v>5.68</v>
      </c>
    </row>
    <row r="2578" spans="1:7" ht="25.5" x14ac:dyDescent="0.2">
      <c r="A2578" s="108" t="s">
        <v>3750</v>
      </c>
      <c r="B2578" s="108"/>
      <c r="C2578" s="109" t="s">
        <v>3749</v>
      </c>
      <c r="D2578" s="108" t="s">
        <v>33</v>
      </c>
      <c r="E2578" s="110">
        <v>5.97</v>
      </c>
      <c r="F2578" s="110">
        <v>1.77</v>
      </c>
      <c r="G2578" s="110">
        <v>7.74</v>
      </c>
    </row>
    <row r="2579" spans="1:7" ht="25.5" x14ac:dyDescent="0.2">
      <c r="A2579" s="108" t="s">
        <v>3748</v>
      </c>
      <c r="B2579" s="108"/>
      <c r="C2579" s="109" t="s">
        <v>3747</v>
      </c>
      <c r="D2579" s="108" t="s">
        <v>33</v>
      </c>
      <c r="E2579" s="110">
        <v>8.65</v>
      </c>
      <c r="F2579" s="110">
        <v>1.77</v>
      </c>
      <c r="G2579" s="110">
        <v>10.42</v>
      </c>
    </row>
    <row r="2580" spans="1:7" ht="25.5" x14ac:dyDescent="0.2">
      <c r="A2580" s="108" t="s">
        <v>3746</v>
      </c>
      <c r="B2580" s="108"/>
      <c r="C2580" s="109" t="s">
        <v>3745</v>
      </c>
      <c r="D2580" s="108" t="s">
        <v>33</v>
      </c>
      <c r="E2580" s="110">
        <v>14.23</v>
      </c>
      <c r="F2580" s="110">
        <v>3.87</v>
      </c>
      <c r="G2580" s="110">
        <v>18.100000000000001</v>
      </c>
    </row>
    <row r="2581" spans="1:7" ht="15" x14ac:dyDescent="0.25">
      <c r="A2581" s="103" t="s">
        <v>3744</v>
      </c>
      <c r="B2581" s="104" t="s">
        <v>3743</v>
      </c>
      <c r="C2581" s="105"/>
      <c r="D2581" s="106"/>
      <c r="E2581" s="107"/>
      <c r="F2581" s="107"/>
      <c r="G2581" s="107"/>
    </row>
    <row r="2582" spans="1:7" x14ac:dyDescent="0.2">
      <c r="A2582" s="108" t="s">
        <v>3742</v>
      </c>
      <c r="B2582" s="108"/>
      <c r="C2582" s="109" t="s">
        <v>3741</v>
      </c>
      <c r="D2582" s="108" t="s">
        <v>33</v>
      </c>
      <c r="E2582" s="110">
        <v>1.02</v>
      </c>
      <c r="F2582" s="110">
        <v>2.38</v>
      </c>
      <c r="G2582" s="110">
        <v>3.4</v>
      </c>
    </row>
    <row r="2583" spans="1:7" x14ac:dyDescent="0.2">
      <c r="A2583" s="108" t="s">
        <v>3740</v>
      </c>
      <c r="B2583" s="108"/>
      <c r="C2583" s="109" t="s">
        <v>3739</v>
      </c>
      <c r="D2583" s="108" t="s">
        <v>33</v>
      </c>
      <c r="E2583" s="110">
        <v>1.35</v>
      </c>
      <c r="F2583" s="110">
        <v>2.67</v>
      </c>
      <c r="G2583" s="110">
        <v>4.0199999999999996</v>
      </c>
    </row>
    <row r="2584" spans="1:7" x14ac:dyDescent="0.2">
      <c r="A2584" s="108" t="s">
        <v>3738</v>
      </c>
      <c r="B2584" s="108"/>
      <c r="C2584" s="109" t="s">
        <v>3737</v>
      </c>
      <c r="D2584" s="108" t="s">
        <v>33</v>
      </c>
      <c r="E2584" s="110">
        <v>2.1</v>
      </c>
      <c r="F2584" s="110">
        <v>2.98</v>
      </c>
      <c r="G2584" s="110">
        <v>5.08</v>
      </c>
    </row>
    <row r="2585" spans="1:7" x14ac:dyDescent="0.2">
      <c r="A2585" s="108" t="s">
        <v>3736</v>
      </c>
      <c r="B2585" s="108"/>
      <c r="C2585" s="109" t="s">
        <v>3735</v>
      </c>
      <c r="D2585" s="108" t="s">
        <v>33</v>
      </c>
      <c r="E2585" s="110">
        <v>3.48</v>
      </c>
      <c r="F2585" s="110">
        <v>3.57</v>
      </c>
      <c r="G2585" s="110">
        <v>7.05</v>
      </c>
    </row>
    <row r="2586" spans="1:7" x14ac:dyDescent="0.2">
      <c r="A2586" s="108" t="s">
        <v>3734</v>
      </c>
      <c r="B2586" s="108"/>
      <c r="C2586" s="109" t="s">
        <v>3733</v>
      </c>
      <c r="D2586" s="108" t="s">
        <v>33</v>
      </c>
      <c r="E2586" s="110">
        <v>1.39</v>
      </c>
      <c r="F2586" s="110">
        <v>2.67</v>
      </c>
      <c r="G2586" s="110">
        <v>4.0599999999999996</v>
      </c>
    </row>
    <row r="2587" spans="1:7" x14ac:dyDescent="0.2">
      <c r="A2587" s="108" t="s">
        <v>3732</v>
      </c>
      <c r="B2587" s="108"/>
      <c r="C2587" s="109" t="s">
        <v>3731</v>
      </c>
      <c r="D2587" s="108" t="s">
        <v>33</v>
      </c>
      <c r="E2587" s="110">
        <v>1.91</v>
      </c>
      <c r="F2587" s="110">
        <v>3.57</v>
      </c>
      <c r="G2587" s="110">
        <v>5.48</v>
      </c>
    </row>
    <row r="2588" spans="1:7" x14ac:dyDescent="0.2">
      <c r="A2588" s="108" t="s">
        <v>3730</v>
      </c>
      <c r="B2588" s="108"/>
      <c r="C2588" s="109" t="s">
        <v>3729</v>
      </c>
      <c r="D2588" s="108" t="s">
        <v>33</v>
      </c>
      <c r="E2588" s="110">
        <v>2.92</v>
      </c>
      <c r="F2588" s="110">
        <v>4.47</v>
      </c>
      <c r="G2588" s="110">
        <v>7.39</v>
      </c>
    </row>
    <row r="2589" spans="1:7" x14ac:dyDescent="0.2">
      <c r="A2589" s="108" t="s">
        <v>3728</v>
      </c>
      <c r="B2589" s="108"/>
      <c r="C2589" s="109" t="s">
        <v>3727</v>
      </c>
      <c r="D2589" s="108" t="s">
        <v>33</v>
      </c>
      <c r="E2589" s="110">
        <v>4.8099999999999996</v>
      </c>
      <c r="F2589" s="110">
        <v>5.34</v>
      </c>
      <c r="G2589" s="110">
        <v>10.15</v>
      </c>
    </row>
    <row r="2590" spans="1:7" x14ac:dyDescent="0.2">
      <c r="A2590" s="108" t="s">
        <v>3726</v>
      </c>
      <c r="B2590" s="108"/>
      <c r="C2590" s="109" t="s">
        <v>3725</v>
      </c>
      <c r="D2590" s="108" t="s">
        <v>33</v>
      </c>
      <c r="E2590" s="110">
        <v>6.92</v>
      </c>
      <c r="F2590" s="110">
        <v>6.24</v>
      </c>
      <c r="G2590" s="110">
        <v>13.16</v>
      </c>
    </row>
    <row r="2591" spans="1:7" x14ac:dyDescent="0.2">
      <c r="A2591" s="108" t="s">
        <v>3724</v>
      </c>
      <c r="B2591" s="108"/>
      <c r="C2591" s="109" t="s">
        <v>3723</v>
      </c>
      <c r="D2591" s="108" t="s">
        <v>33</v>
      </c>
      <c r="E2591" s="110">
        <v>1.8</v>
      </c>
      <c r="F2591" s="110">
        <v>2.67</v>
      </c>
      <c r="G2591" s="110">
        <v>4.47</v>
      </c>
    </row>
    <row r="2592" spans="1:7" x14ac:dyDescent="0.2">
      <c r="A2592" s="108" t="s">
        <v>3722</v>
      </c>
      <c r="B2592" s="108"/>
      <c r="C2592" s="109" t="s">
        <v>3721</v>
      </c>
      <c r="D2592" s="108" t="s">
        <v>33</v>
      </c>
      <c r="E2592" s="110">
        <v>2.4900000000000002</v>
      </c>
      <c r="F2592" s="110">
        <v>2.98</v>
      </c>
      <c r="G2592" s="110">
        <v>5.47</v>
      </c>
    </row>
    <row r="2593" spans="1:7" x14ac:dyDescent="0.2">
      <c r="A2593" s="108" t="s">
        <v>3720</v>
      </c>
      <c r="B2593" s="108"/>
      <c r="C2593" s="109" t="s">
        <v>3719</v>
      </c>
      <c r="D2593" s="108" t="s">
        <v>33</v>
      </c>
      <c r="E2593" s="110">
        <v>3.8</v>
      </c>
      <c r="F2593" s="110">
        <v>3.27</v>
      </c>
      <c r="G2593" s="110">
        <v>7.07</v>
      </c>
    </row>
    <row r="2594" spans="1:7" x14ac:dyDescent="0.2">
      <c r="A2594" s="108" t="s">
        <v>3718</v>
      </c>
      <c r="B2594" s="108"/>
      <c r="C2594" s="109" t="s">
        <v>3717</v>
      </c>
      <c r="D2594" s="108" t="s">
        <v>33</v>
      </c>
      <c r="E2594" s="110">
        <v>6.27</v>
      </c>
      <c r="F2594" s="110">
        <v>3.57</v>
      </c>
      <c r="G2594" s="110">
        <v>9.84</v>
      </c>
    </row>
    <row r="2595" spans="1:7" x14ac:dyDescent="0.2">
      <c r="A2595" s="108" t="s">
        <v>3716</v>
      </c>
      <c r="B2595" s="108"/>
      <c r="C2595" s="109" t="s">
        <v>3715</v>
      </c>
      <c r="D2595" s="108" t="s">
        <v>33</v>
      </c>
      <c r="E2595" s="110">
        <v>8.9</v>
      </c>
      <c r="F2595" s="110">
        <v>8.32</v>
      </c>
      <c r="G2595" s="110">
        <v>17.22</v>
      </c>
    </row>
    <row r="2596" spans="1:7" ht="15" x14ac:dyDescent="0.25">
      <c r="A2596" s="103" t="s">
        <v>3714</v>
      </c>
      <c r="B2596" s="104" t="s">
        <v>3713</v>
      </c>
      <c r="C2596" s="105"/>
      <c r="D2596" s="106"/>
      <c r="E2596" s="107"/>
      <c r="F2596" s="107"/>
      <c r="G2596" s="107"/>
    </row>
    <row r="2597" spans="1:7" x14ac:dyDescent="0.2">
      <c r="A2597" s="108" t="s">
        <v>3712</v>
      </c>
      <c r="B2597" s="108"/>
      <c r="C2597" s="109" t="s">
        <v>3711</v>
      </c>
      <c r="D2597" s="108" t="s">
        <v>33</v>
      </c>
      <c r="E2597" s="110">
        <v>33.46</v>
      </c>
      <c r="F2597" s="110">
        <v>0.9</v>
      </c>
      <c r="G2597" s="110">
        <v>34.36</v>
      </c>
    </row>
    <row r="2598" spans="1:7" x14ac:dyDescent="0.2">
      <c r="A2598" s="108" t="s">
        <v>3710</v>
      </c>
      <c r="B2598" s="108"/>
      <c r="C2598" s="109" t="s">
        <v>3709</v>
      </c>
      <c r="D2598" s="108" t="s">
        <v>33</v>
      </c>
      <c r="E2598" s="110">
        <v>40.9</v>
      </c>
      <c r="F2598" s="110">
        <v>0.9</v>
      </c>
      <c r="G2598" s="110">
        <v>41.8</v>
      </c>
    </row>
    <row r="2599" spans="1:7" ht="15" x14ac:dyDescent="0.25">
      <c r="A2599" s="103" t="s">
        <v>3708</v>
      </c>
      <c r="B2599" s="104" t="s">
        <v>3707</v>
      </c>
      <c r="C2599" s="105"/>
      <c r="D2599" s="106"/>
      <c r="E2599" s="107"/>
      <c r="F2599" s="107"/>
      <c r="G2599" s="107"/>
    </row>
    <row r="2600" spans="1:7" ht="25.5" x14ac:dyDescent="0.2">
      <c r="A2600" s="108" t="s">
        <v>3706</v>
      </c>
      <c r="B2600" s="108"/>
      <c r="C2600" s="109" t="s">
        <v>3705</v>
      </c>
      <c r="D2600" s="108" t="s">
        <v>33</v>
      </c>
      <c r="E2600" s="110">
        <v>1.42</v>
      </c>
      <c r="F2600" s="110">
        <v>1.18</v>
      </c>
      <c r="G2600" s="110">
        <v>2.6</v>
      </c>
    </row>
    <row r="2601" spans="1:7" ht="25.5" x14ac:dyDescent="0.2">
      <c r="A2601" s="108" t="s">
        <v>3704</v>
      </c>
      <c r="B2601" s="108"/>
      <c r="C2601" s="109" t="s">
        <v>3703</v>
      </c>
      <c r="D2601" s="108" t="s">
        <v>33</v>
      </c>
      <c r="E2601" s="110">
        <v>1.32</v>
      </c>
      <c r="F2601" s="110">
        <v>1.48</v>
      </c>
      <c r="G2601" s="110">
        <v>2.8</v>
      </c>
    </row>
    <row r="2602" spans="1:7" ht="25.5" x14ac:dyDescent="0.2">
      <c r="A2602" s="108" t="s">
        <v>3702</v>
      </c>
      <c r="B2602" s="108"/>
      <c r="C2602" s="109" t="s">
        <v>3701</v>
      </c>
      <c r="D2602" s="108" t="s">
        <v>33</v>
      </c>
      <c r="E2602" s="110">
        <v>1.82</v>
      </c>
      <c r="F2602" s="110">
        <v>1.77</v>
      </c>
      <c r="G2602" s="110">
        <v>3.59</v>
      </c>
    </row>
    <row r="2603" spans="1:7" ht="25.5" x14ac:dyDescent="0.2">
      <c r="A2603" s="108" t="s">
        <v>3700</v>
      </c>
      <c r="B2603" s="108"/>
      <c r="C2603" s="109" t="s">
        <v>3699</v>
      </c>
      <c r="D2603" s="108" t="s">
        <v>33</v>
      </c>
      <c r="E2603" s="110">
        <v>3.29</v>
      </c>
      <c r="F2603" s="110">
        <v>2.08</v>
      </c>
      <c r="G2603" s="110">
        <v>5.37</v>
      </c>
    </row>
    <row r="2604" spans="1:7" ht="25.5" x14ac:dyDescent="0.2">
      <c r="A2604" s="108" t="s">
        <v>3698</v>
      </c>
      <c r="B2604" s="108"/>
      <c r="C2604" s="109" t="s">
        <v>3697</v>
      </c>
      <c r="D2604" s="108" t="s">
        <v>33</v>
      </c>
      <c r="E2604" s="110">
        <v>4.55</v>
      </c>
      <c r="F2604" s="110">
        <v>2.38</v>
      </c>
      <c r="G2604" s="110">
        <v>6.93</v>
      </c>
    </row>
    <row r="2605" spans="1:7" ht="25.5" x14ac:dyDescent="0.2">
      <c r="A2605" s="108" t="s">
        <v>3696</v>
      </c>
      <c r="B2605" s="108"/>
      <c r="C2605" s="109" t="s">
        <v>3695</v>
      </c>
      <c r="D2605" s="108" t="s">
        <v>33</v>
      </c>
      <c r="E2605" s="110">
        <v>6.87</v>
      </c>
      <c r="F2605" s="110">
        <v>2.67</v>
      </c>
      <c r="G2605" s="110">
        <v>9.5399999999999991</v>
      </c>
    </row>
    <row r="2606" spans="1:7" ht="25.5" x14ac:dyDescent="0.2">
      <c r="A2606" s="108" t="s">
        <v>3694</v>
      </c>
      <c r="B2606" s="108"/>
      <c r="C2606" s="109" t="s">
        <v>3693</v>
      </c>
      <c r="D2606" s="108" t="s">
        <v>33</v>
      </c>
      <c r="E2606" s="110">
        <v>10.36</v>
      </c>
      <c r="F2606" s="110">
        <v>2.98</v>
      </c>
      <c r="G2606" s="110">
        <v>13.34</v>
      </c>
    </row>
    <row r="2607" spans="1:7" ht="25.5" x14ac:dyDescent="0.2">
      <c r="A2607" s="108" t="s">
        <v>3692</v>
      </c>
      <c r="B2607" s="108"/>
      <c r="C2607" s="109" t="s">
        <v>3691</v>
      </c>
      <c r="D2607" s="108" t="s">
        <v>33</v>
      </c>
      <c r="E2607" s="110">
        <v>11.99</v>
      </c>
      <c r="F2607" s="110">
        <v>4.47</v>
      </c>
      <c r="G2607" s="110">
        <v>16.46</v>
      </c>
    </row>
    <row r="2608" spans="1:7" ht="25.5" x14ac:dyDescent="0.2">
      <c r="A2608" s="108" t="s">
        <v>3690</v>
      </c>
      <c r="B2608" s="108"/>
      <c r="C2608" s="109" t="s">
        <v>3689</v>
      </c>
      <c r="D2608" s="108" t="s">
        <v>33</v>
      </c>
      <c r="E2608" s="110">
        <v>16.989999999999998</v>
      </c>
      <c r="F2608" s="110">
        <v>5.95</v>
      </c>
      <c r="G2608" s="110">
        <v>22.94</v>
      </c>
    </row>
    <row r="2609" spans="1:7" ht="25.5" x14ac:dyDescent="0.2">
      <c r="A2609" s="108" t="s">
        <v>3688</v>
      </c>
      <c r="B2609" s="108"/>
      <c r="C2609" s="109" t="s">
        <v>3687</v>
      </c>
      <c r="D2609" s="108" t="s">
        <v>33</v>
      </c>
      <c r="E2609" s="110">
        <v>23.9</v>
      </c>
      <c r="F2609" s="110">
        <v>7.43</v>
      </c>
      <c r="G2609" s="110">
        <v>31.33</v>
      </c>
    </row>
    <row r="2610" spans="1:7" ht="25.5" x14ac:dyDescent="0.2">
      <c r="A2610" s="108" t="s">
        <v>3686</v>
      </c>
      <c r="B2610" s="108"/>
      <c r="C2610" s="109" t="s">
        <v>3685</v>
      </c>
      <c r="D2610" s="108" t="s">
        <v>33</v>
      </c>
      <c r="E2610" s="110">
        <v>31.44</v>
      </c>
      <c r="F2610" s="110">
        <v>8.92</v>
      </c>
      <c r="G2610" s="110">
        <v>40.36</v>
      </c>
    </row>
    <row r="2611" spans="1:7" ht="25.5" x14ac:dyDescent="0.2">
      <c r="A2611" s="108" t="s">
        <v>3684</v>
      </c>
      <c r="B2611" s="108"/>
      <c r="C2611" s="109" t="s">
        <v>3683</v>
      </c>
      <c r="D2611" s="108" t="s">
        <v>33</v>
      </c>
      <c r="E2611" s="110">
        <v>39.65</v>
      </c>
      <c r="F2611" s="110">
        <v>10.4</v>
      </c>
      <c r="G2611" s="110">
        <v>50.05</v>
      </c>
    </row>
    <row r="2612" spans="1:7" ht="25.5" x14ac:dyDescent="0.2">
      <c r="A2612" s="108" t="s">
        <v>3682</v>
      </c>
      <c r="B2612" s="108"/>
      <c r="C2612" s="109" t="s">
        <v>3681</v>
      </c>
      <c r="D2612" s="108" t="s">
        <v>33</v>
      </c>
      <c r="E2612" s="110">
        <v>49.61</v>
      </c>
      <c r="F2612" s="110">
        <v>11.89</v>
      </c>
      <c r="G2612" s="110">
        <v>61.5</v>
      </c>
    </row>
    <row r="2613" spans="1:7" ht="25.5" x14ac:dyDescent="0.2">
      <c r="A2613" s="108" t="s">
        <v>3680</v>
      </c>
      <c r="B2613" s="108"/>
      <c r="C2613" s="109" t="s">
        <v>3679</v>
      </c>
      <c r="D2613" s="108" t="s">
        <v>33</v>
      </c>
      <c r="E2613" s="110">
        <v>59.44</v>
      </c>
      <c r="F2613" s="110">
        <v>13.37</v>
      </c>
      <c r="G2613" s="110">
        <v>72.81</v>
      </c>
    </row>
    <row r="2614" spans="1:7" ht="25.5" x14ac:dyDescent="0.2">
      <c r="A2614" s="108" t="s">
        <v>3678</v>
      </c>
      <c r="B2614" s="108"/>
      <c r="C2614" s="109" t="s">
        <v>3677</v>
      </c>
      <c r="D2614" s="108" t="s">
        <v>33</v>
      </c>
      <c r="E2614" s="110">
        <v>82.95</v>
      </c>
      <c r="F2614" s="110">
        <v>14.87</v>
      </c>
      <c r="G2614" s="110">
        <v>97.82</v>
      </c>
    </row>
    <row r="2615" spans="1:7" ht="15" x14ac:dyDescent="0.25">
      <c r="A2615" s="103" t="s">
        <v>3676</v>
      </c>
      <c r="B2615" s="104" t="s">
        <v>3675</v>
      </c>
      <c r="C2615" s="105"/>
      <c r="D2615" s="106"/>
      <c r="E2615" s="107"/>
      <c r="F2615" s="107"/>
      <c r="G2615" s="107"/>
    </row>
    <row r="2616" spans="1:7" x14ac:dyDescent="0.2">
      <c r="A2616" s="108" t="s">
        <v>3674</v>
      </c>
      <c r="B2616" s="108"/>
      <c r="C2616" s="109" t="s">
        <v>3673</v>
      </c>
      <c r="D2616" s="108" t="s">
        <v>33</v>
      </c>
      <c r="E2616" s="110">
        <v>2.17</v>
      </c>
      <c r="F2616" s="110">
        <v>1.48</v>
      </c>
      <c r="G2616" s="110">
        <v>3.65</v>
      </c>
    </row>
    <row r="2617" spans="1:7" x14ac:dyDescent="0.2">
      <c r="A2617" s="108" t="s">
        <v>3672</v>
      </c>
      <c r="B2617" s="108"/>
      <c r="C2617" s="109" t="s">
        <v>3671</v>
      </c>
      <c r="D2617" s="108" t="s">
        <v>33</v>
      </c>
      <c r="E2617" s="110">
        <v>3.88</v>
      </c>
      <c r="F2617" s="110">
        <v>2.98</v>
      </c>
      <c r="G2617" s="110">
        <v>6.86</v>
      </c>
    </row>
    <row r="2618" spans="1:7" x14ac:dyDescent="0.2">
      <c r="A2618" s="108" t="s">
        <v>3670</v>
      </c>
      <c r="B2618" s="108"/>
      <c r="C2618" s="109" t="s">
        <v>3669</v>
      </c>
      <c r="D2618" s="108" t="s">
        <v>33</v>
      </c>
      <c r="E2618" s="110">
        <v>4.37</v>
      </c>
      <c r="F2618" s="110">
        <v>2.98</v>
      </c>
      <c r="G2618" s="110">
        <v>7.35</v>
      </c>
    </row>
    <row r="2619" spans="1:7" x14ac:dyDescent="0.2">
      <c r="A2619" s="108" t="s">
        <v>3668</v>
      </c>
      <c r="B2619" s="108"/>
      <c r="C2619" s="109" t="s">
        <v>3667</v>
      </c>
      <c r="D2619" s="108" t="s">
        <v>33</v>
      </c>
      <c r="E2619" s="110">
        <v>7.89</v>
      </c>
      <c r="F2619" s="110">
        <v>2.98</v>
      </c>
      <c r="G2619" s="110">
        <v>10.87</v>
      </c>
    </row>
    <row r="2620" spans="1:7" x14ac:dyDescent="0.2">
      <c r="A2620" s="108" t="s">
        <v>3666</v>
      </c>
      <c r="B2620" s="108"/>
      <c r="C2620" s="109" t="s">
        <v>3665</v>
      </c>
      <c r="D2620" s="108" t="s">
        <v>33</v>
      </c>
      <c r="E2620" s="110">
        <v>9.98</v>
      </c>
      <c r="F2620" s="110">
        <v>2.98</v>
      </c>
      <c r="G2620" s="110">
        <v>12.96</v>
      </c>
    </row>
    <row r="2621" spans="1:7" ht="15" x14ac:dyDescent="0.25">
      <c r="A2621" s="103" t="s">
        <v>3664</v>
      </c>
      <c r="B2621" s="104" t="s">
        <v>3663</v>
      </c>
      <c r="C2621" s="105"/>
      <c r="D2621" s="106"/>
      <c r="E2621" s="107"/>
      <c r="F2621" s="107"/>
      <c r="G2621" s="107"/>
    </row>
    <row r="2622" spans="1:7" ht="25.5" x14ac:dyDescent="0.2">
      <c r="A2622" s="108" t="s">
        <v>3662</v>
      </c>
      <c r="B2622" s="108"/>
      <c r="C2622" s="109" t="s">
        <v>3661</v>
      </c>
      <c r="D2622" s="108" t="s">
        <v>33</v>
      </c>
      <c r="E2622" s="110">
        <v>0.56000000000000005</v>
      </c>
      <c r="F2622" s="110">
        <v>1.18</v>
      </c>
      <c r="G2622" s="110">
        <v>1.74</v>
      </c>
    </row>
    <row r="2623" spans="1:7" ht="25.5" x14ac:dyDescent="0.2">
      <c r="A2623" s="108" t="s">
        <v>3660</v>
      </c>
      <c r="B2623" s="108"/>
      <c r="C2623" s="109" t="s">
        <v>3659</v>
      </c>
      <c r="D2623" s="108" t="s">
        <v>33</v>
      </c>
      <c r="E2623" s="110">
        <v>1.1100000000000001</v>
      </c>
      <c r="F2623" s="110">
        <v>1.48</v>
      </c>
      <c r="G2623" s="110">
        <v>2.59</v>
      </c>
    </row>
    <row r="2624" spans="1:7" ht="25.5" x14ac:dyDescent="0.2">
      <c r="A2624" s="108" t="s">
        <v>3658</v>
      </c>
      <c r="B2624" s="108"/>
      <c r="C2624" s="109" t="s">
        <v>3657</v>
      </c>
      <c r="D2624" s="108" t="s">
        <v>33</v>
      </c>
      <c r="E2624" s="110">
        <v>1.53</v>
      </c>
      <c r="F2624" s="110">
        <v>1.77</v>
      </c>
      <c r="G2624" s="110">
        <v>3.3</v>
      </c>
    </row>
    <row r="2625" spans="1:7" ht="25.5" x14ac:dyDescent="0.2">
      <c r="A2625" s="108" t="s">
        <v>3656</v>
      </c>
      <c r="B2625" s="108"/>
      <c r="C2625" s="109" t="s">
        <v>3655</v>
      </c>
      <c r="D2625" s="108" t="s">
        <v>33</v>
      </c>
      <c r="E2625" s="110">
        <v>2.2599999999999998</v>
      </c>
      <c r="F2625" s="110">
        <v>2.08</v>
      </c>
      <c r="G2625" s="110">
        <v>4.34</v>
      </c>
    </row>
    <row r="2626" spans="1:7" ht="25.5" x14ac:dyDescent="0.2">
      <c r="A2626" s="108" t="s">
        <v>3654</v>
      </c>
      <c r="B2626" s="108"/>
      <c r="C2626" s="109" t="s">
        <v>3653</v>
      </c>
      <c r="D2626" s="108" t="s">
        <v>33</v>
      </c>
      <c r="E2626" s="110">
        <v>4.42</v>
      </c>
      <c r="F2626" s="110">
        <v>2.38</v>
      </c>
      <c r="G2626" s="110">
        <v>6.8</v>
      </c>
    </row>
    <row r="2627" spans="1:7" ht="15" x14ac:dyDescent="0.25">
      <c r="A2627" s="103" t="s">
        <v>3652</v>
      </c>
      <c r="B2627" s="104" t="s">
        <v>3651</v>
      </c>
      <c r="C2627" s="105"/>
      <c r="D2627" s="106"/>
      <c r="E2627" s="107"/>
      <c r="F2627" s="107"/>
      <c r="G2627" s="107"/>
    </row>
    <row r="2628" spans="1:7" x14ac:dyDescent="0.2">
      <c r="A2628" s="108" t="s">
        <v>3650</v>
      </c>
      <c r="B2628" s="108"/>
      <c r="C2628" s="109" t="s">
        <v>3649</v>
      </c>
      <c r="D2628" s="108" t="s">
        <v>33</v>
      </c>
      <c r="E2628" s="110">
        <v>2.04</v>
      </c>
      <c r="F2628" s="110">
        <v>7.43</v>
      </c>
      <c r="G2628" s="110">
        <v>9.4700000000000006</v>
      </c>
    </row>
    <row r="2629" spans="1:7" ht="15" x14ac:dyDescent="0.25">
      <c r="A2629" s="99" t="s">
        <v>3648</v>
      </c>
      <c r="B2629" s="100" t="s">
        <v>3647</v>
      </c>
      <c r="C2629" s="101"/>
      <c r="D2629" s="102"/>
      <c r="E2629" s="102"/>
      <c r="F2629" s="102"/>
      <c r="G2629" s="102"/>
    </row>
    <row r="2630" spans="1:7" ht="15" x14ac:dyDescent="0.25">
      <c r="A2630" s="103" t="s">
        <v>3646</v>
      </c>
      <c r="B2630" s="104" t="s">
        <v>3645</v>
      </c>
      <c r="C2630" s="105"/>
      <c r="D2630" s="106"/>
      <c r="E2630" s="107"/>
      <c r="F2630" s="107"/>
      <c r="G2630" s="107"/>
    </row>
    <row r="2631" spans="1:7" x14ac:dyDescent="0.2">
      <c r="A2631" s="108" t="s">
        <v>3644</v>
      </c>
      <c r="B2631" s="108"/>
      <c r="C2631" s="109" t="s">
        <v>3643</v>
      </c>
      <c r="D2631" s="108" t="s">
        <v>32</v>
      </c>
      <c r="E2631" s="110">
        <v>2.35</v>
      </c>
      <c r="F2631" s="110">
        <v>7.43</v>
      </c>
      <c r="G2631" s="110">
        <v>9.7799999999999994</v>
      </c>
    </row>
    <row r="2632" spans="1:7" x14ac:dyDescent="0.2">
      <c r="A2632" s="108" t="s">
        <v>3642</v>
      </c>
      <c r="B2632" s="108"/>
      <c r="C2632" s="109" t="s">
        <v>3641</v>
      </c>
      <c r="D2632" s="108" t="s">
        <v>32</v>
      </c>
      <c r="E2632" s="110">
        <v>4.7699999999999996</v>
      </c>
      <c r="F2632" s="110">
        <v>7.43</v>
      </c>
      <c r="G2632" s="110">
        <v>12.2</v>
      </c>
    </row>
    <row r="2633" spans="1:7" x14ac:dyDescent="0.2">
      <c r="A2633" s="108" t="s">
        <v>3640</v>
      </c>
      <c r="B2633" s="108"/>
      <c r="C2633" s="109" t="s">
        <v>3639</v>
      </c>
      <c r="D2633" s="108" t="s">
        <v>32</v>
      </c>
      <c r="E2633" s="110">
        <v>4.4400000000000004</v>
      </c>
      <c r="F2633" s="110">
        <v>8.92</v>
      </c>
      <c r="G2633" s="110">
        <v>13.36</v>
      </c>
    </row>
    <row r="2634" spans="1:7" x14ac:dyDescent="0.2">
      <c r="A2634" s="108" t="s">
        <v>3638</v>
      </c>
      <c r="B2634" s="108"/>
      <c r="C2634" s="109" t="s">
        <v>3637</v>
      </c>
      <c r="D2634" s="108" t="s">
        <v>32</v>
      </c>
      <c r="E2634" s="110">
        <v>2.35</v>
      </c>
      <c r="F2634" s="110">
        <v>7.43</v>
      </c>
      <c r="G2634" s="110">
        <v>9.7799999999999994</v>
      </c>
    </row>
    <row r="2635" spans="1:7" ht="15" x14ac:dyDescent="0.25">
      <c r="A2635" s="103" t="s">
        <v>3636</v>
      </c>
      <c r="B2635" s="104" t="s">
        <v>3635</v>
      </c>
      <c r="C2635" s="105"/>
      <c r="D2635" s="106"/>
      <c r="E2635" s="107"/>
      <c r="F2635" s="107"/>
      <c r="G2635" s="107"/>
    </row>
    <row r="2636" spans="1:7" x14ac:dyDescent="0.2">
      <c r="A2636" s="108" t="s">
        <v>3634</v>
      </c>
      <c r="B2636" s="108"/>
      <c r="C2636" s="109" t="s">
        <v>3633</v>
      </c>
      <c r="D2636" s="108" t="s">
        <v>32</v>
      </c>
      <c r="E2636" s="110">
        <v>24.3</v>
      </c>
      <c r="F2636" s="110">
        <v>23.77</v>
      </c>
      <c r="G2636" s="110">
        <v>48.07</v>
      </c>
    </row>
    <row r="2637" spans="1:7" x14ac:dyDescent="0.2">
      <c r="A2637" s="108" t="s">
        <v>3632</v>
      </c>
      <c r="B2637" s="108"/>
      <c r="C2637" s="109" t="s">
        <v>3631</v>
      </c>
      <c r="D2637" s="108" t="s">
        <v>32</v>
      </c>
      <c r="E2637" s="110">
        <v>8.66</v>
      </c>
      <c r="F2637" s="110">
        <v>8.92</v>
      </c>
      <c r="G2637" s="110">
        <v>17.579999999999998</v>
      </c>
    </row>
    <row r="2638" spans="1:7" x14ac:dyDescent="0.2">
      <c r="A2638" s="108" t="s">
        <v>3630</v>
      </c>
      <c r="B2638" s="108"/>
      <c r="C2638" s="109" t="s">
        <v>3629</v>
      </c>
      <c r="D2638" s="108" t="s">
        <v>32</v>
      </c>
      <c r="E2638" s="110">
        <v>12.52</v>
      </c>
      <c r="F2638" s="110">
        <v>8.92</v>
      </c>
      <c r="G2638" s="110">
        <v>21.44</v>
      </c>
    </row>
    <row r="2639" spans="1:7" x14ac:dyDescent="0.2">
      <c r="A2639" s="108" t="s">
        <v>3628</v>
      </c>
      <c r="B2639" s="108"/>
      <c r="C2639" s="109" t="s">
        <v>3627</v>
      </c>
      <c r="D2639" s="108" t="s">
        <v>32</v>
      </c>
      <c r="E2639" s="110">
        <v>18.68</v>
      </c>
      <c r="F2639" s="110">
        <v>8.92</v>
      </c>
      <c r="G2639" s="110">
        <v>27.6</v>
      </c>
    </row>
    <row r="2640" spans="1:7" x14ac:dyDescent="0.2">
      <c r="A2640" s="108" t="s">
        <v>3626</v>
      </c>
      <c r="B2640" s="108"/>
      <c r="C2640" s="109" t="s">
        <v>3625</v>
      </c>
      <c r="D2640" s="108" t="s">
        <v>32</v>
      </c>
      <c r="E2640" s="110">
        <v>40.06</v>
      </c>
      <c r="F2640" s="110">
        <v>11.89</v>
      </c>
      <c r="G2640" s="110">
        <v>51.95</v>
      </c>
    </row>
    <row r="2641" spans="1:7" x14ac:dyDescent="0.2">
      <c r="A2641" s="108" t="s">
        <v>3624</v>
      </c>
      <c r="B2641" s="108"/>
      <c r="C2641" s="109" t="s">
        <v>3623</v>
      </c>
      <c r="D2641" s="108" t="s">
        <v>32</v>
      </c>
      <c r="E2641" s="110">
        <v>95.83</v>
      </c>
      <c r="F2641" s="110">
        <v>11.89</v>
      </c>
      <c r="G2641" s="110">
        <v>107.72</v>
      </c>
    </row>
    <row r="2642" spans="1:7" x14ac:dyDescent="0.2">
      <c r="A2642" s="108" t="s">
        <v>3622</v>
      </c>
      <c r="B2642" s="108"/>
      <c r="C2642" s="109" t="s">
        <v>3621</v>
      </c>
      <c r="D2642" s="108" t="s">
        <v>32</v>
      </c>
      <c r="E2642" s="110">
        <v>132.69</v>
      </c>
      <c r="F2642" s="110">
        <v>14.87</v>
      </c>
      <c r="G2642" s="110">
        <v>147.56</v>
      </c>
    </row>
    <row r="2643" spans="1:7" x14ac:dyDescent="0.2">
      <c r="A2643" s="108" t="s">
        <v>3620</v>
      </c>
      <c r="B2643" s="108"/>
      <c r="C2643" s="109" t="s">
        <v>3619</v>
      </c>
      <c r="D2643" s="108" t="s">
        <v>32</v>
      </c>
      <c r="E2643" s="110">
        <v>27.72</v>
      </c>
      <c r="F2643" s="110">
        <v>26.76</v>
      </c>
      <c r="G2643" s="110">
        <v>54.48</v>
      </c>
    </row>
    <row r="2644" spans="1:7" x14ac:dyDescent="0.2">
      <c r="A2644" s="108" t="s">
        <v>3618</v>
      </c>
      <c r="B2644" s="108"/>
      <c r="C2644" s="109" t="s">
        <v>3617</v>
      </c>
      <c r="D2644" s="108" t="s">
        <v>32</v>
      </c>
      <c r="E2644" s="110">
        <v>133.9</v>
      </c>
      <c r="F2644" s="110">
        <v>44.59</v>
      </c>
      <c r="G2644" s="110">
        <v>178.49</v>
      </c>
    </row>
    <row r="2645" spans="1:7" ht="25.5" x14ac:dyDescent="0.2">
      <c r="A2645" s="108" t="s">
        <v>3616</v>
      </c>
      <c r="B2645" s="108"/>
      <c r="C2645" s="109" t="s">
        <v>3615</v>
      </c>
      <c r="D2645" s="108" t="s">
        <v>32</v>
      </c>
      <c r="E2645" s="110">
        <v>114.59</v>
      </c>
      <c r="F2645" s="110">
        <v>8.92</v>
      </c>
      <c r="G2645" s="110">
        <v>123.51</v>
      </c>
    </row>
    <row r="2646" spans="1:7" ht="25.5" x14ac:dyDescent="0.2">
      <c r="A2646" s="108" t="s">
        <v>3614</v>
      </c>
      <c r="B2646" s="108"/>
      <c r="C2646" s="109" t="s">
        <v>3613</v>
      </c>
      <c r="D2646" s="108" t="s">
        <v>32</v>
      </c>
      <c r="E2646" s="110">
        <v>150.41999999999999</v>
      </c>
      <c r="F2646" s="110">
        <v>8.92</v>
      </c>
      <c r="G2646" s="110">
        <v>159.34</v>
      </c>
    </row>
    <row r="2647" spans="1:7" ht="25.5" x14ac:dyDescent="0.2">
      <c r="A2647" s="108" t="s">
        <v>3612</v>
      </c>
      <c r="B2647" s="108"/>
      <c r="C2647" s="109" t="s">
        <v>3611</v>
      </c>
      <c r="D2647" s="108" t="s">
        <v>32</v>
      </c>
      <c r="E2647" s="110">
        <v>198.3</v>
      </c>
      <c r="F2647" s="110">
        <v>8.92</v>
      </c>
      <c r="G2647" s="110">
        <v>207.22</v>
      </c>
    </row>
    <row r="2648" spans="1:7" ht="25.5" x14ac:dyDescent="0.2">
      <c r="A2648" s="108" t="s">
        <v>3610</v>
      </c>
      <c r="B2648" s="108"/>
      <c r="C2648" s="109" t="s">
        <v>3609</v>
      </c>
      <c r="D2648" s="108" t="s">
        <v>32</v>
      </c>
      <c r="E2648" s="110">
        <v>446.05</v>
      </c>
      <c r="F2648" s="110">
        <v>11.89</v>
      </c>
      <c r="G2648" s="110">
        <v>457.94</v>
      </c>
    </row>
    <row r="2649" spans="1:7" x14ac:dyDescent="0.2">
      <c r="A2649" s="108" t="s">
        <v>3608</v>
      </c>
      <c r="B2649" s="108"/>
      <c r="C2649" s="109" t="s">
        <v>3607</v>
      </c>
      <c r="D2649" s="108" t="s">
        <v>32</v>
      </c>
      <c r="E2649" s="110">
        <v>17.07</v>
      </c>
      <c r="F2649" s="110">
        <v>8.92</v>
      </c>
      <c r="G2649" s="110">
        <v>25.99</v>
      </c>
    </row>
    <row r="2650" spans="1:7" x14ac:dyDescent="0.2">
      <c r="A2650" s="108" t="s">
        <v>3606</v>
      </c>
      <c r="B2650" s="108"/>
      <c r="C2650" s="109" t="s">
        <v>3605</v>
      </c>
      <c r="D2650" s="108" t="s">
        <v>32</v>
      </c>
      <c r="E2650" s="110">
        <v>47.42</v>
      </c>
      <c r="F2650" s="110">
        <v>8.92</v>
      </c>
      <c r="G2650" s="110">
        <v>56.34</v>
      </c>
    </row>
    <row r="2651" spans="1:7" x14ac:dyDescent="0.2">
      <c r="A2651" s="108" t="s">
        <v>3604</v>
      </c>
      <c r="B2651" s="108"/>
      <c r="C2651" s="109" t="s">
        <v>3603</v>
      </c>
      <c r="D2651" s="108" t="s">
        <v>32</v>
      </c>
      <c r="E2651" s="110">
        <v>142.72999999999999</v>
      </c>
      <c r="F2651" s="110">
        <v>11.89</v>
      </c>
      <c r="G2651" s="110">
        <v>154.62</v>
      </c>
    </row>
    <row r="2652" spans="1:7" ht="15" x14ac:dyDescent="0.25">
      <c r="A2652" s="103" t="s">
        <v>3602</v>
      </c>
      <c r="B2652" s="104" t="s">
        <v>3601</v>
      </c>
      <c r="C2652" s="105"/>
      <c r="D2652" s="106"/>
      <c r="E2652" s="107"/>
      <c r="F2652" s="107"/>
      <c r="G2652" s="107"/>
    </row>
    <row r="2653" spans="1:7" x14ac:dyDescent="0.2">
      <c r="A2653" s="108" t="s">
        <v>3600</v>
      </c>
      <c r="B2653" s="108"/>
      <c r="C2653" s="109" t="s">
        <v>3599</v>
      </c>
      <c r="D2653" s="108" t="s">
        <v>152</v>
      </c>
      <c r="E2653" s="110">
        <v>11.58</v>
      </c>
      <c r="F2653" s="110">
        <v>8.92</v>
      </c>
      <c r="G2653" s="110">
        <v>20.5</v>
      </c>
    </row>
    <row r="2654" spans="1:7" x14ac:dyDescent="0.2">
      <c r="A2654" s="108" t="s">
        <v>3598</v>
      </c>
      <c r="B2654" s="108"/>
      <c r="C2654" s="109" t="s">
        <v>3597</v>
      </c>
      <c r="D2654" s="108" t="s">
        <v>32</v>
      </c>
      <c r="E2654" s="110">
        <v>16.3</v>
      </c>
      <c r="F2654" s="110">
        <v>8.92</v>
      </c>
      <c r="G2654" s="110">
        <v>25.22</v>
      </c>
    </row>
    <row r="2655" spans="1:7" x14ac:dyDescent="0.2">
      <c r="A2655" s="108" t="s">
        <v>3596</v>
      </c>
      <c r="B2655" s="108"/>
      <c r="C2655" s="109" t="s">
        <v>3595</v>
      </c>
      <c r="D2655" s="108" t="s">
        <v>32</v>
      </c>
      <c r="E2655" s="110">
        <v>37.69</v>
      </c>
      <c r="F2655" s="110">
        <v>8.92</v>
      </c>
      <c r="G2655" s="110">
        <v>46.61</v>
      </c>
    </row>
    <row r="2656" spans="1:7" x14ac:dyDescent="0.2">
      <c r="A2656" s="108" t="s">
        <v>3594</v>
      </c>
      <c r="B2656" s="108"/>
      <c r="C2656" s="109" t="s">
        <v>3593</v>
      </c>
      <c r="D2656" s="108" t="s">
        <v>152</v>
      </c>
      <c r="E2656" s="110">
        <v>145.52000000000001</v>
      </c>
      <c r="F2656" s="110">
        <v>8.92</v>
      </c>
      <c r="G2656" s="110">
        <v>154.44</v>
      </c>
    </row>
    <row r="2657" spans="1:7" x14ac:dyDescent="0.2">
      <c r="A2657" s="108" t="s">
        <v>3592</v>
      </c>
      <c r="B2657" s="108"/>
      <c r="C2657" s="109" t="s">
        <v>3591</v>
      </c>
      <c r="D2657" s="108" t="s">
        <v>152</v>
      </c>
      <c r="E2657" s="110">
        <v>150.93</v>
      </c>
      <c r="F2657" s="110">
        <v>8.92</v>
      </c>
      <c r="G2657" s="110">
        <v>159.85</v>
      </c>
    </row>
    <row r="2658" spans="1:7" x14ac:dyDescent="0.2">
      <c r="A2658" s="108" t="s">
        <v>3590</v>
      </c>
      <c r="B2658" s="108"/>
      <c r="C2658" s="109" t="s">
        <v>3589</v>
      </c>
      <c r="D2658" s="108" t="s">
        <v>152</v>
      </c>
      <c r="E2658" s="110">
        <v>11.36</v>
      </c>
      <c r="F2658" s="110">
        <v>8.92</v>
      </c>
      <c r="G2658" s="110">
        <v>20.28</v>
      </c>
    </row>
    <row r="2659" spans="1:7" x14ac:dyDescent="0.2">
      <c r="A2659" s="108" t="s">
        <v>3588</v>
      </c>
      <c r="B2659" s="108"/>
      <c r="C2659" s="109" t="s">
        <v>3587</v>
      </c>
      <c r="D2659" s="108" t="s">
        <v>152</v>
      </c>
      <c r="E2659" s="110">
        <v>171.66</v>
      </c>
      <c r="F2659" s="110">
        <v>8.92</v>
      </c>
      <c r="G2659" s="110">
        <v>180.58</v>
      </c>
    </row>
    <row r="2660" spans="1:7" x14ac:dyDescent="0.2">
      <c r="A2660" s="108" t="s">
        <v>3586</v>
      </c>
      <c r="B2660" s="108"/>
      <c r="C2660" s="109" t="s">
        <v>3585</v>
      </c>
      <c r="D2660" s="108" t="s">
        <v>152</v>
      </c>
      <c r="E2660" s="110">
        <v>295.14999999999998</v>
      </c>
      <c r="F2660" s="110">
        <v>8.92</v>
      </c>
      <c r="G2660" s="110">
        <v>304.07</v>
      </c>
    </row>
    <row r="2661" spans="1:7" x14ac:dyDescent="0.2">
      <c r="A2661" s="108" t="s">
        <v>3584</v>
      </c>
      <c r="B2661" s="108"/>
      <c r="C2661" s="109" t="s">
        <v>3583</v>
      </c>
      <c r="D2661" s="108" t="s">
        <v>152</v>
      </c>
      <c r="E2661" s="110">
        <v>589.95000000000005</v>
      </c>
      <c r="F2661" s="110">
        <v>8.92</v>
      </c>
      <c r="G2661" s="110">
        <v>598.87</v>
      </c>
    </row>
    <row r="2662" spans="1:7" ht="25.5" x14ac:dyDescent="0.2">
      <c r="A2662" s="108" t="s">
        <v>3582</v>
      </c>
      <c r="B2662" s="108"/>
      <c r="C2662" s="109" t="s">
        <v>3581</v>
      </c>
      <c r="D2662" s="108" t="s">
        <v>32</v>
      </c>
      <c r="E2662" s="110">
        <v>7.61</v>
      </c>
      <c r="F2662" s="110">
        <v>8.92</v>
      </c>
      <c r="G2662" s="110">
        <v>16.53</v>
      </c>
    </row>
    <row r="2663" spans="1:7" x14ac:dyDescent="0.2">
      <c r="A2663" s="108" t="s">
        <v>3580</v>
      </c>
      <c r="B2663" s="108"/>
      <c r="C2663" s="109" t="s">
        <v>3579</v>
      </c>
      <c r="D2663" s="108" t="s">
        <v>152</v>
      </c>
      <c r="E2663" s="110">
        <v>7.55</v>
      </c>
      <c r="F2663" s="110">
        <v>8.92</v>
      </c>
      <c r="G2663" s="110">
        <v>16.47</v>
      </c>
    </row>
    <row r="2664" spans="1:7" x14ac:dyDescent="0.2">
      <c r="A2664" s="108" t="s">
        <v>3578</v>
      </c>
      <c r="B2664" s="108"/>
      <c r="C2664" s="109" t="s">
        <v>3577</v>
      </c>
      <c r="D2664" s="108" t="s">
        <v>152</v>
      </c>
      <c r="E2664" s="110">
        <v>11.14</v>
      </c>
      <c r="F2664" s="110">
        <v>8.92</v>
      </c>
      <c r="G2664" s="110">
        <v>20.059999999999999</v>
      </c>
    </row>
    <row r="2665" spans="1:7" x14ac:dyDescent="0.2">
      <c r="A2665" s="108" t="s">
        <v>3576</v>
      </c>
      <c r="B2665" s="108"/>
      <c r="C2665" s="109" t="s">
        <v>3575</v>
      </c>
      <c r="D2665" s="108" t="s">
        <v>152</v>
      </c>
      <c r="E2665" s="110">
        <v>12.97</v>
      </c>
      <c r="F2665" s="110">
        <v>8.92</v>
      </c>
      <c r="G2665" s="110">
        <v>21.89</v>
      </c>
    </row>
    <row r="2666" spans="1:7" x14ac:dyDescent="0.2">
      <c r="A2666" s="108" t="s">
        <v>3574</v>
      </c>
      <c r="B2666" s="108"/>
      <c r="C2666" s="109" t="s">
        <v>3573</v>
      </c>
      <c r="D2666" s="108" t="s">
        <v>152</v>
      </c>
      <c r="E2666" s="110">
        <v>13.18</v>
      </c>
      <c r="F2666" s="110">
        <v>8.92</v>
      </c>
      <c r="G2666" s="110">
        <v>22.1</v>
      </c>
    </row>
    <row r="2667" spans="1:7" x14ac:dyDescent="0.2">
      <c r="A2667" s="108" t="s">
        <v>3572</v>
      </c>
      <c r="B2667" s="108"/>
      <c r="C2667" s="109" t="s">
        <v>3571</v>
      </c>
      <c r="D2667" s="108" t="s">
        <v>152</v>
      </c>
      <c r="E2667" s="110">
        <v>16.489999999999998</v>
      </c>
      <c r="F2667" s="110">
        <v>8.92</v>
      </c>
      <c r="G2667" s="110">
        <v>25.41</v>
      </c>
    </row>
    <row r="2668" spans="1:7" ht="15" x14ac:dyDescent="0.25">
      <c r="A2668" s="103" t="s">
        <v>3570</v>
      </c>
      <c r="B2668" s="104" t="s">
        <v>3569</v>
      </c>
      <c r="C2668" s="105"/>
      <c r="D2668" s="106"/>
      <c r="E2668" s="107"/>
      <c r="F2668" s="107"/>
      <c r="G2668" s="107"/>
    </row>
    <row r="2669" spans="1:7" x14ac:dyDescent="0.2">
      <c r="A2669" s="108" t="s">
        <v>3568</v>
      </c>
      <c r="B2669" s="108"/>
      <c r="C2669" s="109" t="s">
        <v>3567</v>
      </c>
      <c r="D2669" s="108" t="s">
        <v>152</v>
      </c>
      <c r="E2669" s="110">
        <v>5.36</v>
      </c>
      <c r="F2669" s="110">
        <v>10.11</v>
      </c>
      <c r="G2669" s="110">
        <v>15.47</v>
      </c>
    </row>
    <row r="2670" spans="1:7" x14ac:dyDescent="0.2">
      <c r="A2670" s="108" t="s">
        <v>3566</v>
      </c>
      <c r="B2670" s="108"/>
      <c r="C2670" s="109" t="s">
        <v>3565</v>
      </c>
      <c r="D2670" s="108" t="s">
        <v>152</v>
      </c>
      <c r="E2670" s="110">
        <v>12.82</v>
      </c>
      <c r="F2670" s="110">
        <v>10.4</v>
      </c>
      <c r="G2670" s="110">
        <v>23.22</v>
      </c>
    </row>
    <row r="2671" spans="1:7" x14ac:dyDescent="0.2">
      <c r="A2671" s="108" t="s">
        <v>3564</v>
      </c>
      <c r="B2671" s="108"/>
      <c r="C2671" s="109" t="s">
        <v>3563</v>
      </c>
      <c r="D2671" s="108" t="s">
        <v>152</v>
      </c>
      <c r="E2671" s="110">
        <v>15.5</v>
      </c>
      <c r="F2671" s="110">
        <v>14.87</v>
      </c>
      <c r="G2671" s="110">
        <v>30.37</v>
      </c>
    </row>
    <row r="2672" spans="1:7" x14ac:dyDescent="0.2">
      <c r="A2672" s="108" t="s">
        <v>3562</v>
      </c>
      <c r="B2672" s="108"/>
      <c r="C2672" s="109" t="s">
        <v>3561</v>
      </c>
      <c r="D2672" s="108" t="s">
        <v>152</v>
      </c>
      <c r="E2672" s="110">
        <v>7.41</v>
      </c>
      <c r="F2672" s="110">
        <v>8.02</v>
      </c>
      <c r="G2672" s="110">
        <v>15.43</v>
      </c>
    </row>
    <row r="2673" spans="1:7" x14ac:dyDescent="0.2">
      <c r="A2673" s="108" t="s">
        <v>3560</v>
      </c>
      <c r="B2673" s="108"/>
      <c r="C2673" s="109" t="s">
        <v>3559</v>
      </c>
      <c r="D2673" s="108" t="s">
        <v>152</v>
      </c>
      <c r="E2673" s="110">
        <v>9.7200000000000006</v>
      </c>
      <c r="F2673" s="110">
        <v>13.37</v>
      </c>
      <c r="G2673" s="110">
        <v>23.09</v>
      </c>
    </row>
    <row r="2674" spans="1:7" x14ac:dyDescent="0.2">
      <c r="A2674" s="108" t="s">
        <v>3558</v>
      </c>
      <c r="B2674" s="108"/>
      <c r="C2674" s="109" t="s">
        <v>3557</v>
      </c>
      <c r="D2674" s="108" t="s">
        <v>152</v>
      </c>
      <c r="E2674" s="110">
        <v>9.75</v>
      </c>
      <c r="F2674" s="110">
        <v>11.29</v>
      </c>
      <c r="G2674" s="110">
        <v>21.04</v>
      </c>
    </row>
    <row r="2675" spans="1:7" x14ac:dyDescent="0.2">
      <c r="A2675" s="108" t="s">
        <v>3556</v>
      </c>
      <c r="B2675" s="108"/>
      <c r="C2675" s="109" t="s">
        <v>3555</v>
      </c>
      <c r="D2675" s="108" t="s">
        <v>152</v>
      </c>
      <c r="E2675" s="110">
        <v>11.59</v>
      </c>
      <c r="F2675" s="110">
        <v>13.37</v>
      </c>
      <c r="G2675" s="110">
        <v>24.96</v>
      </c>
    </row>
    <row r="2676" spans="1:7" x14ac:dyDescent="0.2">
      <c r="A2676" s="108" t="s">
        <v>3554</v>
      </c>
      <c r="B2676" s="108"/>
      <c r="C2676" s="109" t="s">
        <v>3553</v>
      </c>
      <c r="D2676" s="108" t="s">
        <v>152</v>
      </c>
      <c r="E2676" s="110">
        <v>17.649999999999999</v>
      </c>
      <c r="F2676" s="110">
        <v>14.87</v>
      </c>
      <c r="G2676" s="110">
        <v>32.520000000000003</v>
      </c>
    </row>
    <row r="2677" spans="1:7" x14ac:dyDescent="0.2">
      <c r="A2677" s="108" t="s">
        <v>3552</v>
      </c>
      <c r="B2677" s="108"/>
      <c r="C2677" s="109" t="s">
        <v>3551</v>
      </c>
      <c r="D2677" s="108" t="s">
        <v>152</v>
      </c>
      <c r="E2677" s="110">
        <v>22.73</v>
      </c>
      <c r="F2677" s="110">
        <v>10.4</v>
      </c>
      <c r="G2677" s="110">
        <v>33.130000000000003</v>
      </c>
    </row>
    <row r="2678" spans="1:7" x14ac:dyDescent="0.2">
      <c r="A2678" s="108" t="s">
        <v>3550</v>
      </c>
      <c r="B2678" s="108"/>
      <c r="C2678" s="109" t="s">
        <v>3549</v>
      </c>
      <c r="D2678" s="108" t="s">
        <v>152</v>
      </c>
      <c r="E2678" s="110">
        <v>18.29</v>
      </c>
      <c r="F2678" s="110">
        <v>10.4</v>
      </c>
      <c r="G2678" s="110">
        <v>28.69</v>
      </c>
    </row>
    <row r="2679" spans="1:7" x14ac:dyDescent="0.2">
      <c r="A2679" s="108" t="s">
        <v>3548</v>
      </c>
      <c r="B2679" s="108"/>
      <c r="C2679" s="109" t="s">
        <v>3547</v>
      </c>
      <c r="D2679" s="108" t="s">
        <v>152</v>
      </c>
      <c r="E2679" s="110">
        <v>7.99</v>
      </c>
      <c r="F2679" s="110">
        <v>7.43</v>
      </c>
      <c r="G2679" s="110">
        <v>15.42</v>
      </c>
    </row>
    <row r="2680" spans="1:7" x14ac:dyDescent="0.2">
      <c r="A2680" s="108" t="s">
        <v>3546</v>
      </c>
      <c r="B2680" s="108"/>
      <c r="C2680" s="109" t="s">
        <v>3545</v>
      </c>
      <c r="D2680" s="108" t="s">
        <v>152</v>
      </c>
      <c r="E2680" s="110">
        <v>49.19</v>
      </c>
      <c r="F2680" s="110">
        <v>11.29</v>
      </c>
      <c r="G2680" s="110">
        <v>60.48</v>
      </c>
    </row>
    <row r="2681" spans="1:7" x14ac:dyDescent="0.2">
      <c r="A2681" s="108" t="s">
        <v>3544</v>
      </c>
      <c r="B2681" s="108"/>
      <c r="C2681" s="109" t="s">
        <v>3543</v>
      </c>
      <c r="D2681" s="108" t="s">
        <v>32</v>
      </c>
      <c r="E2681" s="110">
        <v>30.7</v>
      </c>
      <c r="F2681" s="110">
        <v>8.92</v>
      </c>
      <c r="G2681" s="110">
        <v>39.619999999999997</v>
      </c>
    </row>
    <row r="2682" spans="1:7" ht="25.5" x14ac:dyDescent="0.2">
      <c r="A2682" s="108" t="s">
        <v>3542</v>
      </c>
      <c r="B2682" s="108"/>
      <c r="C2682" s="109" t="s">
        <v>3541</v>
      </c>
      <c r="D2682" s="108" t="s">
        <v>32</v>
      </c>
      <c r="E2682" s="110">
        <v>56.1</v>
      </c>
      <c r="F2682" s="110">
        <v>14.87</v>
      </c>
      <c r="G2682" s="110">
        <v>70.97</v>
      </c>
    </row>
    <row r="2683" spans="1:7" ht="15" x14ac:dyDescent="0.25">
      <c r="A2683" s="103" t="s">
        <v>3540</v>
      </c>
      <c r="B2683" s="104" t="s">
        <v>3539</v>
      </c>
      <c r="C2683" s="105"/>
      <c r="D2683" s="106"/>
      <c r="E2683" s="107"/>
      <c r="F2683" s="107"/>
      <c r="G2683" s="107"/>
    </row>
    <row r="2684" spans="1:7" x14ac:dyDescent="0.2">
      <c r="A2684" s="108" t="s">
        <v>3538</v>
      </c>
      <c r="B2684" s="108"/>
      <c r="C2684" s="109" t="s">
        <v>3537</v>
      </c>
      <c r="D2684" s="108" t="s">
        <v>152</v>
      </c>
      <c r="E2684" s="110">
        <v>14.14</v>
      </c>
      <c r="F2684" s="110">
        <v>14.87</v>
      </c>
      <c r="G2684" s="110">
        <v>29.01</v>
      </c>
    </row>
    <row r="2685" spans="1:7" x14ac:dyDescent="0.2">
      <c r="A2685" s="108" t="s">
        <v>3536</v>
      </c>
      <c r="B2685" s="108"/>
      <c r="C2685" s="109" t="s">
        <v>3535</v>
      </c>
      <c r="D2685" s="108" t="s">
        <v>152</v>
      </c>
      <c r="E2685" s="110">
        <v>16.73</v>
      </c>
      <c r="F2685" s="110">
        <v>14.87</v>
      </c>
      <c r="G2685" s="110">
        <v>31.6</v>
      </c>
    </row>
    <row r="2686" spans="1:7" x14ac:dyDescent="0.2">
      <c r="A2686" s="108" t="s">
        <v>3534</v>
      </c>
      <c r="B2686" s="108"/>
      <c r="C2686" s="109" t="s">
        <v>3533</v>
      </c>
      <c r="D2686" s="108" t="s">
        <v>152</v>
      </c>
      <c r="E2686" s="110">
        <v>22.65</v>
      </c>
      <c r="F2686" s="110">
        <v>14.87</v>
      </c>
      <c r="G2686" s="110">
        <v>37.520000000000003</v>
      </c>
    </row>
    <row r="2687" spans="1:7" x14ac:dyDescent="0.2">
      <c r="A2687" s="108" t="s">
        <v>3532</v>
      </c>
      <c r="B2687" s="108"/>
      <c r="C2687" s="109" t="s">
        <v>3531</v>
      </c>
      <c r="D2687" s="108" t="s">
        <v>152</v>
      </c>
      <c r="E2687" s="110">
        <v>30.38</v>
      </c>
      <c r="F2687" s="110">
        <v>14.87</v>
      </c>
      <c r="G2687" s="110">
        <v>45.25</v>
      </c>
    </row>
    <row r="2688" spans="1:7" x14ac:dyDescent="0.2">
      <c r="A2688" s="108" t="s">
        <v>3530</v>
      </c>
      <c r="B2688" s="108"/>
      <c r="C2688" s="109" t="s">
        <v>3529</v>
      </c>
      <c r="D2688" s="108" t="s">
        <v>152</v>
      </c>
      <c r="E2688" s="110">
        <v>44.02</v>
      </c>
      <c r="F2688" s="110">
        <v>14.87</v>
      </c>
      <c r="G2688" s="110">
        <v>58.89</v>
      </c>
    </row>
    <row r="2689" spans="1:7" x14ac:dyDescent="0.2">
      <c r="A2689" s="108" t="s">
        <v>3528</v>
      </c>
      <c r="B2689" s="108"/>
      <c r="C2689" s="109" t="s">
        <v>3527</v>
      </c>
      <c r="D2689" s="108" t="s">
        <v>152</v>
      </c>
      <c r="E2689" s="110">
        <v>68.83</v>
      </c>
      <c r="F2689" s="110">
        <v>14.87</v>
      </c>
      <c r="G2689" s="110">
        <v>83.7</v>
      </c>
    </row>
    <row r="2690" spans="1:7" x14ac:dyDescent="0.2">
      <c r="A2690" s="108" t="s">
        <v>3526</v>
      </c>
      <c r="B2690" s="108"/>
      <c r="C2690" s="109" t="s">
        <v>3525</v>
      </c>
      <c r="D2690" s="108" t="s">
        <v>152</v>
      </c>
      <c r="E2690" s="110">
        <v>124.26</v>
      </c>
      <c r="F2690" s="110">
        <v>14.87</v>
      </c>
      <c r="G2690" s="110">
        <v>139.13</v>
      </c>
    </row>
    <row r="2691" spans="1:7" x14ac:dyDescent="0.2">
      <c r="A2691" s="108" t="s">
        <v>3524</v>
      </c>
      <c r="B2691" s="108"/>
      <c r="C2691" s="109" t="s">
        <v>3523</v>
      </c>
      <c r="D2691" s="108" t="s">
        <v>152</v>
      </c>
      <c r="E2691" s="110">
        <v>167.89</v>
      </c>
      <c r="F2691" s="110">
        <v>14.87</v>
      </c>
      <c r="G2691" s="110">
        <v>182.76</v>
      </c>
    </row>
    <row r="2692" spans="1:7" x14ac:dyDescent="0.2">
      <c r="A2692" s="108" t="s">
        <v>3522</v>
      </c>
      <c r="B2692" s="108"/>
      <c r="C2692" s="109" t="s">
        <v>3521</v>
      </c>
      <c r="D2692" s="108" t="s">
        <v>152</v>
      </c>
      <c r="E2692" s="110">
        <v>228.54</v>
      </c>
      <c r="F2692" s="110">
        <v>14.87</v>
      </c>
      <c r="G2692" s="110">
        <v>243.41</v>
      </c>
    </row>
    <row r="2693" spans="1:7" x14ac:dyDescent="0.2">
      <c r="A2693" s="108" t="s">
        <v>3520</v>
      </c>
      <c r="B2693" s="108"/>
      <c r="C2693" s="109" t="s">
        <v>3519</v>
      </c>
      <c r="D2693" s="108" t="s">
        <v>152</v>
      </c>
      <c r="E2693" s="110">
        <v>8.31</v>
      </c>
      <c r="F2693" s="110">
        <v>14.87</v>
      </c>
      <c r="G2693" s="110">
        <v>23.18</v>
      </c>
    </row>
    <row r="2694" spans="1:7" x14ac:dyDescent="0.2">
      <c r="A2694" s="108" t="s">
        <v>3518</v>
      </c>
      <c r="B2694" s="108"/>
      <c r="C2694" s="109" t="s">
        <v>3517</v>
      </c>
      <c r="D2694" s="108" t="s">
        <v>152</v>
      </c>
      <c r="E2694" s="110">
        <v>10.210000000000001</v>
      </c>
      <c r="F2694" s="110">
        <v>14.87</v>
      </c>
      <c r="G2694" s="110">
        <v>25.08</v>
      </c>
    </row>
    <row r="2695" spans="1:7" ht="15" x14ac:dyDescent="0.25">
      <c r="A2695" s="103" t="s">
        <v>3516</v>
      </c>
      <c r="B2695" s="104" t="s">
        <v>3515</v>
      </c>
      <c r="C2695" s="105"/>
      <c r="D2695" s="106"/>
      <c r="E2695" s="107"/>
      <c r="F2695" s="107"/>
      <c r="G2695" s="107"/>
    </row>
    <row r="2696" spans="1:7" x14ac:dyDescent="0.2">
      <c r="A2696" s="108" t="s">
        <v>3514</v>
      </c>
      <c r="B2696" s="108"/>
      <c r="C2696" s="109" t="s">
        <v>3513</v>
      </c>
      <c r="D2696" s="108" t="s">
        <v>32</v>
      </c>
      <c r="E2696" s="110">
        <v>1.78</v>
      </c>
      <c r="F2696" s="110">
        <v>7.43</v>
      </c>
      <c r="G2696" s="110">
        <v>9.2100000000000009</v>
      </c>
    </row>
    <row r="2697" spans="1:7" x14ac:dyDescent="0.2">
      <c r="A2697" s="108" t="s">
        <v>3512</v>
      </c>
      <c r="B2697" s="108"/>
      <c r="C2697" s="109" t="s">
        <v>3511</v>
      </c>
      <c r="D2697" s="108" t="s">
        <v>32</v>
      </c>
      <c r="E2697" s="110">
        <v>3.67</v>
      </c>
      <c r="F2697" s="110">
        <v>7.43</v>
      </c>
      <c r="G2697" s="110">
        <v>11.1</v>
      </c>
    </row>
    <row r="2698" spans="1:7" x14ac:dyDescent="0.2">
      <c r="A2698" s="108" t="s">
        <v>3510</v>
      </c>
      <c r="B2698" s="108"/>
      <c r="C2698" s="109" t="s">
        <v>3509</v>
      </c>
      <c r="D2698" s="108" t="s">
        <v>32</v>
      </c>
      <c r="E2698" s="110">
        <v>4.38</v>
      </c>
      <c r="F2698" s="110">
        <v>7.43</v>
      </c>
      <c r="G2698" s="110">
        <v>11.81</v>
      </c>
    </row>
    <row r="2699" spans="1:7" ht="15" x14ac:dyDescent="0.25">
      <c r="A2699" s="103" t="s">
        <v>3508</v>
      </c>
      <c r="B2699" s="104" t="s">
        <v>3507</v>
      </c>
      <c r="C2699" s="105"/>
      <c r="D2699" s="106"/>
      <c r="E2699" s="107"/>
      <c r="F2699" s="107"/>
      <c r="G2699" s="107"/>
    </row>
    <row r="2700" spans="1:7" x14ac:dyDescent="0.2">
      <c r="A2700" s="108" t="s">
        <v>3506</v>
      </c>
      <c r="B2700" s="108"/>
      <c r="C2700" s="109" t="s">
        <v>3505</v>
      </c>
      <c r="D2700" s="108" t="s">
        <v>32</v>
      </c>
      <c r="E2700" s="110">
        <v>147.32</v>
      </c>
      <c r="F2700" s="110">
        <v>14.87</v>
      </c>
      <c r="G2700" s="110">
        <v>162.19</v>
      </c>
    </row>
    <row r="2701" spans="1:7" x14ac:dyDescent="0.2">
      <c r="A2701" s="108" t="s">
        <v>3504</v>
      </c>
      <c r="B2701" s="108"/>
      <c r="C2701" s="109" t="s">
        <v>3503</v>
      </c>
      <c r="D2701" s="108" t="s">
        <v>32</v>
      </c>
      <c r="E2701" s="110">
        <v>142.46</v>
      </c>
      <c r="F2701" s="110">
        <v>14.87</v>
      </c>
      <c r="G2701" s="110">
        <v>157.33000000000001</v>
      </c>
    </row>
    <row r="2702" spans="1:7" x14ac:dyDescent="0.2">
      <c r="A2702" s="108" t="s">
        <v>3502</v>
      </c>
      <c r="B2702" s="108"/>
      <c r="C2702" s="109" t="s">
        <v>3501</v>
      </c>
      <c r="D2702" s="108" t="s">
        <v>32</v>
      </c>
      <c r="E2702" s="110">
        <v>154.81</v>
      </c>
      <c r="F2702" s="110">
        <v>14.87</v>
      </c>
      <c r="G2702" s="110">
        <v>169.68</v>
      </c>
    </row>
    <row r="2703" spans="1:7" x14ac:dyDescent="0.2">
      <c r="A2703" s="108" t="s">
        <v>3500</v>
      </c>
      <c r="B2703" s="108"/>
      <c r="C2703" s="109" t="s">
        <v>3499</v>
      </c>
      <c r="D2703" s="108" t="s">
        <v>32</v>
      </c>
      <c r="E2703" s="110">
        <v>144.28</v>
      </c>
      <c r="F2703" s="110">
        <v>14.87</v>
      </c>
      <c r="G2703" s="110">
        <v>159.15</v>
      </c>
    </row>
    <row r="2704" spans="1:7" x14ac:dyDescent="0.2">
      <c r="A2704" s="108" t="s">
        <v>3498</v>
      </c>
      <c r="B2704" s="108"/>
      <c r="C2704" s="109" t="s">
        <v>3497</v>
      </c>
      <c r="D2704" s="108" t="s">
        <v>32</v>
      </c>
      <c r="E2704" s="110">
        <v>180.45</v>
      </c>
      <c r="F2704" s="110">
        <v>14.87</v>
      </c>
      <c r="G2704" s="110">
        <v>195.32</v>
      </c>
    </row>
    <row r="2705" spans="1:7" x14ac:dyDescent="0.2">
      <c r="A2705" s="108" t="s">
        <v>3496</v>
      </c>
      <c r="B2705" s="108"/>
      <c r="C2705" s="109" t="s">
        <v>3495</v>
      </c>
      <c r="D2705" s="108" t="s">
        <v>32</v>
      </c>
      <c r="E2705" s="110">
        <v>273.99</v>
      </c>
      <c r="F2705" s="110">
        <v>14.87</v>
      </c>
      <c r="G2705" s="110">
        <v>288.86</v>
      </c>
    </row>
    <row r="2706" spans="1:7" x14ac:dyDescent="0.2">
      <c r="A2706" s="108" t="s">
        <v>3494</v>
      </c>
      <c r="B2706" s="108"/>
      <c r="C2706" s="109" t="s">
        <v>3493</v>
      </c>
      <c r="D2706" s="108" t="s">
        <v>32</v>
      </c>
      <c r="E2706" s="110">
        <v>358.21</v>
      </c>
      <c r="F2706" s="110">
        <v>14.87</v>
      </c>
      <c r="G2706" s="110">
        <v>373.08</v>
      </c>
    </row>
    <row r="2707" spans="1:7" x14ac:dyDescent="0.2">
      <c r="A2707" s="108" t="s">
        <v>3492</v>
      </c>
      <c r="B2707" s="108"/>
      <c r="C2707" s="109" t="s">
        <v>3491</v>
      </c>
      <c r="D2707" s="108" t="s">
        <v>32</v>
      </c>
      <c r="E2707" s="110">
        <v>468.25</v>
      </c>
      <c r="F2707" s="110">
        <v>14.87</v>
      </c>
      <c r="G2707" s="110">
        <v>483.12</v>
      </c>
    </row>
    <row r="2708" spans="1:7" x14ac:dyDescent="0.2">
      <c r="A2708" s="108" t="s">
        <v>3490</v>
      </c>
      <c r="B2708" s="108"/>
      <c r="C2708" s="109" t="s">
        <v>3489</v>
      </c>
      <c r="D2708" s="108" t="s">
        <v>32</v>
      </c>
      <c r="E2708" s="110">
        <v>569.36</v>
      </c>
      <c r="F2708" s="110">
        <v>14.87</v>
      </c>
      <c r="G2708" s="110">
        <v>584.23</v>
      </c>
    </row>
    <row r="2709" spans="1:7" x14ac:dyDescent="0.2">
      <c r="A2709" s="108" t="s">
        <v>8913</v>
      </c>
      <c r="B2709" s="108"/>
      <c r="C2709" s="109" t="s">
        <v>8914</v>
      </c>
      <c r="D2709" s="108" t="s">
        <v>32</v>
      </c>
      <c r="E2709" s="110">
        <v>541.97</v>
      </c>
      <c r="F2709" s="110">
        <v>14.87</v>
      </c>
      <c r="G2709" s="110">
        <v>556.84</v>
      </c>
    </row>
    <row r="2710" spans="1:7" x14ac:dyDescent="0.2">
      <c r="A2710" s="108" t="s">
        <v>3488</v>
      </c>
      <c r="B2710" s="108"/>
      <c r="C2710" s="109" t="s">
        <v>3487</v>
      </c>
      <c r="D2710" s="108" t="s">
        <v>32</v>
      </c>
      <c r="E2710" s="110">
        <v>1296.47</v>
      </c>
      <c r="F2710" s="110">
        <v>14.87</v>
      </c>
      <c r="G2710" s="110">
        <v>1311.34</v>
      </c>
    </row>
    <row r="2711" spans="1:7" x14ac:dyDescent="0.2">
      <c r="A2711" s="108" t="s">
        <v>3486</v>
      </c>
      <c r="B2711" s="108"/>
      <c r="C2711" s="109" t="s">
        <v>3485</v>
      </c>
      <c r="D2711" s="108" t="s">
        <v>32</v>
      </c>
      <c r="E2711" s="110">
        <v>1693.27</v>
      </c>
      <c r="F2711" s="110">
        <v>14.87</v>
      </c>
      <c r="G2711" s="110">
        <v>1708.14</v>
      </c>
    </row>
    <row r="2712" spans="1:7" x14ac:dyDescent="0.2">
      <c r="A2712" s="108" t="s">
        <v>3484</v>
      </c>
      <c r="B2712" s="108"/>
      <c r="C2712" s="109" t="s">
        <v>3483</v>
      </c>
      <c r="D2712" s="108" t="s">
        <v>32</v>
      </c>
      <c r="E2712" s="110">
        <v>3702.51</v>
      </c>
      <c r="F2712" s="110">
        <v>14.87</v>
      </c>
      <c r="G2712" s="110">
        <v>3717.38</v>
      </c>
    </row>
    <row r="2713" spans="1:7" x14ac:dyDescent="0.2">
      <c r="A2713" s="108" t="s">
        <v>3482</v>
      </c>
      <c r="B2713" s="108"/>
      <c r="C2713" s="109" t="s">
        <v>3481</v>
      </c>
      <c r="D2713" s="108" t="s">
        <v>32</v>
      </c>
      <c r="E2713" s="110">
        <v>48.29</v>
      </c>
      <c r="F2713" s="110">
        <v>14.87</v>
      </c>
      <c r="G2713" s="110">
        <v>63.16</v>
      </c>
    </row>
    <row r="2714" spans="1:7" x14ac:dyDescent="0.2">
      <c r="A2714" s="108" t="s">
        <v>3480</v>
      </c>
      <c r="B2714" s="108"/>
      <c r="C2714" s="109" t="s">
        <v>3479</v>
      </c>
      <c r="D2714" s="108" t="s">
        <v>32</v>
      </c>
      <c r="E2714" s="110">
        <v>72.010000000000005</v>
      </c>
      <c r="F2714" s="110">
        <v>14.87</v>
      </c>
      <c r="G2714" s="110">
        <v>86.88</v>
      </c>
    </row>
    <row r="2715" spans="1:7" x14ac:dyDescent="0.2">
      <c r="A2715" s="108" t="s">
        <v>3478</v>
      </c>
      <c r="B2715" s="108"/>
      <c r="C2715" s="109" t="s">
        <v>3477</v>
      </c>
      <c r="D2715" s="108" t="s">
        <v>32</v>
      </c>
      <c r="E2715" s="110">
        <v>148.6</v>
      </c>
      <c r="F2715" s="110">
        <v>14.87</v>
      </c>
      <c r="G2715" s="110">
        <v>163.47</v>
      </c>
    </row>
    <row r="2716" spans="1:7" ht="15" x14ac:dyDescent="0.25">
      <c r="A2716" s="103" t="s">
        <v>3476</v>
      </c>
      <c r="B2716" s="104" t="s">
        <v>3475</v>
      </c>
      <c r="C2716" s="105"/>
      <c r="D2716" s="106"/>
      <c r="E2716" s="107"/>
      <c r="F2716" s="107"/>
      <c r="G2716" s="107"/>
    </row>
    <row r="2717" spans="1:7" x14ac:dyDescent="0.2">
      <c r="A2717" s="108" t="s">
        <v>3474</v>
      </c>
      <c r="B2717" s="108"/>
      <c r="C2717" s="109" t="s">
        <v>3473</v>
      </c>
      <c r="D2717" s="108" t="s">
        <v>32</v>
      </c>
      <c r="E2717" s="110">
        <v>49.36</v>
      </c>
      <c r="F2717" s="110">
        <v>13.37</v>
      </c>
      <c r="G2717" s="110">
        <v>62.73</v>
      </c>
    </row>
    <row r="2718" spans="1:7" ht="25.5" x14ac:dyDescent="0.2">
      <c r="A2718" s="108" t="s">
        <v>3472</v>
      </c>
      <c r="B2718" s="108"/>
      <c r="C2718" s="109" t="s">
        <v>3471</v>
      </c>
      <c r="D2718" s="108" t="s">
        <v>32</v>
      </c>
      <c r="E2718" s="110">
        <v>117.33</v>
      </c>
      <c r="F2718" s="110">
        <v>14.87</v>
      </c>
      <c r="G2718" s="110">
        <v>132.19999999999999</v>
      </c>
    </row>
    <row r="2719" spans="1:7" ht="25.5" x14ac:dyDescent="0.2">
      <c r="A2719" s="108" t="s">
        <v>3470</v>
      </c>
      <c r="B2719" s="108"/>
      <c r="C2719" s="109" t="s">
        <v>3469</v>
      </c>
      <c r="D2719" s="108" t="s">
        <v>32</v>
      </c>
      <c r="E2719" s="110">
        <v>232.98</v>
      </c>
      <c r="F2719" s="110">
        <v>14.87</v>
      </c>
      <c r="G2719" s="110">
        <v>247.85</v>
      </c>
    </row>
    <row r="2720" spans="1:7" ht="25.5" x14ac:dyDescent="0.2">
      <c r="A2720" s="108" t="s">
        <v>3468</v>
      </c>
      <c r="B2720" s="108"/>
      <c r="C2720" s="109" t="s">
        <v>3467</v>
      </c>
      <c r="D2720" s="108" t="s">
        <v>32</v>
      </c>
      <c r="E2720" s="110">
        <v>169.88</v>
      </c>
      <c r="F2720" s="110">
        <v>14.87</v>
      </c>
      <c r="G2720" s="110">
        <v>184.75</v>
      </c>
    </row>
    <row r="2721" spans="1:7" x14ac:dyDescent="0.2">
      <c r="A2721" s="108" t="s">
        <v>3466</v>
      </c>
      <c r="B2721" s="108"/>
      <c r="C2721" s="109" t="s">
        <v>3465</v>
      </c>
      <c r="D2721" s="108" t="s">
        <v>32</v>
      </c>
      <c r="E2721" s="110">
        <v>68.260000000000005</v>
      </c>
      <c r="F2721" s="110">
        <v>29.72</v>
      </c>
      <c r="G2721" s="110">
        <v>97.98</v>
      </c>
    </row>
    <row r="2722" spans="1:7" x14ac:dyDescent="0.2">
      <c r="A2722" s="108" t="s">
        <v>3464</v>
      </c>
      <c r="B2722" s="108"/>
      <c r="C2722" s="109" t="s">
        <v>3463</v>
      </c>
      <c r="D2722" s="108" t="s">
        <v>32</v>
      </c>
      <c r="E2722" s="110">
        <v>1392.54</v>
      </c>
      <c r="F2722" s="110">
        <v>29.72</v>
      </c>
      <c r="G2722" s="110">
        <v>1422.26</v>
      </c>
    </row>
    <row r="2723" spans="1:7" ht="25.5" x14ac:dyDescent="0.2">
      <c r="A2723" s="108" t="s">
        <v>3462</v>
      </c>
      <c r="B2723" s="108"/>
      <c r="C2723" s="109" t="s">
        <v>3461</v>
      </c>
      <c r="D2723" s="108" t="s">
        <v>152</v>
      </c>
      <c r="E2723" s="110">
        <v>2274.2800000000002</v>
      </c>
      <c r="F2723" s="110">
        <v>9.81</v>
      </c>
      <c r="G2723" s="110">
        <v>2284.09</v>
      </c>
    </row>
    <row r="2724" spans="1:7" x14ac:dyDescent="0.2">
      <c r="A2724" s="108" t="s">
        <v>3460</v>
      </c>
      <c r="B2724" s="108"/>
      <c r="C2724" s="109" t="s">
        <v>3459</v>
      </c>
      <c r="D2724" s="108" t="s">
        <v>32</v>
      </c>
      <c r="E2724" s="110">
        <v>67.849999999999994</v>
      </c>
      <c r="F2724" s="110">
        <v>29.72</v>
      </c>
      <c r="G2724" s="110">
        <v>97.57</v>
      </c>
    </row>
    <row r="2725" spans="1:7" x14ac:dyDescent="0.2">
      <c r="A2725" s="108" t="s">
        <v>3458</v>
      </c>
      <c r="B2725" s="108"/>
      <c r="C2725" s="109" t="s">
        <v>3457</v>
      </c>
      <c r="D2725" s="108" t="s">
        <v>32</v>
      </c>
      <c r="E2725" s="110">
        <v>218.84</v>
      </c>
      <c r="F2725" s="110">
        <v>29.72</v>
      </c>
      <c r="G2725" s="110">
        <v>248.56</v>
      </c>
    </row>
    <row r="2726" spans="1:7" x14ac:dyDescent="0.2">
      <c r="A2726" s="108" t="s">
        <v>3456</v>
      </c>
      <c r="B2726" s="108"/>
      <c r="C2726" s="109" t="s">
        <v>3455</v>
      </c>
      <c r="D2726" s="108" t="s">
        <v>32</v>
      </c>
      <c r="E2726" s="110">
        <v>132.59</v>
      </c>
      <c r="F2726" s="110">
        <v>29.72</v>
      </c>
      <c r="G2726" s="110">
        <v>162.31</v>
      </c>
    </row>
    <row r="2727" spans="1:7" ht="25.5" x14ac:dyDescent="0.2">
      <c r="A2727" s="108" t="s">
        <v>3454</v>
      </c>
      <c r="B2727" s="108"/>
      <c r="C2727" s="109" t="s">
        <v>3453</v>
      </c>
      <c r="D2727" s="108" t="s">
        <v>32</v>
      </c>
      <c r="E2727" s="110">
        <v>1613.11</v>
      </c>
      <c r="F2727" s="110">
        <v>14.87</v>
      </c>
      <c r="G2727" s="110">
        <v>1627.98</v>
      </c>
    </row>
    <row r="2728" spans="1:7" x14ac:dyDescent="0.2">
      <c r="A2728" s="108" t="s">
        <v>3452</v>
      </c>
      <c r="B2728" s="108"/>
      <c r="C2728" s="109" t="s">
        <v>3451</v>
      </c>
      <c r="D2728" s="108" t="s">
        <v>32</v>
      </c>
      <c r="E2728" s="110">
        <v>67.84</v>
      </c>
      <c r="F2728" s="110">
        <v>29.72</v>
      </c>
      <c r="G2728" s="110">
        <v>97.56</v>
      </c>
    </row>
    <row r="2729" spans="1:7" x14ac:dyDescent="0.2">
      <c r="A2729" s="108" t="s">
        <v>3450</v>
      </c>
      <c r="B2729" s="108"/>
      <c r="C2729" s="109" t="s">
        <v>3449</v>
      </c>
      <c r="D2729" s="108" t="s">
        <v>32</v>
      </c>
      <c r="E2729" s="110">
        <v>121.59</v>
      </c>
      <c r="F2729" s="110">
        <v>17.829999999999998</v>
      </c>
      <c r="G2729" s="110">
        <v>139.41999999999999</v>
      </c>
    </row>
    <row r="2730" spans="1:7" ht="15" x14ac:dyDescent="0.25">
      <c r="A2730" s="103" t="s">
        <v>3448</v>
      </c>
      <c r="B2730" s="104" t="s">
        <v>3447</v>
      </c>
      <c r="C2730" s="105"/>
      <c r="D2730" s="106"/>
      <c r="E2730" s="107"/>
      <c r="F2730" s="107"/>
      <c r="G2730" s="107"/>
    </row>
    <row r="2731" spans="1:7" x14ac:dyDescent="0.2">
      <c r="A2731" s="108" t="s">
        <v>3446</v>
      </c>
      <c r="B2731" s="108"/>
      <c r="C2731" s="109" t="s">
        <v>3445</v>
      </c>
      <c r="D2731" s="108" t="s">
        <v>32</v>
      </c>
      <c r="E2731" s="110">
        <v>310.88</v>
      </c>
      <c r="F2731" s="110">
        <v>11.89</v>
      </c>
      <c r="G2731" s="110">
        <v>322.77</v>
      </c>
    </row>
    <row r="2732" spans="1:7" x14ac:dyDescent="0.2">
      <c r="A2732" s="108" t="s">
        <v>3444</v>
      </c>
      <c r="B2732" s="108"/>
      <c r="C2732" s="109" t="s">
        <v>3443</v>
      </c>
      <c r="D2732" s="108" t="s">
        <v>32</v>
      </c>
      <c r="E2732" s="110">
        <v>145.1</v>
      </c>
      <c r="F2732" s="110">
        <v>11.89</v>
      </c>
      <c r="G2732" s="110">
        <v>156.99</v>
      </c>
    </row>
    <row r="2733" spans="1:7" x14ac:dyDescent="0.2">
      <c r="A2733" s="108" t="s">
        <v>3442</v>
      </c>
      <c r="B2733" s="108"/>
      <c r="C2733" s="109" t="s">
        <v>3441</v>
      </c>
      <c r="D2733" s="108" t="s">
        <v>32</v>
      </c>
      <c r="E2733" s="110">
        <v>109.77</v>
      </c>
      <c r="F2733" s="110">
        <v>11.89</v>
      </c>
      <c r="G2733" s="110">
        <v>121.66</v>
      </c>
    </row>
    <row r="2734" spans="1:7" x14ac:dyDescent="0.2">
      <c r="A2734" s="108" t="s">
        <v>3440</v>
      </c>
      <c r="B2734" s="108"/>
      <c r="C2734" s="109" t="s">
        <v>3439</v>
      </c>
      <c r="D2734" s="108" t="s">
        <v>32</v>
      </c>
      <c r="E2734" s="110">
        <v>74.97</v>
      </c>
      <c r="F2734" s="110">
        <v>11.89</v>
      </c>
      <c r="G2734" s="110">
        <v>86.86</v>
      </c>
    </row>
    <row r="2735" spans="1:7" x14ac:dyDescent="0.2">
      <c r="A2735" s="108" t="s">
        <v>3438</v>
      </c>
      <c r="B2735" s="108"/>
      <c r="C2735" s="109" t="s">
        <v>3437</v>
      </c>
      <c r="D2735" s="108" t="s">
        <v>32</v>
      </c>
      <c r="E2735" s="110">
        <v>220.14</v>
      </c>
      <c r="F2735" s="110">
        <v>11.89</v>
      </c>
      <c r="G2735" s="110">
        <v>232.03</v>
      </c>
    </row>
    <row r="2736" spans="1:7" ht="15" x14ac:dyDescent="0.25">
      <c r="A2736" s="103" t="s">
        <v>3436</v>
      </c>
      <c r="B2736" s="104" t="s">
        <v>3435</v>
      </c>
      <c r="C2736" s="105"/>
      <c r="D2736" s="106"/>
      <c r="E2736" s="107"/>
      <c r="F2736" s="107"/>
      <c r="G2736" s="107"/>
    </row>
    <row r="2737" spans="1:7" x14ac:dyDescent="0.2">
      <c r="A2737" s="108" t="s">
        <v>3434</v>
      </c>
      <c r="B2737" s="108"/>
      <c r="C2737" s="109" t="s">
        <v>3433</v>
      </c>
      <c r="D2737" s="108" t="s">
        <v>32</v>
      </c>
      <c r="E2737" s="110">
        <v>83.31</v>
      </c>
      <c r="F2737" s="110">
        <v>11.89</v>
      </c>
      <c r="G2737" s="110">
        <v>95.2</v>
      </c>
    </row>
    <row r="2738" spans="1:7" ht="25.5" x14ac:dyDescent="0.2">
      <c r="A2738" s="108" t="s">
        <v>3432</v>
      </c>
      <c r="B2738" s="108"/>
      <c r="C2738" s="109" t="s">
        <v>3431</v>
      </c>
      <c r="D2738" s="108" t="s">
        <v>32</v>
      </c>
      <c r="E2738" s="110">
        <v>323.38</v>
      </c>
      <c r="F2738" s="110">
        <v>7.43</v>
      </c>
      <c r="G2738" s="110">
        <v>330.81</v>
      </c>
    </row>
    <row r="2739" spans="1:7" ht="15" x14ac:dyDescent="0.25">
      <c r="A2739" s="103" t="s">
        <v>3430</v>
      </c>
      <c r="B2739" s="104" t="s">
        <v>3429</v>
      </c>
      <c r="C2739" s="105"/>
      <c r="D2739" s="106"/>
      <c r="E2739" s="107"/>
      <c r="F2739" s="107"/>
      <c r="G2739" s="107"/>
    </row>
    <row r="2740" spans="1:7" x14ac:dyDescent="0.2">
      <c r="A2740" s="108" t="s">
        <v>3428</v>
      </c>
      <c r="B2740" s="108"/>
      <c r="C2740" s="109" t="s">
        <v>3427</v>
      </c>
      <c r="D2740" s="108" t="s">
        <v>32</v>
      </c>
      <c r="E2740" s="110">
        <v>67.28</v>
      </c>
      <c r="F2740" s="110">
        <v>11.89</v>
      </c>
      <c r="G2740" s="110">
        <v>79.17</v>
      </c>
    </row>
    <row r="2741" spans="1:7" ht="25.5" x14ac:dyDescent="0.2">
      <c r="A2741" s="108" t="s">
        <v>3426</v>
      </c>
      <c r="B2741" s="108"/>
      <c r="C2741" s="109" t="s">
        <v>3425</v>
      </c>
      <c r="D2741" s="108" t="s">
        <v>32</v>
      </c>
      <c r="E2741" s="110">
        <v>208.63</v>
      </c>
      <c r="F2741" s="110">
        <v>14.87</v>
      </c>
      <c r="G2741" s="110">
        <v>223.5</v>
      </c>
    </row>
    <row r="2742" spans="1:7" ht="15" x14ac:dyDescent="0.25">
      <c r="A2742" s="103" t="s">
        <v>3424</v>
      </c>
      <c r="B2742" s="104" t="s">
        <v>3423</v>
      </c>
      <c r="C2742" s="105"/>
      <c r="D2742" s="106"/>
      <c r="E2742" s="107"/>
      <c r="F2742" s="107"/>
      <c r="G2742" s="107"/>
    </row>
    <row r="2743" spans="1:7" x14ac:dyDescent="0.2">
      <c r="A2743" s="108" t="s">
        <v>3422</v>
      </c>
      <c r="B2743" s="108"/>
      <c r="C2743" s="109" t="s">
        <v>3421</v>
      </c>
      <c r="D2743" s="108" t="s">
        <v>32</v>
      </c>
      <c r="E2743" s="110">
        <v>132.04</v>
      </c>
      <c r="F2743" s="110">
        <v>5.95</v>
      </c>
      <c r="G2743" s="110">
        <v>137.99</v>
      </c>
    </row>
    <row r="2744" spans="1:7" x14ac:dyDescent="0.2">
      <c r="A2744" s="108" t="s">
        <v>3420</v>
      </c>
      <c r="B2744" s="108"/>
      <c r="C2744" s="109" t="s">
        <v>3419</v>
      </c>
      <c r="D2744" s="108" t="s">
        <v>32</v>
      </c>
      <c r="E2744" s="110">
        <v>62.45</v>
      </c>
      <c r="F2744" s="110">
        <v>23.77</v>
      </c>
      <c r="G2744" s="110">
        <v>86.22</v>
      </c>
    </row>
    <row r="2745" spans="1:7" x14ac:dyDescent="0.2">
      <c r="A2745" s="108" t="s">
        <v>3418</v>
      </c>
      <c r="B2745" s="108"/>
      <c r="C2745" s="109" t="s">
        <v>3417</v>
      </c>
      <c r="D2745" s="108" t="s">
        <v>32</v>
      </c>
      <c r="E2745" s="110">
        <v>39.89</v>
      </c>
      <c r="F2745" s="110">
        <v>23.77</v>
      </c>
      <c r="G2745" s="110">
        <v>63.66</v>
      </c>
    </row>
    <row r="2746" spans="1:7" x14ac:dyDescent="0.2">
      <c r="A2746" s="108" t="s">
        <v>3416</v>
      </c>
      <c r="B2746" s="108"/>
      <c r="C2746" s="109" t="s">
        <v>3415</v>
      </c>
      <c r="D2746" s="108" t="s">
        <v>32</v>
      </c>
      <c r="E2746" s="110">
        <v>71.94</v>
      </c>
      <c r="F2746" s="110">
        <v>23.77</v>
      </c>
      <c r="G2746" s="110">
        <v>95.71</v>
      </c>
    </row>
    <row r="2747" spans="1:7" x14ac:dyDescent="0.2">
      <c r="A2747" s="108" t="s">
        <v>3414</v>
      </c>
      <c r="B2747" s="108"/>
      <c r="C2747" s="109" t="s">
        <v>3413</v>
      </c>
      <c r="D2747" s="108" t="s">
        <v>32</v>
      </c>
      <c r="E2747" s="110">
        <v>49.46</v>
      </c>
      <c r="F2747" s="110">
        <v>8.92</v>
      </c>
      <c r="G2747" s="110">
        <v>58.38</v>
      </c>
    </row>
    <row r="2748" spans="1:7" x14ac:dyDescent="0.2">
      <c r="A2748" s="108" t="s">
        <v>3412</v>
      </c>
      <c r="B2748" s="108"/>
      <c r="C2748" s="109" t="s">
        <v>3411</v>
      </c>
      <c r="D2748" s="108" t="s">
        <v>32</v>
      </c>
      <c r="E2748" s="110">
        <v>102.99</v>
      </c>
      <c r="F2748" s="110">
        <v>8.92</v>
      </c>
      <c r="G2748" s="110">
        <v>111.91</v>
      </c>
    </row>
    <row r="2749" spans="1:7" x14ac:dyDescent="0.2">
      <c r="A2749" s="108" t="s">
        <v>3410</v>
      </c>
      <c r="B2749" s="108"/>
      <c r="C2749" s="109" t="s">
        <v>3409</v>
      </c>
      <c r="D2749" s="108" t="s">
        <v>32</v>
      </c>
      <c r="E2749" s="110">
        <v>264.44</v>
      </c>
      <c r="F2749" s="110">
        <v>8.92</v>
      </c>
      <c r="G2749" s="110">
        <v>273.36</v>
      </c>
    </row>
    <row r="2750" spans="1:7" x14ac:dyDescent="0.2">
      <c r="A2750" s="108" t="s">
        <v>3408</v>
      </c>
      <c r="B2750" s="108"/>
      <c r="C2750" s="109" t="s">
        <v>3407</v>
      </c>
      <c r="D2750" s="108" t="s">
        <v>32</v>
      </c>
      <c r="E2750" s="110">
        <v>2.13</v>
      </c>
      <c r="F2750" s="110">
        <v>0.98</v>
      </c>
      <c r="G2750" s="110">
        <v>3.11</v>
      </c>
    </row>
    <row r="2751" spans="1:7" x14ac:dyDescent="0.2">
      <c r="A2751" s="108" t="s">
        <v>3406</v>
      </c>
      <c r="B2751" s="108"/>
      <c r="C2751" s="109" t="s">
        <v>3405</v>
      </c>
      <c r="D2751" s="108" t="s">
        <v>32</v>
      </c>
      <c r="E2751" s="110">
        <v>4.84</v>
      </c>
      <c r="F2751" s="110">
        <v>0.98</v>
      </c>
      <c r="G2751" s="110">
        <v>5.82</v>
      </c>
    </row>
    <row r="2752" spans="1:7" x14ac:dyDescent="0.2">
      <c r="A2752" s="108" t="s">
        <v>3404</v>
      </c>
      <c r="B2752" s="108"/>
      <c r="C2752" s="109" t="s">
        <v>3403</v>
      </c>
      <c r="D2752" s="108" t="s">
        <v>32</v>
      </c>
      <c r="E2752" s="110">
        <v>37.26</v>
      </c>
      <c r="F2752" s="110">
        <v>11.89</v>
      </c>
      <c r="G2752" s="110">
        <v>49.15</v>
      </c>
    </row>
    <row r="2753" spans="1:7" x14ac:dyDescent="0.2">
      <c r="A2753" s="108" t="s">
        <v>3402</v>
      </c>
      <c r="B2753" s="108"/>
      <c r="C2753" s="109" t="s">
        <v>3401</v>
      </c>
      <c r="D2753" s="108" t="s">
        <v>32</v>
      </c>
      <c r="E2753" s="110">
        <v>39.85</v>
      </c>
      <c r="F2753" s="110">
        <v>8.92</v>
      </c>
      <c r="G2753" s="110">
        <v>48.77</v>
      </c>
    </row>
    <row r="2754" spans="1:7" x14ac:dyDescent="0.2">
      <c r="A2754" s="108" t="s">
        <v>3400</v>
      </c>
      <c r="B2754" s="108"/>
      <c r="C2754" s="109" t="s">
        <v>3399</v>
      </c>
      <c r="D2754" s="108" t="s">
        <v>32</v>
      </c>
      <c r="E2754" s="110">
        <v>342.47</v>
      </c>
      <c r="F2754" s="110">
        <v>8.92</v>
      </c>
      <c r="G2754" s="110">
        <v>351.39</v>
      </c>
    </row>
    <row r="2755" spans="1:7" x14ac:dyDescent="0.2">
      <c r="A2755" s="108" t="s">
        <v>3398</v>
      </c>
      <c r="B2755" s="108"/>
      <c r="C2755" s="109" t="s">
        <v>3397</v>
      </c>
      <c r="D2755" s="108" t="s">
        <v>32</v>
      </c>
      <c r="E2755" s="110">
        <v>5</v>
      </c>
      <c r="F2755" s="110">
        <v>5.95</v>
      </c>
      <c r="G2755" s="110">
        <v>10.95</v>
      </c>
    </row>
    <row r="2756" spans="1:7" x14ac:dyDescent="0.2">
      <c r="A2756" s="108" t="s">
        <v>3396</v>
      </c>
      <c r="B2756" s="108"/>
      <c r="C2756" s="109" t="s">
        <v>3395</v>
      </c>
      <c r="D2756" s="108" t="s">
        <v>32</v>
      </c>
      <c r="E2756" s="110">
        <v>6.48</v>
      </c>
      <c r="F2756" s="110">
        <v>5.95</v>
      </c>
      <c r="G2756" s="110">
        <v>12.43</v>
      </c>
    </row>
    <row r="2757" spans="1:7" x14ac:dyDescent="0.2">
      <c r="A2757" s="108" t="s">
        <v>3394</v>
      </c>
      <c r="B2757" s="108"/>
      <c r="C2757" s="109" t="s">
        <v>3393</v>
      </c>
      <c r="D2757" s="108" t="s">
        <v>32</v>
      </c>
      <c r="E2757" s="110">
        <v>321.2</v>
      </c>
      <c r="F2757" s="110">
        <v>29.72</v>
      </c>
      <c r="G2757" s="110">
        <v>350.92</v>
      </c>
    </row>
    <row r="2758" spans="1:7" x14ac:dyDescent="0.2">
      <c r="A2758" s="108" t="s">
        <v>3392</v>
      </c>
      <c r="B2758" s="108"/>
      <c r="C2758" s="109" t="s">
        <v>3391</v>
      </c>
      <c r="D2758" s="108" t="s">
        <v>32</v>
      </c>
      <c r="E2758" s="110">
        <v>14.18</v>
      </c>
      <c r="F2758" s="110">
        <v>13.69</v>
      </c>
      <c r="G2758" s="110">
        <v>27.87</v>
      </c>
    </row>
    <row r="2759" spans="1:7" x14ac:dyDescent="0.2">
      <c r="A2759" s="108" t="s">
        <v>3390</v>
      </c>
      <c r="B2759" s="108"/>
      <c r="C2759" s="109" t="s">
        <v>3389</v>
      </c>
      <c r="D2759" s="108" t="s">
        <v>32</v>
      </c>
      <c r="E2759" s="110">
        <v>12.39</v>
      </c>
      <c r="F2759" s="110">
        <v>13.69</v>
      </c>
      <c r="G2759" s="110">
        <v>26.08</v>
      </c>
    </row>
    <row r="2760" spans="1:7" x14ac:dyDescent="0.2">
      <c r="A2760" s="108" t="s">
        <v>3388</v>
      </c>
      <c r="B2760" s="108"/>
      <c r="C2760" s="109" t="s">
        <v>3387</v>
      </c>
      <c r="D2760" s="108" t="s">
        <v>32</v>
      </c>
      <c r="E2760" s="110">
        <v>15.72</v>
      </c>
      <c r="F2760" s="110">
        <v>13.69</v>
      </c>
      <c r="G2760" s="110">
        <v>29.41</v>
      </c>
    </row>
    <row r="2761" spans="1:7" ht="15" x14ac:dyDescent="0.25">
      <c r="A2761" s="99" t="s">
        <v>3386</v>
      </c>
      <c r="B2761" s="100" t="s">
        <v>3385</v>
      </c>
      <c r="C2761" s="101"/>
      <c r="D2761" s="102"/>
      <c r="E2761" s="102"/>
      <c r="F2761" s="102"/>
      <c r="G2761" s="102"/>
    </row>
    <row r="2762" spans="1:7" ht="15" x14ac:dyDescent="0.25">
      <c r="A2762" s="103" t="s">
        <v>3384</v>
      </c>
      <c r="B2762" s="104" t="s">
        <v>3383</v>
      </c>
      <c r="C2762" s="105"/>
      <c r="D2762" s="106"/>
      <c r="E2762" s="107"/>
      <c r="F2762" s="107"/>
      <c r="G2762" s="107"/>
    </row>
    <row r="2763" spans="1:7" x14ac:dyDescent="0.2">
      <c r="A2763" s="108" t="s">
        <v>3382</v>
      </c>
      <c r="B2763" s="108"/>
      <c r="C2763" s="109" t="s">
        <v>3381</v>
      </c>
      <c r="D2763" s="108" t="s">
        <v>32</v>
      </c>
      <c r="E2763" s="110">
        <v>48.94</v>
      </c>
      <c r="F2763" s="110">
        <v>2.46</v>
      </c>
      <c r="G2763" s="110">
        <v>51.4</v>
      </c>
    </row>
    <row r="2764" spans="1:7" x14ac:dyDescent="0.2">
      <c r="A2764" s="108" t="s">
        <v>3380</v>
      </c>
      <c r="B2764" s="108"/>
      <c r="C2764" s="109" t="s">
        <v>3379</v>
      </c>
      <c r="D2764" s="108" t="s">
        <v>32</v>
      </c>
      <c r="E2764" s="110">
        <v>63.07</v>
      </c>
      <c r="F2764" s="110">
        <v>2.46</v>
      </c>
      <c r="G2764" s="110">
        <v>65.53</v>
      </c>
    </row>
    <row r="2765" spans="1:7" x14ac:dyDescent="0.2">
      <c r="A2765" s="108" t="s">
        <v>3378</v>
      </c>
      <c r="B2765" s="108"/>
      <c r="C2765" s="109" t="s">
        <v>3377</v>
      </c>
      <c r="D2765" s="108" t="s">
        <v>32</v>
      </c>
      <c r="E2765" s="110">
        <v>139.51</v>
      </c>
      <c r="F2765" s="110">
        <v>2.46</v>
      </c>
      <c r="G2765" s="110">
        <v>141.97</v>
      </c>
    </row>
    <row r="2766" spans="1:7" ht="15" x14ac:dyDescent="0.25">
      <c r="A2766" s="103" t="s">
        <v>3376</v>
      </c>
      <c r="B2766" s="104" t="s">
        <v>3375</v>
      </c>
      <c r="C2766" s="105"/>
      <c r="D2766" s="106"/>
      <c r="E2766" s="107"/>
      <c r="F2766" s="107"/>
      <c r="G2766" s="107"/>
    </row>
    <row r="2767" spans="1:7" x14ac:dyDescent="0.2">
      <c r="A2767" s="108" t="s">
        <v>3374</v>
      </c>
      <c r="B2767" s="108"/>
      <c r="C2767" s="109" t="s">
        <v>3373</v>
      </c>
      <c r="D2767" s="108" t="s">
        <v>32</v>
      </c>
      <c r="E2767" s="110">
        <v>2.48</v>
      </c>
      <c r="F2767" s="110">
        <v>2.36</v>
      </c>
      <c r="G2767" s="110">
        <v>4.84</v>
      </c>
    </row>
    <row r="2768" spans="1:7" x14ac:dyDescent="0.2">
      <c r="A2768" s="108" t="s">
        <v>3372</v>
      </c>
      <c r="B2768" s="108"/>
      <c r="C2768" s="109" t="s">
        <v>3371</v>
      </c>
      <c r="D2768" s="108" t="s">
        <v>32</v>
      </c>
      <c r="E2768" s="110">
        <v>15.42</v>
      </c>
      <c r="F2768" s="110">
        <v>2.36</v>
      </c>
      <c r="G2768" s="110">
        <v>17.78</v>
      </c>
    </row>
    <row r="2769" spans="1:7" ht="25.5" x14ac:dyDescent="0.2">
      <c r="A2769" s="108" t="s">
        <v>3370</v>
      </c>
      <c r="B2769" s="108"/>
      <c r="C2769" s="109" t="s">
        <v>3369</v>
      </c>
      <c r="D2769" s="108" t="s">
        <v>33</v>
      </c>
      <c r="E2769" s="110">
        <v>92.45</v>
      </c>
      <c r="F2769" s="110">
        <v>11.89</v>
      </c>
      <c r="G2769" s="110">
        <v>104.34</v>
      </c>
    </row>
    <row r="2770" spans="1:7" x14ac:dyDescent="0.2">
      <c r="A2770" s="108" t="s">
        <v>3368</v>
      </c>
      <c r="B2770" s="108"/>
      <c r="C2770" s="109" t="s">
        <v>3367</v>
      </c>
      <c r="D2770" s="108" t="s">
        <v>32</v>
      </c>
      <c r="E2770" s="110">
        <v>1.26</v>
      </c>
      <c r="F2770" s="110">
        <v>2.36</v>
      </c>
      <c r="G2770" s="110">
        <v>3.62</v>
      </c>
    </row>
    <row r="2771" spans="1:7" ht="25.5" x14ac:dyDescent="0.2">
      <c r="A2771" s="108" t="s">
        <v>3366</v>
      </c>
      <c r="B2771" s="108"/>
      <c r="C2771" s="109" t="s">
        <v>3365</v>
      </c>
      <c r="D2771" s="108" t="s">
        <v>32</v>
      </c>
      <c r="E2771" s="110">
        <v>1.7</v>
      </c>
      <c r="F2771" s="110">
        <v>2.36</v>
      </c>
      <c r="G2771" s="110">
        <v>4.0599999999999996</v>
      </c>
    </row>
    <row r="2772" spans="1:7" ht="15" x14ac:dyDescent="0.25">
      <c r="A2772" s="103" t="s">
        <v>3364</v>
      </c>
      <c r="B2772" s="104" t="s">
        <v>3363</v>
      </c>
      <c r="C2772" s="105"/>
      <c r="D2772" s="106"/>
      <c r="E2772" s="107"/>
      <c r="F2772" s="107"/>
      <c r="G2772" s="107"/>
    </row>
    <row r="2773" spans="1:7" x14ac:dyDescent="0.2">
      <c r="A2773" s="108" t="s">
        <v>3362</v>
      </c>
      <c r="B2773" s="108"/>
      <c r="C2773" s="109" t="s">
        <v>3361</v>
      </c>
      <c r="D2773" s="108" t="s">
        <v>32</v>
      </c>
      <c r="E2773" s="110">
        <v>19.59</v>
      </c>
      <c r="F2773" s="110">
        <v>2.46</v>
      </c>
      <c r="G2773" s="110">
        <v>22.05</v>
      </c>
    </row>
    <row r="2774" spans="1:7" x14ac:dyDescent="0.2">
      <c r="A2774" s="108" t="s">
        <v>3360</v>
      </c>
      <c r="B2774" s="108"/>
      <c r="C2774" s="109" t="s">
        <v>3359</v>
      </c>
      <c r="D2774" s="108" t="s">
        <v>32</v>
      </c>
      <c r="E2774" s="110">
        <v>34.909999999999997</v>
      </c>
      <c r="F2774" s="110">
        <v>2.46</v>
      </c>
      <c r="G2774" s="110">
        <v>37.369999999999997</v>
      </c>
    </row>
    <row r="2775" spans="1:7" x14ac:dyDescent="0.2">
      <c r="A2775" s="108" t="s">
        <v>3358</v>
      </c>
      <c r="B2775" s="108"/>
      <c r="C2775" s="109" t="s">
        <v>3357</v>
      </c>
      <c r="D2775" s="108" t="s">
        <v>32</v>
      </c>
      <c r="E2775" s="110">
        <v>58.08</v>
      </c>
      <c r="F2775" s="110">
        <v>2.46</v>
      </c>
      <c r="G2775" s="110">
        <v>60.54</v>
      </c>
    </row>
    <row r="2776" spans="1:7" x14ac:dyDescent="0.2">
      <c r="A2776" s="108" t="s">
        <v>3356</v>
      </c>
      <c r="B2776" s="108"/>
      <c r="C2776" s="109" t="s">
        <v>3355</v>
      </c>
      <c r="D2776" s="108" t="s">
        <v>32</v>
      </c>
      <c r="E2776" s="110">
        <v>18.54</v>
      </c>
      <c r="F2776" s="110">
        <v>2.46</v>
      </c>
      <c r="G2776" s="110">
        <v>21</v>
      </c>
    </row>
    <row r="2777" spans="1:7" x14ac:dyDescent="0.2">
      <c r="A2777" s="108" t="s">
        <v>3354</v>
      </c>
      <c r="B2777" s="108"/>
      <c r="C2777" s="109" t="s">
        <v>3353</v>
      </c>
      <c r="D2777" s="108" t="s">
        <v>32</v>
      </c>
      <c r="E2777" s="110">
        <v>29.53</v>
      </c>
      <c r="F2777" s="110">
        <v>2.46</v>
      </c>
      <c r="G2777" s="110">
        <v>31.99</v>
      </c>
    </row>
    <row r="2778" spans="1:7" x14ac:dyDescent="0.2">
      <c r="A2778" s="108" t="s">
        <v>3352</v>
      </c>
      <c r="B2778" s="108"/>
      <c r="C2778" s="109" t="s">
        <v>3351</v>
      </c>
      <c r="D2778" s="108" t="s">
        <v>32</v>
      </c>
      <c r="E2778" s="110">
        <v>33.07</v>
      </c>
      <c r="F2778" s="110">
        <v>2.46</v>
      </c>
      <c r="G2778" s="110">
        <v>35.53</v>
      </c>
    </row>
    <row r="2779" spans="1:7" x14ac:dyDescent="0.2">
      <c r="A2779" s="108" t="s">
        <v>3350</v>
      </c>
      <c r="B2779" s="108"/>
      <c r="C2779" s="109" t="s">
        <v>3349</v>
      </c>
      <c r="D2779" s="108" t="s">
        <v>32</v>
      </c>
      <c r="E2779" s="110">
        <v>38.14</v>
      </c>
      <c r="F2779" s="110">
        <v>2.46</v>
      </c>
      <c r="G2779" s="110">
        <v>40.6</v>
      </c>
    </row>
    <row r="2780" spans="1:7" ht="25.5" x14ac:dyDescent="0.2">
      <c r="A2780" s="108" t="s">
        <v>3348</v>
      </c>
      <c r="B2780" s="108"/>
      <c r="C2780" s="109" t="s">
        <v>3347</v>
      </c>
      <c r="D2780" s="108" t="s">
        <v>32</v>
      </c>
      <c r="E2780" s="110">
        <v>41.12</v>
      </c>
      <c r="F2780" s="110">
        <v>2.46</v>
      </c>
      <c r="G2780" s="110">
        <v>43.58</v>
      </c>
    </row>
    <row r="2781" spans="1:7" x14ac:dyDescent="0.2">
      <c r="A2781" s="108" t="s">
        <v>3346</v>
      </c>
      <c r="B2781" s="108"/>
      <c r="C2781" s="109" t="s">
        <v>3345</v>
      </c>
      <c r="D2781" s="108" t="s">
        <v>32</v>
      </c>
      <c r="E2781" s="110">
        <v>60.68</v>
      </c>
      <c r="F2781" s="110">
        <v>2.46</v>
      </c>
      <c r="G2781" s="110">
        <v>63.14</v>
      </c>
    </row>
    <row r="2782" spans="1:7" x14ac:dyDescent="0.2">
      <c r="A2782" s="108" t="s">
        <v>3344</v>
      </c>
      <c r="B2782" s="108"/>
      <c r="C2782" s="109" t="s">
        <v>3343</v>
      </c>
      <c r="D2782" s="108" t="s">
        <v>32</v>
      </c>
      <c r="E2782" s="110">
        <v>62.64</v>
      </c>
      <c r="F2782" s="110">
        <v>2.46</v>
      </c>
      <c r="G2782" s="110">
        <v>65.099999999999994</v>
      </c>
    </row>
    <row r="2783" spans="1:7" x14ac:dyDescent="0.2">
      <c r="A2783" s="108" t="s">
        <v>3342</v>
      </c>
      <c r="B2783" s="108"/>
      <c r="C2783" s="109" t="s">
        <v>3341</v>
      </c>
      <c r="D2783" s="108" t="s">
        <v>32</v>
      </c>
      <c r="E2783" s="110">
        <v>81.77</v>
      </c>
      <c r="F2783" s="110">
        <v>2.46</v>
      </c>
      <c r="G2783" s="110">
        <v>84.23</v>
      </c>
    </row>
    <row r="2784" spans="1:7" x14ac:dyDescent="0.2">
      <c r="A2784" s="108" t="s">
        <v>3340</v>
      </c>
      <c r="B2784" s="108"/>
      <c r="C2784" s="109" t="s">
        <v>3339</v>
      </c>
      <c r="D2784" s="108" t="s">
        <v>32</v>
      </c>
      <c r="E2784" s="110">
        <v>95.09</v>
      </c>
      <c r="F2784" s="110">
        <v>2.46</v>
      </c>
      <c r="G2784" s="110">
        <v>97.55</v>
      </c>
    </row>
    <row r="2785" spans="1:7" x14ac:dyDescent="0.2">
      <c r="A2785" s="108" t="s">
        <v>3338</v>
      </c>
      <c r="B2785" s="108"/>
      <c r="C2785" s="109" t="s">
        <v>3337</v>
      </c>
      <c r="D2785" s="108" t="s">
        <v>32</v>
      </c>
      <c r="E2785" s="110">
        <v>43.32</v>
      </c>
      <c r="F2785" s="110">
        <v>2.46</v>
      </c>
      <c r="G2785" s="110">
        <v>45.78</v>
      </c>
    </row>
    <row r="2786" spans="1:7" ht="15" x14ac:dyDescent="0.25">
      <c r="A2786" s="103" t="s">
        <v>3336</v>
      </c>
      <c r="B2786" s="104" t="s">
        <v>3335</v>
      </c>
      <c r="C2786" s="105"/>
      <c r="D2786" s="106"/>
      <c r="E2786" s="107"/>
      <c r="F2786" s="107"/>
      <c r="G2786" s="107"/>
    </row>
    <row r="2787" spans="1:7" x14ac:dyDescent="0.2">
      <c r="A2787" s="108" t="s">
        <v>3334</v>
      </c>
      <c r="B2787" s="108"/>
      <c r="C2787" s="109" t="s">
        <v>3333</v>
      </c>
      <c r="D2787" s="108" t="s">
        <v>32</v>
      </c>
      <c r="E2787" s="110">
        <v>15.3</v>
      </c>
      <c r="F2787" s="110">
        <v>2.46</v>
      </c>
      <c r="G2787" s="110">
        <v>17.760000000000002</v>
      </c>
    </row>
    <row r="2788" spans="1:7" x14ac:dyDescent="0.2">
      <c r="A2788" s="108" t="s">
        <v>3332</v>
      </c>
      <c r="B2788" s="108"/>
      <c r="C2788" s="109" t="s">
        <v>3331</v>
      </c>
      <c r="D2788" s="108" t="s">
        <v>32</v>
      </c>
      <c r="E2788" s="110">
        <v>18.11</v>
      </c>
      <c r="F2788" s="110">
        <v>2.46</v>
      </c>
      <c r="G2788" s="110">
        <v>20.57</v>
      </c>
    </row>
    <row r="2789" spans="1:7" x14ac:dyDescent="0.2">
      <c r="A2789" s="108" t="s">
        <v>3330</v>
      </c>
      <c r="B2789" s="108"/>
      <c r="C2789" s="109" t="s">
        <v>3329</v>
      </c>
      <c r="D2789" s="108" t="s">
        <v>32</v>
      </c>
      <c r="E2789" s="110">
        <v>24.02</v>
      </c>
      <c r="F2789" s="110">
        <v>2.46</v>
      </c>
      <c r="G2789" s="110">
        <v>26.48</v>
      </c>
    </row>
    <row r="2790" spans="1:7" x14ac:dyDescent="0.2">
      <c r="A2790" s="108" t="s">
        <v>3328</v>
      </c>
      <c r="B2790" s="108"/>
      <c r="C2790" s="109" t="s">
        <v>3327</v>
      </c>
      <c r="D2790" s="108" t="s">
        <v>32</v>
      </c>
      <c r="E2790" s="110">
        <v>4.21</v>
      </c>
      <c r="F2790" s="110">
        <v>2.46</v>
      </c>
      <c r="G2790" s="110">
        <v>6.67</v>
      </c>
    </row>
    <row r="2791" spans="1:7" x14ac:dyDescent="0.2">
      <c r="A2791" s="108" t="s">
        <v>3326</v>
      </c>
      <c r="B2791" s="108"/>
      <c r="C2791" s="109" t="s">
        <v>3325</v>
      </c>
      <c r="D2791" s="108" t="s">
        <v>32</v>
      </c>
      <c r="E2791" s="110">
        <v>4.96</v>
      </c>
      <c r="F2791" s="110">
        <v>2.46</v>
      </c>
      <c r="G2791" s="110">
        <v>7.42</v>
      </c>
    </row>
    <row r="2792" spans="1:7" x14ac:dyDescent="0.2">
      <c r="A2792" s="108" t="s">
        <v>3324</v>
      </c>
      <c r="B2792" s="108"/>
      <c r="C2792" s="109" t="s">
        <v>3323</v>
      </c>
      <c r="D2792" s="108" t="s">
        <v>32</v>
      </c>
      <c r="E2792" s="110">
        <v>4.9400000000000004</v>
      </c>
      <c r="F2792" s="110">
        <v>2.46</v>
      </c>
      <c r="G2792" s="110">
        <v>7.4</v>
      </c>
    </row>
    <row r="2793" spans="1:7" x14ac:dyDescent="0.2">
      <c r="A2793" s="108" t="s">
        <v>3322</v>
      </c>
      <c r="B2793" s="108"/>
      <c r="C2793" s="109" t="s">
        <v>3321</v>
      </c>
      <c r="D2793" s="108" t="s">
        <v>32</v>
      </c>
      <c r="E2793" s="110">
        <v>6.02</v>
      </c>
      <c r="F2793" s="110">
        <v>2.46</v>
      </c>
      <c r="G2793" s="110">
        <v>8.48</v>
      </c>
    </row>
    <row r="2794" spans="1:7" ht="15" x14ac:dyDescent="0.25">
      <c r="A2794" s="103" t="s">
        <v>3320</v>
      </c>
      <c r="B2794" s="104" t="s">
        <v>3319</v>
      </c>
      <c r="C2794" s="105"/>
      <c r="D2794" s="106"/>
      <c r="E2794" s="107"/>
      <c r="F2794" s="107"/>
      <c r="G2794" s="107"/>
    </row>
    <row r="2795" spans="1:7" x14ac:dyDescent="0.2">
      <c r="A2795" s="108" t="s">
        <v>3318</v>
      </c>
      <c r="B2795" s="108"/>
      <c r="C2795" s="109" t="s">
        <v>3317</v>
      </c>
      <c r="D2795" s="108" t="s">
        <v>32</v>
      </c>
      <c r="E2795" s="110">
        <v>6.89</v>
      </c>
      <c r="F2795" s="110">
        <v>2.46</v>
      </c>
      <c r="G2795" s="110">
        <v>9.35</v>
      </c>
    </row>
    <row r="2796" spans="1:7" x14ac:dyDescent="0.2">
      <c r="A2796" s="108" t="s">
        <v>3316</v>
      </c>
      <c r="B2796" s="108"/>
      <c r="C2796" s="109" t="s">
        <v>3315</v>
      </c>
      <c r="D2796" s="108" t="s">
        <v>32</v>
      </c>
      <c r="E2796" s="110">
        <v>10.91</v>
      </c>
      <c r="F2796" s="110">
        <v>2.46</v>
      </c>
      <c r="G2796" s="110">
        <v>13.37</v>
      </c>
    </row>
    <row r="2797" spans="1:7" x14ac:dyDescent="0.2">
      <c r="A2797" s="108" t="s">
        <v>3314</v>
      </c>
      <c r="B2797" s="108"/>
      <c r="C2797" s="109" t="s">
        <v>3313</v>
      </c>
      <c r="D2797" s="108" t="s">
        <v>32</v>
      </c>
      <c r="E2797" s="110">
        <v>4.8</v>
      </c>
      <c r="F2797" s="110">
        <v>2.46</v>
      </c>
      <c r="G2797" s="110">
        <v>7.26</v>
      </c>
    </row>
    <row r="2798" spans="1:7" x14ac:dyDescent="0.2">
      <c r="A2798" s="108" t="s">
        <v>3312</v>
      </c>
      <c r="B2798" s="108"/>
      <c r="C2798" s="109" t="s">
        <v>3311</v>
      </c>
      <c r="D2798" s="108" t="s">
        <v>32</v>
      </c>
      <c r="E2798" s="110">
        <v>5.78</v>
      </c>
      <c r="F2798" s="110">
        <v>2.46</v>
      </c>
      <c r="G2798" s="110">
        <v>8.24</v>
      </c>
    </row>
    <row r="2799" spans="1:7" x14ac:dyDescent="0.2">
      <c r="A2799" s="108" t="s">
        <v>3310</v>
      </c>
      <c r="B2799" s="108"/>
      <c r="C2799" s="109" t="s">
        <v>3309</v>
      </c>
      <c r="D2799" s="108" t="s">
        <v>32</v>
      </c>
      <c r="E2799" s="110">
        <v>7.46</v>
      </c>
      <c r="F2799" s="110">
        <v>2.46</v>
      </c>
      <c r="G2799" s="110">
        <v>9.92</v>
      </c>
    </row>
    <row r="2800" spans="1:7" x14ac:dyDescent="0.2">
      <c r="A2800" s="108" t="s">
        <v>3308</v>
      </c>
      <c r="B2800" s="108"/>
      <c r="C2800" s="109" t="s">
        <v>3307</v>
      </c>
      <c r="D2800" s="108" t="s">
        <v>32</v>
      </c>
      <c r="E2800" s="110">
        <v>5.46</v>
      </c>
      <c r="F2800" s="110">
        <v>2.46</v>
      </c>
      <c r="G2800" s="110">
        <v>7.92</v>
      </c>
    </row>
    <row r="2801" spans="1:7" ht="25.5" x14ac:dyDescent="0.2">
      <c r="A2801" s="108" t="s">
        <v>3306</v>
      </c>
      <c r="B2801" s="108"/>
      <c r="C2801" s="109" t="s">
        <v>3305</v>
      </c>
      <c r="D2801" s="108" t="s">
        <v>32</v>
      </c>
      <c r="E2801" s="110">
        <v>7.51</v>
      </c>
      <c r="F2801" s="110">
        <v>2.46</v>
      </c>
      <c r="G2801" s="110">
        <v>9.9700000000000006</v>
      </c>
    </row>
    <row r="2802" spans="1:7" x14ac:dyDescent="0.2">
      <c r="A2802" s="108" t="s">
        <v>3304</v>
      </c>
      <c r="B2802" s="108"/>
      <c r="C2802" s="109" t="s">
        <v>3303</v>
      </c>
      <c r="D2802" s="108" t="s">
        <v>32</v>
      </c>
      <c r="E2802" s="110">
        <v>15.75</v>
      </c>
      <c r="F2802" s="110">
        <v>2.46</v>
      </c>
      <c r="G2802" s="110">
        <v>18.21</v>
      </c>
    </row>
    <row r="2803" spans="1:7" ht="25.5" x14ac:dyDescent="0.2">
      <c r="A2803" s="108" t="s">
        <v>3302</v>
      </c>
      <c r="B2803" s="108"/>
      <c r="C2803" s="109" t="s">
        <v>3301</v>
      </c>
      <c r="D2803" s="108" t="s">
        <v>32</v>
      </c>
      <c r="E2803" s="110">
        <v>6.94</v>
      </c>
      <c r="F2803" s="110">
        <v>2.46</v>
      </c>
      <c r="G2803" s="110">
        <v>9.4</v>
      </c>
    </row>
    <row r="2804" spans="1:7" ht="25.5" x14ac:dyDescent="0.2">
      <c r="A2804" s="108" t="s">
        <v>3300</v>
      </c>
      <c r="B2804" s="108"/>
      <c r="C2804" s="109" t="s">
        <v>3299</v>
      </c>
      <c r="D2804" s="108" t="s">
        <v>32</v>
      </c>
      <c r="E2804" s="110">
        <v>8.0399999999999991</v>
      </c>
      <c r="F2804" s="110">
        <v>2.46</v>
      </c>
      <c r="G2804" s="110">
        <v>10.5</v>
      </c>
    </row>
    <row r="2805" spans="1:7" ht="25.5" x14ac:dyDescent="0.2">
      <c r="A2805" s="108" t="s">
        <v>3298</v>
      </c>
      <c r="B2805" s="108"/>
      <c r="C2805" s="109" t="s">
        <v>3297</v>
      </c>
      <c r="D2805" s="108" t="s">
        <v>32</v>
      </c>
      <c r="E2805" s="110">
        <v>9.5399999999999991</v>
      </c>
      <c r="F2805" s="110">
        <v>2.46</v>
      </c>
      <c r="G2805" s="110">
        <v>12</v>
      </c>
    </row>
    <row r="2806" spans="1:7" ht="25.5" x14ac:dyDescent="0.2">
      <c r="A2806" s="108" t="s">
        <v>3296</v>
      </c>
      <c r="B2806" s="108"/>
      <c r="C2806" s="109" t="s">
        <v>3295</v>
      </c>
      <c r="D2806" s="108" t="s">
        <v>32</v>
      </c>
      <c r="E2806" s="110">
        <v>10.19</v>
      </c>
      <c r="F2806" s="110">
        <v>2.46</v>
      </c>
      <c r="G2806" s="110">
        <v>12.65</v>
      </c>
    </row>
    <row r="2807" spans="1:7" ht="25.5" x14ac:dyDescent="0.2">
      <c r="A2807" s="108" t="s">
        <v>3294</v>
      </c>
      <c r="B2807" s="108"/>
      <c r="C2807" s="109" t="s">
        <v>3293</v>
      </c>
      <c r="D2807" s="108" t="s">
        <v>32</v>
      </c>
      <c r="E2807" s="110">
        <v>12.15</v>
      </c>
      <c r="F2807" s="110">
        <v>2.46</v>
      </c>
      <c r="G2807" s="110">
        <v>14.61</v>
      </c>
    </row>
    <row r="2808" spans="1:7" ht="25.5" x14ac:dyDescent="0.2">
      <c r="A2808" s="108" t="s">
        <v>3292</v>
      </c>
      <c r="B2808" s="108"/>
      <c r="C2808" s="109" t="s">
        <v>3291</v>
      </c>
      <c r="D2808" s="108" t="s">
        <v>32</v>
      </c>
      <c r="E2808" s="110">
        <v>10.95</v>
      </c>
      <c r="F2808" s="110">
        <v>2.46</v>
      </c>
      <c r="G2808" s="110">
        <v>13.41</v>
      </c>
    </row>
    <row r="2809" spans="1:7" x14ac:dyDescent="0.2">
      <c r="A2809" s="108" t="s">
        <v>3290</v>
      </c>
      <c r="B2809" s="108"/>
      <c r="C2809" s="109" t="s">
        <v>3289</v>
      </c>
      <c r="D2809" s="108" t="s">
        <v>32</v>
      </c>
      <c r="E2809" s="110">
        <v>8.17</v>
      </c>
      <c r="F2809" s="110">
        <v>2.46</v>
      </c>
      <c r="G2809" s="110">
        <v>10.63</v>
      </c>
    </row>
    <row r="2810" spans="1:7" x14ac:dyDescent="0.2">
      <c r="A2810" s="108" t="s">
        <v>3288</v>
      </c>
      <c r="B2810" s="108"/>
      <c r="C2810" s="109" t="s">
        <v>3287</v>
      </c>
      <c r="D2810" s="108" t="s">
        <v>32</v>
      </c>
      <c r="E2810" s="110">
        <v>8.26</v>
      </c>
      <c r="F2810" s="110">
        <v>2.46</v>
      </c>
      <c r="G2810" s="110">
        <v>10.72</v>
      </c>
    </row>
    <row r="2811" spans="1:7" x14ac:dyDescent="0.2">
      <c r="A2811" s="108" t="s">
        <v>3286</v>
      </c>
      <c r="B2811" s="108"/>
      <c r="C2811" s="109" t="s">
        <v>3285</v>
      </c>
      <c r="D2811" s="108" t="s">
        <v>32</v>
      </c>
      <c r="E2811" s="110">
        <v>8.16</v>
      </c>
      <c r="F2811" s="110">
        <v>2.46</v>
      </c>
      <c r="G2811" s="110">
        <v>10.62</v>
      </c>
    </row>
    <row r="2812" spans="1:7" x14ac:dyDescent="0.2">
      <c r="A2812" s="108" t="s">
        <v>3284</v>
      </c>
      <c r="B2812" s="108"/>
      <c r="C2812" s="109" t="s">
        <v>3283</v>
      </c>
      <c r="D2812" s="108" t="s">
        <v>32</v>
      </c>
      <c r="E2812" s="110">
        <v>22.01</v>
      </c>
      <c r="F2812" s="110">
        <v>2.46</v>
      </c>
      <c r="G2812" s="110">
        <v>24.47</v>
      </c>
    </row>
    <row r="2813" spans="1:7" x14ac:dyDescent="0.2">
      <c r="A2813" s="108" t="s">
        <v>3282</v>
      </c>
      <c r="B2813" s="108"/>
      <c r="C2813" s="109" t="s">
        <v>3281</v>
      </c>
      <c r="D2813" s="108" t="s">
        <v>32</v>
      </c>
      <c r="E2813" s="110">
        <v>7.65</v>
      </c>
      <c r="F2813" s="110">
        <v>2.46</v>
      </c>
      <c r="G2813" s="110">
        <v>10.11</v>
      </c>
    </row>
    <row r="2814" spans="1:7" x14ac:dyDescent="0.2">
      <c r="A2814" s="108" t="s">
        <v>3280</v>
      </c>
      <c r="B2814" s="108"/>
      <c r="C2814" s="109" t="s">
        <v>3279</v>
      </c>
      <c r="D2814" s="108" t="s">
        <v>32</v>
      </c>
      <c r="E2814" s="110">
        <v>7.44</v>
      </c>
      <c r="F2814" s="110">
        <v>2.46</v>
      </c>
      <c r="G2814" s="110">
        <v>9.9</v>
      </c>
    </row>
    <row r="2815" spans="1:7" ht="15" x14ac:dyDescent="0.25">
      <c r="A2815" s="103" t="s">
        <v>3278</v>
      </c>
      <c r="B2815" s="104" t="s">
        <v>3277</v>
      </c>
      <c r="C2815" s="105"/>
      <c r="D2815" s="106"/>
      <c r="E2815" s="107"/>
      <c r="F2815" s="107"/>
      <c r="G2815" s="107"/>
    </row>
    <row r="2816" spans="1:7" x14ac:dyDescent="0.2">
      <c r="A2816" s="108" t="s">
        <v>3276</v>
      </c>
      <c r="B2816" s="108"/>
      <c r="C2816" s="109" t="s">
        <v>3275</v>
      </c>
      <c r="D2816" s="108" t="s">
        <v>32</v>
      </c>
      <c r="E2816" s="110">
        <v>14.79</v>
      </c>
      <c r="F2816" s="110">
        <v>5.95</v>
      </c>
      <c r="G2816" s="110">
        <v>20.74</v>
      </c>
    </row>
    <row r="2817" spans="1:7" ht="25.5" x14ac:dyDescent="0.2">
      <c r="A2817" s="108" t="s">
        <v>3274</v>
      </c>
      <c r="B2817" s="108"/>
      <c r="C2817" s="109" t="s">
        <v>3273</v>
      </c>
      <c r="D2817" s="108" t="s">
        <v>32</v>
      </c>
      <c r="E2817" s="110">
        <v>50.38</v>
      </c>
      <c r="F2817" s="110">
        <v>5.95</v>
      </c>
      <c r="G2817" s="110">
        <v>56.33</v>
      </c>
    </row>
    <row r="2818" spans="1:7" ht="25.5" x14ac:dyDescent="0.2">
      <c r="A2818" s="108" t="s">
        <v>3272</v>
      </c>
      <c r="B2818" s="108"/>
      <c r="C2818" s="109" t="s">
        <v>3271</v>
      </c>
      <c r="D2818" s="108" t="s">
        <v>32</v>
      </c>
      <c r="E2818" s="110">
        <v>62.19</v>
      </c>
      <c r="F2818" s="110">
        <v>5.95</v>
      </c>
      <c r="G2818" s="110">
        <v>68.14</v>
      </c>
    </row>
    <row r="2819" spans="1:7" ht="25.5" x14ac:dyDescent="0.2">
      <c r="A2819" s="108" t="s">
        <v>3270</v>
      </c>
      <c r="B2819" s="108"/>
      <c r="C2819" s="109" t="s">
        <v>3269</v>
      </c>
      <c r="D2819" s="108" t="s">
        <v>32</v>
      </c>
      <c r="E2819" s="110">
        <v>80.03</v>
      </c>
      <c r="F2819" s="110">
        <v>5.95</v>
      </c>
      <c r="G2819" s="110">
        <v>85.98</v>
      </c>
    </row>
    <row r="2820" spans="1:7" ht="25.5" x14ac:dyDescent="0.2">
      <c r="A2820" s="108" t="s">
        <v>3268</v>
      </c>
      <c r="B2820" s="108"/>
      <c r="C2820" s="109" t="s">
        <v>3267</v>
      </c>
      <c r="D2820" s="108" t="s">
        <v>32</v>
      </c>
      <c r="E2820" s="110">
        <v>93.03</v>
      </c>
      <c r="F2820" s="110">
        <v>5.95</v>
      </c>
      <c r="G2820" s="110">
        <v>98.98</v>
      </c>
    </row>
    <row r="2821" spans="1:7" ht="25.5" x14ac:dyDescent="0.2">
      <c r="A2821" s="108" t="s">
        <v>3266</v>
      </c>
      <c r="B2821" s="108"/>
      <c r="C2821" s="109" t="s">
        <v>3265</v>
      </c>
      <c r="D2821" s="108" t="s">
        <v>32</v>
      </c>
      <c r="E2821" s="110">
        <v>257.45999999999998</v>
      </c>
      <c r="F2821" s="110">
        <v>5.95</v>
      </c>
      <c r="G2821" s="110">
        <v>263.41000000000003</v>
      </c>
    </row>
    <row r="2822" spans="1:7" ht="25.5" x14ac:dyDescent="0.2">
      <c r="A2822" s="108" t="s">
        <v>3264</v>
      </c>
      <c r="B2822" s="108"/>
      <c r="C2822" s="109" t="s">
        <v>3263</v>
      </c>
      <c r="D2822" s="108" t="s">
        <v>32</v>
      </c>
      <c r="E2822" s="110">
        <v>54.48</v>
      </c>
      <c r="F2822" s="110">
        <v>5.95</v>
      </c>
      <c r="G2822" s="110">
        <v>60.43</v>
      </c>
    </row>
    <row r="2823" spans="1:7" ht="25.5" x14ac:dyDescent="0.2">
      <c r="A2823" s="108" t="s">
        <v>3262</v>
      </c>
      <c r="B2823" s="108"/>
      <c r="C2823" s="109" t="s">
        <v>3261</v>
      </c>
      <c r="D2823" s="108" t="s">
        <v>32</v>
      </c>
      <c r="E2823" s="110">
        <v>69.459999999999994</v>
      </c>
      <c r="F2823" s="110">
        <v>5.95</v>
      </c>
      <c r="G2823" s="110">
        <v>75.41</v>
      </c>
    </row>
    <row r="2824" spans="1:7" ht="25.5" x14ac:dyDescent="0.2">
      <c r="A2824" s="108" t="s">
        <v>3260</v>
      </c>
      <c r="B2824" s="108"/>
      <c r="C2824" s="109" t="s">
        <v>3259</v>
      </c>
      <c r="D2824" s="108" t="s">
        <v>32</v>
      </c>
      <c r="E2824" s="110">
        <v>73.290000000000006</v>
      </c>
      <c r="F2824" s="110">
        <v>5.95</v>
      </c>
      <c r="G2824" s="110">
        <v>79.239999999999995</v>
      </c>
    </row>
    <row r="2825" spans="1:7" ht="25.5" x14ac:dyDescent="0.2">
      <c r="A2825" s="108" t="s">
        <v>3258</v>
      </c>
      <c r="B2825" s="108"/>
      <c r="C2825" s="109" t="s">
        <v>3257</v>
      </c>
      <c r="D2825" s="108" t="s">
        <v>32</v>
      </c>
      <c r="E2825" s="110">
        <v>72.38</v>
      </c>
      <c r="F2825" s="110">
        <v>5.95</v>
      </c>
      <c r="G2825" s="110">
        <v>78.33</v>
      </c>
    </row>
    <row r="2826" spans="1:7" ht="15" x14ac:dyDescent="0.25">
      <c r="A2826" s="103" t="s">
        <v>3256</v>
      </c>
      <c r="B2826" s="104" t="s">
        <v>3255</v>
      </c>
      <c r="C2826" s="105"/>
      <c r="D2826" s="106"/>
      <c r="E2826" s="107"/>
      <c r="F2826" s="107"/>
      <c r="G2826" s="107"/>
    </row>
    <row r="2827" spans="1:7" ht="25.5" x14ac:dyDescent="0.2">
      <c r="A2827" s="108" t="s">
        <v>3254</v>
      </c>
      <c r="B2827" s="108"/>
      <c r="C2827" s="109" t="s">
        <v>3253</v>
      </c>
      <c r="D2827" s="108" t="s">
        <v>32</v>
      </c>
      <c r="E2827" s="110">
        <v>18.21</v>
      </c>
      <c r="F2827" s="110">
        <v>5.95</v>
      </c>
      <c r="G2827" s="110">
        <v>24.16</v>
      </c>
    </row>
    <row r="2828" spans="1:7" ht="25.5" x14ac:dyDescent="0.2">
      <c r="A2828" s="108" t="s">
        <v>3252</v>
      </c>
      <c r="B2828" s="108"/>
      <c r="C2828" s="109" t="s">
        <v>3251</v>
      </c>
      <c r="D2828" s="108" t="s">
        <v>32</v>
      </c>
      <c r="E2828" s="110">
        <v>11.18</v>
      </c>
      <c r="F2828" s="110">
        <v>5.95</v>
      </c>
      <c r="G2828" s="110">
        <v>17.13</v>
      </c>
    </row>
    <row r="2829" spans="1:7" ht="25.5" x14ac:dyDescent="0.2">
      <c r="A2829" s="108" t="s">
        <v>3250</v>
      </c>
      <c r="B2829" s="108"/>
      <c r="C2829" s="109" t="s">
        <v>3249</v>
      </c>
      <c r="D2829" s="108" t="s">
        <v>32</v>
      </c>
      <c r="E2829" s="110">
        <v>19.64</v>
      </c>
      <c r="F2829" s="110">
        <v>11.89</v>
      </c>
      <c r="G2829" s="110">
        <v>31.53</v>
      </c>
    </row>
    <row r="2830" spans="1:7" ht="25.5" x14ac:dyDescent="0.2">
      <c r="A2830" s="108" t="s">
        <v>3248</v>
      </c>
      <c r="B2830" s="108"/>
      <c r="C2830" s="109" t="s">
        <v>3247</v>
      </c>
      <c r="D2830" s="108" t="s">
        <v>32</v>
      </c>
      <c r="E2830" s="110">
        <v>15.7</v>
      </c>
      <c r="F2830" s="110">
        <v>5.95</v>
      </c>
      <c r="G2830" s="110">
        <v>21.65</v>
      </c>
    </row>
    <row r="2831" spans="1:7" ht="25.5" x14ac:dyDescent="0.2">
      <c r="A2831" s="108" t="s">
        <v>3246</v>
      </c>
      <c r="B2831" s="108"/>
      <c r="C2831" s="109" t="s">
        <v>3245</v>
      </c>
      <c r="D2831" s="108" t="s">
        <v>32</v>
      </c>
      <c r="E2831" s="110">
        <v>38.99</v>
      </c>
      <c r="F2831" s="110">
        <v>5.95</v>
      </c>
      <c r="G2831" s="110">
        <v>44.94</v>
      </c>
    </row>
    <row r="2832" spans="1:7" ht="25.5" x14ac:dyDescent="0.2">
      <c r="A2832" s="108" t="s">
        <v>3244</v>
      </c>
      <c r="B2832" s="108"/>
      <c r="C2832" s="109" t="s">
        <v>3243</v>
      </c>
      <c r="D2832" s="108" t="s">
        <v>32</v>
      </c>
      <c r="E2832" s="110">
        <v>20.55</v>
      </c>
      <c r="F2832" s="110">
        <v>11.89</v>
      </c>
      <c r="G2832" s="110">
        <v>32.44</v>
      </c>
    </row>
    <row r="2833" spans="1:7" ht="25.5" x14ac:dyDescent="0.2">
      <c r="A2833" s="108" t="s">
        <v>3242</v>
      </c>
      <c r="B2833" s="108"/>
      <c r="C2833" s="109" t="s">
        <v>3241</v>
      </c>
      <c r="D2833" s="108" t="s">
        <v>32</v>
      </c>
      <c r="E2833" s="110">
        <v>49.44</v>
      </c>
      <c r="F2833" s="110">
        <v>5.95</v>
      </c>
      <c r="G2833" s="110">
        <v>55.39</v>
      </c>
    </row>
    <row r="2834" spans="1:7" ht="25.5" x14ac:dyDescent="0.2">
      <c r="A2834" s="108" t="s">
        <v>3240</v>
      </c>
      <c r="B2834" s="108"/>
      <c r="C2834" s="109" t="s">
        <v>3239</v>
      </c>
      <c r="D2834" s="108" t="s">
        <v>32</v>
      </c>
      <c r="E2834" s="110">
        <v>64.87</v>
      </c>
      <c r="F2834" s="110">
        <v>11.89</v>
      </c>
      <c r="G2834" s="110">
        <v>76.760000000000005</v>
      </c>
    </row>
    <row r="2835" spans="1:7" ht="25.5" x14ac:dyDescent="0.2">
      <c r="A2835" s="108" t="s">
        <v>3238</v>
      </c>
      <c r="B2835" s="108"/>
      <c r="C2835" s="109" t="s">
        <v>3237</v>
      </c>
      <c r="D2835" s="108" t="s">
        <v>32</v>
      </c>
      <c r="E2835" s="110">
        <v>19.059999999999999</v>
      </c>
      <c r="F2835" s="110">
        <v>5.95</v>
      </c>
      <c r="G2835" s="110">
        <v>25.01</v>
      </c>
    </row>
    <row r="2836" spans="1:7" ht="25.5" x14ac:dyDescent="0.2">
      <c r="A2836" s="108" t="s">
        <v>3236</v>
      </c>
      <c r="B2836" s="108"/>
      <c r="C2836" s="109" t="s">
        <v>3235</v>
      </c>
      <c r="D2836" s="108" t="s">
        <v>32</v>
      </c>
      <c r="E2836" s="110">
        <v>26.78</v>
      </c>
      <c r="F2836" s="110">
        <v>5.95</v>
      </c>
      <c r="G2836" s="110">
        <v>32.729999999999997</v>
      </c>
    </row>
    <row r="2837" spans="1:7" ht="25.5" x14ac:dyDescent="0.2">
      <c r="A2837" s="108" t="s">
        <v>3234</v>
      </c>
      <c r="B2837" s="108"/>
      <c r="C2837" s="109" t="s">
        <v>3233</v>
      </c>
      <c r="D2837" s="108" t="s">
        <v>32</v>
      </c>
      <c r="E2837" s="110">
        <v>35.479999999999997</v>
      </c>
      <c r="F2837" s="110">
        <v>11.89</v>
      </c>
      <c r="G2837" s="110">
        <v>47.37</v>
      </c>
    </row>
    <row r="2838" spans="1:7" ht="25.5" x14ac:dyDescent="0.2">
      <c r="A2838" s="108" t="s">
        <v>3232</v>
      </c>
      <c r="B2838" s="108"/>
      <c r="C2838" s="109" t="s">
        <v>3231</v>
      </c>
      <c r="D2838" s="108" t="s">
        <v>32</v>
      </c>
      <c r="E2838" s="110">
        <v>28.7</v>
      </c>
      <c r="F2838" s="110">
        <v>11.89</v>
      </c>
      <c r="G2838" s="110">
        <v>40.590000000000003</v>
      </c>
    </row>
    <row r="2839" spans="1:7" ht="25.5" x14ac:dyDescent="0.2">
      <c r="A2839" s="108" t="s">
        <v>3230</v>
      </c>
      <c r="B2839" s="108"/>
      <c r="C2839" s="109" t="s">
        <v>3229</v>
      </c>
      <c r="D2839" s="108" t="s">
        <v>32</v>
      </c>
      <c r="E2839" s="110">
        <v>59.15</v>
      </c>
      <c r="F2839" s="110">
        <v>11.89</v>
      </c>
      <c r="G2839" s="110">
        <v>71.040000000000006</v>
      </c>
    </row>
    <row r="2840" spans="1:7" ht="15" x14ac:dyDescent="0.25">
      <c r="A2840" s="103" t="s">
        <v>3228</v>
      </c>
      <c r="B2840" s="104" t="s">
        <v>3227</v>
      </c>
      <c r="C2840" s="105"/>
      <c r="D2840" s="106"/>
      <c r="E2840" s="107"/>
      <c r="F2840" s="107"/>
      <c r="G2840" s="107"/>
    </row>
    <row r="2841" spans="1:7" ht="25.5" x14ac:dyDescent="0.2">
      <c r="A2841" s="108" t="s">
        <v>3226</v>
      </c>
      <c r="B2841" s="108"/>
      <c r="C2841" s="109" t="s">
        <v>3225</v>
      </c>
      <c r="D2841" s="108" t="s">
        <v>32</v>
      </c>
      <c r="E2841" s="110">
        <v>30.07</v>
      </c>
      <c r="F2841" s="110">
        <v>42.01</v>
      </c>
      <c r="G2841" s="110">
        <v>72.08</v>
      </c>
    </row>
    <row r="2842" spans="1:7" x14ac:dyDescent="0.2">
      <c r="A2842" s="108" t="s">
        <v>3224</v>
      </c>
      <c r="B2842" s="108"/>
      <c r="C2842" s="109" t="s">
        <v>3223</v>
      </c>
      <c r="D2842" s="108" t="s">
        <v>32</v>
      </c>
      <c r="E2842" s="110">
        <v>343.42</v>
      </c>
      <c r="F2842" s="110">
        <v>42.01</v>
      </c>
      <c r="G2842" s="110">
        <v>385.43</v>
      </c>
    </row>
    <row r="2843" spans="1:7" x14ac:dyDescent="0.2">
      <c r="A2843" s="108" t="s">
        <v>3222</v>
      </c>
      <c r="B2843" s="108"/>
      <c r="C2843" s="109" t="s">
        <v>3221</v>
      </c>
      <c r="D2843" s="108" t="s">
        <v>32</v>
      </c>
      <c r="E2843" s="110">
        <v>200.63</v>
      </c>
      <c r="F2843" s="110">
        <v>42.01</v>
      </c>
      <c r="G2843" s="110">
        <v>242.64</v>
      </c>
    </row>
    <row r="2844" spans="1:7" ht="25.5" x14ac:dyDescent="0.2">
      <c r="A2844" s="108" t="s">
        <v>3220</v>
      </c>
      <c r="B2844" s="108"/>
      <c r="C2844" s="109" t="s">
        <v>3219</v>
      </c>
      <c r="D2844" s="108" t="s">
        <v>32</v>
      </c>
      <c r="E2844" s="110">
        <v>967.7</v>
      </c>
      <c r="F2844" s="110">
        <v>189.5</v>
      </c>
      <c r="G2844" s="110">
        <v>1157.2</v>
      </c>
    </row>
    <row r="2845" spans="1:7" ht="25.5" x14ac:dyDescent="0.2">
      <c r="A2845" s="108" t="s">
        <v>3218</v>
      </c>
      <c r="B2845" s="108"/>
      <c r="C2845" s="109" t="s">
        <v>3217</v>
      </c>
      <c r="D2845" s="108" t="s">
        <v>32</v>
      </c>
      <c r="E2845" s="110">
        <v>1346.95</v>
      </c>
      <c r="F2845" s="110">
        <v>189.5</v>
      </c>
      <c r="G2845" s="110">
        <v>1536.45</v>
      </c>
    </row>
    <row r="2846" spans="1:7" ht="25.5" x14ac:dyDescent="0.2">
      <c r="A2846" s="108" t="s">
        <v>3216</v>
      </c>
      <c r="B2846" s="108"/>
      <c r="C2846" s="109" t="s">
        <v>3215</v>
      </c>
      <c r="D2846" s="108" t="s">
        <v>32</v>
      </c>
      <c r="E2846" s="110">
        <v>1099.49</v>
      </c>
      <c r="F2846" s="110">
        <v>189.5</v>
      </c>
      <c r="G2846" s="110">
        <v>1288.99</v>
      </c>
    </row>
    <row r="2847" spans="1:7" ht="25.5" x14ac:dyDescent="0.2">
      <c r="A2847" s="108" t="s">
        <v>3214</v>
      </c>
      <c r="B2847" s="108"/>
      <c r="C2847" s="109" t="s">
        <v>3213</v>
      </c>
      <c r="D2847" s="108" t="s">
        <v>32</v>
      </c>
      <c r="E2847" s="110">
        <v>1300.54</v>
      </c>
      <c r="F2847" s="110">
        <v>189.5</v>
      </c>
      <c r="G2847" s="110">
        <v>1490.04</v>
      </c>
    </row>
    <row r="2848" spans="1:7" ht="25.5" x14ac:dyDescent="0.2">
      <c r="A2848" s="108" t="s">
        <v>3212</v>
      </c>
      <c r="B2848" s="108"/>
      <c r="C2848" s="109" t="s">
        <v>3211</v>
      </c>
      <c r="D2848" s="108" t="s">
        <v>32</v>
      </c>
      <c r="E2848" s="110">
        <v>3126.89</v>
      </c>
      <c r="F2848" s="110">
        <v>69.8</v>
      </c>
      <c r="G2848" s="110">
        <v>3196.69</v>
      </c>
    </row>
    <row r="2849" spans="1:7" ht="25.5" x14ac:dyDescent="0.2">
      <c r="A2849" s="108" t="s">
        <v>3210</v>
      </c>
      <c r="B2849" s="108"/>
      <c r="C2849" s="109" t="s">
        <v>3209</v>
      </c>
      <c r="D2849" s="108" t="s">
        <v>32</v>
      </c>
      <c r="E2849" s="110">
        <v>1328.93</v>
      </c>
      <c r="F2849" s="110">
        <v>69.8</v>
      </c>
      <c r="G2849" s="110">
        <v>1398.73</v>
      </c>
    </row>
    <row r="2850" spans="1:7" ht="25.5" x14ac:dyDescent="0.2">
      <c r="A2850" s="108" t="s">
        <v>3208</v>
      </c>
      <c r="B2850" s="108"/>
      <c r="C2850" s="109" t="s">
        <v>3207</v>
      </c>
      <c r="D2850" s="108" t="s">
        <v>32</v>
      </c>
      <c r="E2850" s="110">
        <v>1054.8900000000001</v>
      </c>
      <c r="F2850" s="110">
        <v>69.8</v>
      </c>
      <c r="G2850" s="110">
        <v>1124.69</v>
      </c>
    </row>
    <row r="2851" spans="1:7" ht="25.5" x14ac:dyDescent="0.2">
      <c r="A2851" s="108" t="s">
        <v>3206</v>
      </c>
      <c r="B2851" s="108"/>
      <c r="C2851" s="109" t="s">
        <v>3205</v>
      </c>
      <c r="D2851" s="108" t="s">
        <v>32</v>
      </c>
      <c r="E2851" s="110">
        <v>1186.54</v>
      </c>
      <c r="F2851" s="110">
        <v>69.8</v>
      </c>
      <c r="G2851" s="110">
        <v>1256.3399999999999</v>
      </c>
    </row>
    <row r="2852" spans="1:7" ht="25.5" x14ac:dyDescent="0.2">
      <c r="A2852" s="108" t="s">
        <v>3204</v>
      </c>
      <c r="B2852" s="108"/>
      <c r="C2852" s="109" t="s">
        <v>3203</v>
      </c>
      <c r="D2852" s="108" t="s">
        <v>32</v>
      </c>
      <c r="E2852" s="110">
        <v>328.64</v>
      </c>
      <c r="F2852" s="110">
        <v>45.08</v>
      </c>
      <c r="G2852" s="110">
        <v>373.72</v>
      </c>
    </row>
    <row r="2853" spans="1:7" ht="25.5" x14ac:dyDescent="0.2">
      <c r="A2853" s="108" t="s">
        <v>3202</v>
      </c>
      <c r="B2853" s="108"/>
      <c r="C2853" s="109" t="s">
        <v>3201</v>
      </c>
      <c r="D2853" s="108" t="s">
        <v>32</v>
      </c>
      <c r="E2853" s="110">
        <v>380.92</v>
      </c>
      <c r="F2853" s="110">
        <v>45.08</v>
      </c>
      <c r="G2853" s="110">
        <v>426</v>
      </c>
    </row>
    <row r="2854" spans="1:7" ht="25.5" x14ac:dyDescent="0.2">
      <c r="A2854" s="108" t="s">
        <v>3200</v>
      </c>
      <c r="B2854" s="108"/>
      <c r="C2854" s="109" t="s">
        <v>3199</v>
      </c>
      <c r="D2854" s="108" t="s">
        <v>32</v>
      </c>
      <c r="E2854" s="110">
        <v>1859.7</v>
      </c>
      <c r="F2854" s="110">
        <v>69.8</v>
      </c>
      <c r="G2854" s="110">
        <v>1929.5</v>
      </c>
    </row>
    <row r="2855" spans="1:7" ht="25.5" x14ac:dyDescent="0.2">
      <c r="A2855" s="108" t="s">
        <v>3198</v>
      </c>
      <c r="B2855" s="108"/>
      <c r="C2855" s="109" t="s">
        <v>3197</v>
      </c>
      <c r="D2855" s="108" t="s">
        <v>32</v>
      </c>
      <c r="E2855" s="110">
        <v>738.48</v>
      </c>
      <c r="F2855" s="110">
        <v>69.8</v>
      </c>
      <c r="G2855" s="110">
        <v>808.28</v>
      </c>
    </row>
    <row r="2856" spans="1:7" x14ac:dyDescent="0.2">
      <c r="A2856" s="108" t="s">
        <v>3196</v>
      </c>
      <c r="B2856" s="108"/>
      <c r="C2856" s="109" t="s">
        <v>3195</v>
      </c>
      <c r="D2856" s="108" t="s">
        <v>32</v>
      </c>
      <c r="E2856" s="110">
        <v>352.09</v>
      </c>
      <c r="F2856" s="110">
        <v>45.08</v>
      </c>
      <c r="G2856" s="110">
        <v>397.17</v>
      </c>
    </row>
    <row r="2857" spans="1:7" ht="25.5" x14ac:dyDescent="0.2">
      <c r="A2857" s="108" t="s">
        <v>3194</v>
      </c>
      <c r="B2857" s="108"/>
      <c r="C2857" s="109" t="s">
        <v>3193</v>
      </c>
      <c r="D2857" s="108" t="s">
        <v>32</v>
      </c>
      <c r="E2857" s="110">
        <v>1600.54</v>
      </c>
      <c r="F2857" s="110">
        <v>189.5</v>
      </c>
      <c r="G2857" s="110">
        <v>1790.04</v>
      </c>
    </row>
    <row r="2858" spans="1:7" x14ac:dyDescent="0.2">
      <c r="A2858" s="108" t="s">
        <v>3192</v>
      </c>
      <c r="B2858" s="108"/>
      <c r="C2858" s="109" t="s">
        <v>3191</v>
      </c>
      <c r="D2858" s="108" t="s">
        <v>32</v>
      </c>
      <c r="E2858" s="110">
        <v>788.44</v>
      </c>
      <c r="F2858" s="110">
        <v>308.35000000000002</v>
      </c>
      <c r="G2858" s="110">
        <v>1096.79</v>
      </c>
    </row>
    <row r="2859" spans="1:7" ht="25.5" x14ac:dyDescent="0.2">
      <c r="A2859" s="108" t="s">
        <v>3190</v>
      </c>
      <c r="B2859" s="108"/>
      <c r="C2859" s="109" t="s">
        <v>3189</v>
      </c>
      <c r="D2859" s="108" t="s">
        <v>32</v>
      </c>
      <c r="E2859" s="110">
        <v>616.35</v>
      </c>
      <c r="F2859" s="110">
        <v>69.8</v>
      </c>
      <c r="G2859" s="110">
        <v>686.15</v>
      </c>
    </row>
    <row r="2860" spans="1:7" ht="15" x14ac:dyDescent="0.25">
      <c r="A2860" s="103" t="s">
        <v>3188</v>
      </c>
      <c r="B2860" s="104" t="s">
        <v>3187</v>
      </c>
      <c r="C2860" s="105"/>
      <c r="D2860" s="106"/>
      <c r="E2860" s="107"/>
      <c r="F2860" s="107"/>
      <c r="G2860" s="107"/>
    </row>
    <row r="2861" spans="1:7" x14ac:dyDescent="0.2">
      <c r="A2861" s="108" t="s">
        <v>3186</v>
      </c>
      <c r="B2861" s="108"/>
      <c r="C2861" s="109" t="s">
        <v>3185</v>
      </c>
      <c r="D2861" s="108" t="s">
        <v>32</v>
      </c>
      <c r="E2861" s="110">
        <v>431.18</v>
      </c>
      <c r="F2861" s="110">
        <v>21.01</v>
      </c>
      <c r="G2861" s="110">
        <v>452.19</v>
      </c>
    </row>
    <row r="2862" spans="1:7" x14ac:dyDescent="0.2">
      <c r="A2862" s="108" t="s">
        <v>3184</v>
      </c>
      <c r="B2862" s="108"/>
      <c r="C2862" s="109" t="s">
        <v>3183</v>
      </c>
      <c r="D2862" s="108" t="s">
        <v>32</v>
      </c>
      <c r="E2862" s="110">
        <v>152.52000000000001</v>
      </c>
      <c r="F2862" s="110">
        <v>8.92</v>
      </c>
      <c r="G2862" s="110">
        <v>161.44</v>
      </c>
    </row>
    <row r="2863" spans="1:7" ht="25.5" x14ac:dyDescent="0.2">
      <c r="A2863" s="108" t="s">
        <v>3182</v>
      </c>
      <c r="B2863" s="108"/>
      <c r="C2863" s="109" t="s">
        <v>3181</v>
      </c>
      <c r="D2863" s="108" t="s">
        <v>32</v>
      </c>
      <c r="E2863" s="110">
        <v>276.47000000000003</v>
      </c>
      <c r="F2863" s="110">
        <v>21.01</v>
      </c>
      <c r="G2863" s="110">
        <v>297.48</v>
      </c>
    </row>
    <row r="2864" spans="1:7" ht="25.5" x14ac:dyDescent="0.2">
      <c r="A2864" s="108" t="s">
        <v>3180</v>
      </c>
      <c r="B2864" s="108"/>
      <c r="C2864" s="109" t="s">
        <v>3179</v>
      </c>
      <c r="D2864" s="108" t="s">
        <v>32</v>
      </c>
      <c r="E2864" s="110">
        <v>240.15</v>
      </c>
      <c r="F2864" s="110">
        <v>21.01</v>
      </c>
      <c r="G2864" s="110">
        <v>261.16000000000003</v>
      </c>
    </row>
    <row r="2865" spans="1:7" ht="25.5" x14ac:dyDescent="0.2">
      <c r="A2865" s="108" t="s">
        <v>3178</v>
      </c>
      <c r="B2865" s="108"/>
      <c r="C2865" s="109" t="s">
        <v>3177</v>
      </c>
      <c r="D2865" s="108" t="s">
        <v>32</v>
      </c>
      <c r="E2865" s="110">
        <v>191.36</v>
      </c>
      <c r="F2865" s="110">
        <v>21.01</v>
      </c>
      <c r="G2865" s="110">
        <v>212.37</v>
      </c>
    </row>
    <row r="2866" spans="1:7" ht="25.5" x14ac:dyDescent="0.2">
      <c r="A2866" s="108" t="s">
        <v>3176</v>
      </c>
      <c r="B2866" s="108"/>
      <c r="C2866" s="109" t="s">
        <v>3175</v>
      </c>
      <c r="D2866" s="108" t="s">
        <v>32</v>
      </c>
      <c r="E2866" s="110">
        <v>364.98</v>
      </c>
      <c r="F2866" s="110">
        <v>21.01</v>
      </c>
      <c r="G2866" s="110">
        <v>385.99</v>
      </c>
    </row>
    <row r="2867" spans="1:7" x14ac:dyDescent="0.2">
      <c r="A2867" s="108" t="s">
        <v>3174</v>
      </c>
      <c r="B2867" s="108"/>
      <c r="C2867" s="109" t="s">
        <v>3173</v>
      </c>
      <c r="D2867" s="108" t="s">
        <v>32</v>
      </c>
      <c r="E2867" s="110">
        <v>54.7</v>
      </c>
      <c r="F2867" s="110">
        <v>8.92</v>
      </c>
      <c r="G2867" s="110">
        <v>63.62</v>
      </c>
    </row>
    <row r="2868" spans="1:7" x14ac:dyDescent="0.2">
      <c r="A2868" s="108" t="s">
        <v>3172</v>
      </c>
      <c r="B2868" s="108"/>
      <c r="C2868" s="109" t="s">
        <v>3171</v>
      </c>
      <c r="D2868" s="108" t="s">
        <v>32</v>
      </c>
      <c r="E2868" s="110">
        <v>66.959999999999994</v>
      </c>
      <c r="F2868" s="110">
        <v>8.92</v>
      </c>
      <c r="G2868" s="110">
        <v>75.88</v>
      </c>
    </row>
    <row r="2869" spans="1:7" x14ac:dyDescent="0.2">
      <c r="A2869" s="108" t="s">
        <v>3170</v>
      </c>
      <c r="B2869" s="108"/>
      <c r="C2869" s="109" t="s">
        <v>3169</v>
      </c>
      <c r="D2869" s="108" t="s">
        <v>32</v>
      </c>
      <c r="E2869" s="110">
        <v>78.08</v>
      </c>
      <c r="F2869" s="110">
        <v>8.92</v>
      </c>
      <c r="G2869" s="110">
        <v>87</v>
      </c>
    </row>
    <row r="2870" spans="1:7" x14ac:dyDescent="0.2">
      <c r="A2870" s="108" t="s">
        <v>3168</v>
      </c>
      <c r="B2870" s="108"/>
      <c r="C2870" s="109" t="s">
        <v>3167</v>
      </c>
      <c r="D2870" s="108" t="s">
        <v>32</v>
      </c>
      <c r="E2870" s="110">
        <v>94.7</v>
      </c>
      <c r="F2870" s="110">
        <v>8.92</v>
      </c>
      <c r="G2870" s="110">
        <v>103.62</v>
      </c>
    </row>
    <row r="2871" spans="1:7" ht="25.5" x14ac:dyDescent="0.2">
      <c r="A2871" s="108" t="s">
        <v>3166</v>
      </c>
      <c r="B2871" s="108"/>
      <c r="C2871" s="109" t="s">
        <v>3165</v>
      </c>
      <c r="D2871" s="108" t="s">
        <v>32</v>
      </c>
      <c r="E2871" s="110">
        <v>1627.02</v>
      </c>
      <c r="F2871" s="110">
        <v>21.01</v>
      </c>
      <c r="G2871" s="110">
        <v>1648.03</v>
      </c>
    </row>
    <row r="2872" spans="1:7" ht="25.5" x14ac:dyDescent="0.2">
      <c r="A2872" s="108" t="s">
        <v>3164</v>
      </c>
      <c r="B2872" s="108"/>
      <c r="C2872" s="109" t="s">
        <v>3163</v>
      </c>
      <c r="D2872" s="108" t="s">
        <v>32</v>
      </c>
      <c r="E2872" s="110">
        <v>1542.96</v>
      </c>
      <c r="F2872" s="110">
        <v>21.01</v>
      </c>
      <c r="G2872" s="110">
        <v>1563.97</v>
      </c>
    </row>
    <row r="2873" spans="1:7" ht="25.5" x14ac:dyDescent="0.2">
      <c r="A2873" s="108" t="s">
        <v>3162</v>
      </c>
      <c r="B2873" s="108"/>
      <c r="C2873" s="109" t="s">
        <v>3161</v>
      </c>
      <c r="D2873" s="108" t="s">
        <v>32</v>
      </c>
      <c r="E2873" s="110">
        <v>1477.76</v>
      </c>
      <c r="F2873" s="110">
        <v>21.01</v>
      </c>
      <c r="G2873" s="110">
        <v>1498.77</v>
      </c>
    </row>
    <row r="2874" spans="1:7" ht="15" x14ac:dyDescent="0.25">
      <c r="A2874" s="103" t="s">
        <v>3160</v>
      </c>
      <c r="B2874" s="104" t="s">
        <v>3159</v>
      </c>
      <c r="C2874" s="105"/>
      <c r="D2874" s="106"/>
      <c r="E2874" s="107"/>
      <c r="F2874" s="107"/>
      <c r="G2874" s="107"/>
    </row>
    <row r="2875" spans="1:7" ht="25.5" x14ac:dyDescent="0.2">
      <c r="A2875" s="108" t="s">
        <v>3158</v>
      </c>
      <c r="B2875" s="108"/>
      <c r="C2875" s="109" t="s">
        <v>3157</v>
      </c>
      <c r="D2875" s="108" t="s">
        <v>32</v>
      </c>
      <c r="E2875" s="110">
        <v>616.75</v>
      </c>
      <c r="F2875" s="110">
        <v>14.87</v>
      </c>
      <c r="G2875" s="110">
        <v>631.62</v>
      </c>
    </row>
    <row r="2876" spans="1:7" ht="25.5" x14ac:dyDescent="0.2">
      <c r="A2876" s="108" t="s">
        <v>3156</v>
      </c>
      <c r="B2876" s="108"/>
      <c r="C2876" s="109" t="s">
        <v>3155</v>
      </c>
      <c r="D2876" s="108" t="s">
        <v>32</v>
      </c>
      <c r="E2876" s="110">
        <v>746.55</v>
      </c>
      <c r="F2876" s="110">
        <v>14.87</v>
      </c>
      <c r="G2876" s="110">
        <v>761.42</v>
      </c>
    </row>
    <row r="2877" spans="1:7" ht="25.5" x14ac:dyDescent="0.2">
      <c r="A2877" s="108" t="s">
        <v>3154</v>
      </c>
      <c r="B2877" s="108"/>
      <c r="C2877" s="109" t="s">
        <v>3153</v>
      </c>
      <c r="D2877" s="108" t="s">
        <v>32</v>
      </c>
      <c r="E2877" s="110">
        <v>232.59</v>
      </c>
      <c r="F2877" s="110">
        <v>14.87</v>
      </c>
      <c r="G2877" s="110">
        <v>247.46</v>
      </c>
    </row>
    <row r="2878" spans="1:7" x14ac:dyDescent="0.2">
      <c r="A2878" s="108" t="s">
        <v>3152</v>
      </c>
      <c r="B2878" s="108"/>
      <c r="C2878" s="109" t="s">
        <v>3151</v>
      </c>
      <c r="D2878" s="108" t="s">
        <v>32</v>
      </c>
      <c r="E2878" s="110">
        <v>278.29000000000002</v>
      </c>
      <c r="F2878" s="110">
        <v>14.87</v>
      </c>
      <c r="G2878" s="110">
        <v>293.16000000000003</v>
      </c>
    </row>
    <row r="2879" spans="1:7" ht="25.5" x14ac:dyDescent="0.2">
      <c r="A2879" s="108" t="s">
        <v>3150</v>
      </c>
      <c r="B2879" s="108"/>
      <c r="C2879" s="109" t="s">
        <v>3149</v>
      </c>
      <c r="D2879" s="108" t="s">
        <v>32</v>
      </c>
      <c r="E2879" s="110">
        <v>323.81</v>
      </c>
      <c r="F2879" s="110">
        <v>14.87</v>
      </c>
      <c r="G2879" s="110">
        <v>338.68</v>
      </c>
    </row>
    <row r="2880" spans="1:7" ht="25.5" x14ac:dyDescent="0.2">
      <c r="A2880" s="108" t="s">
        <v>3148</v>
      </c>
      <c r="B2880" s="108"/>
      <c r="C2880" s="109" t="s">
        <v>3147</v>
      </c>
      <c r="D2880" s="108" t="s">
        <v>32</v>
      </c>
      <c r="E2880" s="110">
        <v>235.24</v>
      </c>
      <c r="F2880" s="110">
        <v>14.87</v>
      </c>
      <c r="G2880" s="110">
        <v>250.11</v>
      </c>
    </row>
    <row r="2881" spans="1:7" x14ac:dyDescent="0.2">
      <c r="A2881" s="108" t="s">
        <v>3146</v>
      </c>
      <c r="B2881" s="108"/>
      <c r="C2881" s="109" t="s">
        <v>3145</v>
      </c>
      <c r="D2881" s="108" t="s">
        <v>32</v>
      </c>
      <c r="E2881" s="110">
        <v>223.64</v>
      </c>
      <c r="F2881" s="110">
        <v>14.87</v>
      </c>
      <c r="G2881" s="110">
        <v>238.51</v>
      </c>
    </row>
    <row r="2882" spans="1:7" ht="25.5" x14ac:dyDescent="0.2">
      <c r="A2882" s="108" t="s">
        <v>3144</v>
      </c>
      <c r="B2882" s="108"/>
      <c r="C2882" s="109" t="s">
        <v>3143</v>
      </c>
      <c r="D2882" s="108" t="s">
        <v>32</v>
      </c>
      <c r="E2882" s="110">
        <v>245.31</v>
      </c>
      <c r="F2882" s="110">
        <v>14.87</v>
      </c>
      <c r="G2882" s="110">
        <v>260.18</v>
      </c>
    </row>
    <row r="2883" spans="1:7" ht="15" x14ac:dyDescent="0.25">
      <c r="A2883" s="103" t="s">
        <v>3142</v>
      </c>
      <c r="B2883" s="104" t="s">
        <v>3141</v>
      </c>
      <c r="C2883" s="105"/>
      <c r="D2883" s="106"/>
      <c r="E2883" s="107"/>
      <c r="F2883" s="107"/>
      <c r="G2883" s="107"/>
    </row>
    <row r="2884" spans="1:7" x14ac:dyDescent="0.2">
      <c r="A2884" s="108" t="s">
        <v>3140</v>
      </c>
      <c r="B2884" s="108"/>
      <c r="C2884" s="109" t="s">
        <v>3139</v>
      </c>
      <c r="D2884" s="108" t="s">
        <v>32</v>
      </c>
      <c r="E2884" s="110">
        <v>138.37</v>
      </c>
      <c r="F2884" s="110">
        <v>11.89</v>
      </c>
      <c r="G2884" s="110">
        <v>150.26</v>
      </c>
    </row>
    <row r="2885" spans="1:7" ht="25.5" x14ac:dyDescent="0.2">
      <c r="A2885" s="108" t="s">
        <v>3138</v>
      </c>
      <c r="B2885" s="108"/>
      <c r="C2885" s="109" t="s">
        <v>3137</v>
      </c>
      <c r="D2885" s="108" t="s">
        <v>32</v>
      </c>
      <c r="E2885" s="110">
        <v>145.02000000000001</v>
      </c>
      <c r="F2885" s="110">
        <v>11.89</v>
      </c>
      <c r="G2885" s="110">
        <v>156.91</v>
      </c>
    </row>
    <row r="2886" spans="1:7" ht="25.5" x14ac:dyDescent="0.2">
      <c r="A2886" s="108" t="s">
        <v>3136</v>
      </c>
      <c r="B2886" s="108"/>
      <c r="C2886" s="109" t="s">
        <v>3135</v>
      </c>
      <c r="D2886" s="108" t="s">
        <v>32</v>
      </c>
      <c r="E2886" s="110">
        <v>118.66</v>
      </c>
      <c r="F2886" s="110">
        <v>11.89</v>
      </c>
      <c r="G2886" s="110">
        <v>130.55000000000001</v>
      </c>
    </row>
    <row r="2887" spans="1:7" ht="25.5" x14ac:dyDescent="0.2">
      <c r="A2887" s="108" t="s">
        <v>3134</v>
      </c>
      <c r="B2887" s="108"/>
      <c r="C2887" s="109" t="s">
        <v>3133</v>
      </c>
      <c r="D2887" s="108" t="s">
        <v>32</v>
      </c>
      <c r="E2887" s="110">
        <v>141.1</v>
      </c>
      <c r="F2887" s="110">
        <v>11.89</v>
      </c>
      <c r="G2887" s="110">
        <v>152.99</v>
      </c>
    </row>
    <row r="2888" spans="1:7" x14ac:dyDescent="0.2">
      <c r="A2888" s="108" t="s">
        <v>3132</v>
      </c>
      <c r="B2888" s="108"/>
      <c r="C2888" s="109" t="s">
        <v>3131</v>
      </c>
      <c r="D2888" s="108" t="s">
        <v>32</v>
      </c>
      <c r="E2888" s="110">
        <v>94.85</v>
      </c>
      <c r="F2888" s="110">
        <v>11.89</v>
      </c>
      <c r="G2888" s="110">
        <v>106.74</v>
      </c>
    </row>
    <row r="2889" spans="1:7" ht="25.5" x14ac:dyDescent="0.2">
      <c r="A2889" s="108" t="s">
        <v>3130</v>
      </c>
      <c r="B2889" s="108"/>
      <c r="C2889" s="109" t="s">
        <v>3129</v>
      </c>
      <c r="D2889" s="108" t="s">
        <v>32</v>
      </c>
      <c r="E2889" s="110">
        <v>60.85</v>
      </c>
      <c r="F2889" s="110">
        <v>11.89</v>
      </c>
      <c r="G2889" s="110">
        <v>72.739999999999995</v>
      </c>
    </row>
    <row r="2890" spans="1:7" ht="15" x14ac:dyDescent="0.25">
      <c r="A2890" s="103" t="s">
        <v>3128</v>
      </c>
      <c r="B2890" s="104" t="s">
        <v>3127</v>
      </c>
      <c r="C2890" s="105"/>
      <c r="D2890" s="106"/>
      <c r="E2890" s="107"/>
      <c r="F2890" s="107"/>
      <c r="G2890" s="107"/>
    </row>
    <row r="2891" spans="1:7" ht="25.5" x14ac:dyDescent="0.2">
      <c r="A2891" s="108" t="s">
        <v>3126</v>
      </c>
      <c r="B2891" s="108"/>
      <c r="C2891" s="109" t="s">
        <v>3125</v>
      </c>
      <c r="D2891" s="108" t="s">
        <v>32</v>
      </c>
      <c r="E2891" s="110">
        <v>140.08000000000001</v>
      </c>
      <c r="F2891" s="110">
        <v>11.89</v>
      </c>
      <c r="G2891" s="110">
        <v>151.97</v>
      </c>
    </row>
    <row r="2892" spans="1:7" ht="38.25" x14ac:dyDescent="0.2">
      <c r="A2892" s="108" t="s">
        <v>3124</v>
      </c>
      <c r="B2892" s="108"/>
      <c r="C2892" s="109" t="s">
        <v>3123</v>
      </c>
      <c r="D2892" s="108" t="s">
        <v>32</v>
      </c>
      <c r="E2892" s="110">
        <v>75.23</v>
      </c>
      <c r="F2892" s="110">
        <v>11.89</v>
      </c>
      <c r="G2892" s="110">
        <v>87.12</v>
      </c>
    </row>
    <row r="2893" spans="1:7" ht="25.5" x14ac:dyDescent="0.2">
      <c r="A2893" s="108" t="s">
        <v>3122</v>
      </c>
      <c r="B2893" s="108"/>
      <c r="C2893" s="109" t="s">
        <v>3121</v>
      </c>
      <c r="D2893" s="108" t="s">
        <v>32</v>
      </c>
      <c r="E2893" s="110">
        <v>40.98</v>
      </c>
      <c r="F2893" s="110">
        <v>11.89</v>
      </c>
      <c r="G2893" s="110">
        <v>52.87</v>
      </c>
    </row>
    <row r="2894" spans="1:7" ht="25.5" x14ac:dyDescent="0.2">
      <c r="A2894" s="108" t="s">
        <v>3120</v>
      </c>
      <c r="B2894" s="108"/>
      <c r="C2894" s="109" t="s">
        <v>3119</v>
      </c>
      <c r="D2894" s="108" t="s">
        <v>32</v>
      </c>
      <c r="E2894" s="110">
        <v>64.349999999999994</v>
      </c>
      <c r="F2894" s="110">
        <v>11.89</v>
      </c>
      <c r="G2894" s="110">
        <v>76.239999999999995</v>
      </c>
    </row>
    <row r="2895" spans="1:7" ht="25.5" x14ac:dyDescent="0.2">
      <c r="A2895" s="108" t="s">
        <v>3118</v>
      </c>
      <c r="B2895" s="108"/>
      <c r="C2895" s="109" t="s">
        <v>3117</v>
      </c>
      <c r="D2895" s="108" t="s">
        <v>32</v>
      </c>
      <c r="E2895" s="110">
        <v>184.19</v>
      </c>
      <c r="F2895" s="110">
        <v>11.89</v>
      </c>
      <c r="G2895" s="110">
        <v>196.08</v>
      </c>
    </row>
    <row r="2896" spans="1:7" ht="25.5" x14ac:dyDescent="0.2">
      <c r="A2896" s="108" t="s">
        <v>3116</v>
      </c>
      <c r="B2896" s="108"/>
      <c r="C2896" s="109" t="s">
        <v>3115</v>
      </c>
      <c r="D2896" s="108" t="s">
        <v>32</v>
      </c>
      <c r="E2896" s="110">
        <v>67</v>
      </c>
      <c r="F2896" s="110">
        <v>11.89</v>
      </c>
      <c r="G2896" s="110">
        <v>78.89</v>
      </c>
    </row>
    <row r="2897" spans="1:7" ht="25.5" x14ac:dyDescent="0.2">
      <c r="A2897" s="108" t="s">
        <v>3114</v>
      </c>
      <c r="B2897" s="108"/>
      <c r="C2897" s="109" t="s">
        <v>3113</v>
      </c>
      <c r="D2897" s="108" t="s">
        <v>32</v>
      </c>
      <c r="E2897" s="110">
        <v>152.81</v>
      </c>
      <c r="F2897" s="110">
        <v>11.89</v>
      </c>
      <c r="G2897" s="110">
        <v>164.7</v>
      </c>
    </row>
    <row r="2898" spans="1:7" ht="25.5" x14ac:dyDescent="0.2">
      <c r="A2898" s="108" t="s">
        <v>3112</v>
      </c>
      <c r="B2898" s="108"/>
      <c r="C2898" s="109" t="s">
        <v>3111</v>
      </c>
      <c r="D2898" s="108" t="s">
        <v>32</v>
      </c>
      <c r="E2898" s="110">
        <v>323.33</v>
      </c>
      <c r="F2898" s="110">
        <v>8.92</v>
      </c>
      <c r="G2898" s="110">
        <v>332.25</v>
      </c>
    </row>
    <row r="2899" spans="1:7" ht="25.5" x14ac:dyDescent="0.2">
      <c r="A2899" s="108" t="s">
        <v>3110</v>
      </c>
      <c r="B2899" s="108"/>
      <c r="C2899" s="109" t="s">
        <v>3109</v>
      </c>
      <c r="D2899" s="108" t="s">
        <v>32</v>
      </c>
      <c r="E2899" s="110">
        <v>56.3</v>
      </c>
      <c r="F2899" s="110">
        <v>14.87</v>
      </c>
      <c r="G2899" s="110">
        <v>71.17</v>
      </c>
    </row>
    <row r="2900" spans="1:7" ht="25.5" x14ac:dyDescent="0.2">
      <c r="A2900" s="108" t="s">
        <v>3108</v>
      </c>
      <c r="B2900" s="108"/>
      <c r="C2900" s="109" t="s">
        <v>3107</v>
      </c>
      <c r="D2900" s="108" t="s">
        <v>32</v>
      </c>
      <c r="E2900" s="110">
        <v>111.77</v>
      </c>
      <c r="F2900" s="110">
        <v>11.89</v>
      </c>
      <c r="G2900" s="110">
        <v>123.66</v>
      </c>
    </row>
    <row r="2901" spans="1:7" ht="25.5" x14ac:dyDescent="0.2">
      <c r="A2901" s="108" t="s">
        <v>3106</v>
      </c>
      <c r="B2901" s="108"/>
      <c r="C2901" s="109" t="s">
        <v>3105</v>
      </c>
      <c r="D2901" s="108" t="s">
        <v>32</v>
      </c>
      <c r="E2901" s="110">
        <v>77.42</v>
      </c>
      <c r="F2901" s="110">
        <v>11.89</v>
      </c>
      <c r="G2901" s="110">
        <v>89.31</v>
      </c>
    </row>
    <row r="2902" spans="1:7" ht="25.5" x14ac:dyDescent="0.2">
      <c r="A2902" s="108" t="s">
        <v>3104</v>
      </c>
      <c r="B2902" s="108"/>
      <c r="C2902" s="109" t="s">
        <v>3103</v>
      </c>
      <c r="D2902" s="108" t="s">
        <v>32</v>
      </c>
      <c r="E2902" s="110">
        <v>79.989999999999995</v>
      </c>
      <c r="F2902" s="110">
        <v>11.89</v>
      </c>
      <c r="G2902" s="110">
        <v>91.88</v>
      </c>
    </row>
    <row r="2903" spans="1:7" ht="25.5" x14ac:dyDescent="0.2">
      <c r="A2903" s="108" t="s">
        <v>3102</v>
      </c>
      <c r="B2903" s="108"/>
      <c r="C2903" s="109" t="s">
        <v>3101</v>
      </c>
      <c r="D2903" s="108" t="s">
        <v>32</v>
      </c>
      <c r="E2903" s="110">
        <v>92.69</v>
      </c>
      <c r="F2903" s="110">
        <v>11.89</v>
      </c>
      <c r="G2903" s="110">
        <v>104.58</v>
      </c>
    </row>
    <row r="2904" spans="1:7" ht="38.25" x14ac:dyDescent="0.2">
      <c r="A2904" s="108" t="s">
        <v>3100</v>
      </c>
      <c r="B2904" s="108"/>
      <c r="C2904" s="109" t="s">
        <v>3099</v>
      </c>
      <c r="D2904" s="108" t="s">
        <v>32</v>
      </c>
      <c r="E2904" s="110">
        <v>225.88</v>
      </c>
      <c r="F2904" s="110">
        <v>11.89</v>
      </c>
      <c r="G2904" s="110">
        <v>237.77</v>
      </c>
    </row>
    <row r="2905" spans="1:7" ht="38.25" x14ac:dyDescent="0.2">
      <c r="A2905" s="108" t="s">
        <v>3098</v>
      </c>
      <c r="B2905" s="108"/>
      <c r="C2905" s="109" t="s">
        <v>3097</v>
      </c>
      <c r="D2905" s="108" t="s">
        <v>32</v>
      </c>
      <c r="E2905" s="110">
        <v>140.80000000000001</v>
      </c>
      <c r="F2905" s="110">
        <v>11.89</v>
      </c>
      <c r="G2905" s="110">
        <v>152.69</v>
      </c>
    </row>
    <row r="2906" spans="1:7" ht="25.5" x14ac:dyDescent="0.2">
      <c r="A2906" s="108" t="s">
        <v>3096</v>
      </c>
      <c r="B2906" s="108"/>
      <c r="C2906" s="109" t="s">
        <v>3095</v>
      </c>
      <c r="D2906" s="108" t="s">
        <v>32</v>
      </c>
      <c r="E2906" s="110">
        <v>75.69</v>
      </c>
      <c r="F2906" s="110">
        <v>11.89</v>
      </c>
      <c r="G2906" s="110">
        <v>87.58</v>
      </c>
    </row>
    <row r="2907" spans="1:7" ht="25.5" x14ac:dyDescent="0.2">
      <c r="A2907" s="108" t="s">
        <v>3094</v>
      </c>
      <c r="B2907" s="108"/>
      <c r="C2907" s="109" t="s">
        <v>3093</v>
      </c>
      <c r="D2907" s="108" t="s">
        <v>32</v>
      </c>
      <c r="E2907" s="110">
        <v>58.34</v>
      </c>
      <c r="F2907" s="110">
        <v>11.89</v>
      </c>
      <c r="G2907" s="110">
        <v>70.23</v>
      </c>
    </row>
    <row r="2908" spans="1:7" ht="25.5" x14ac:dyDescent="0.2">
      <c r="A2908" s="108" t="s">
        <v>3092</v>
      </c>
      <c r="B2908" s="108"/>
      <c r="C2908" s="109" t="s">
        <v>3091</v>
      </c>
      <c r="D2908" s="108" t="s">
        <v>32</v>
      </c>
      <c r="E2908" s="110">
        <v>44.5</v>
      </c>
      <c r="F2908" s="110">
        <v>11.89</v>
      </c>
      <c r="G2908" s="110">
        <v>56.39</v>
      </c>
    </row>
    <row r="2909" spans="1:7" ht="25.5" x14ac:dyDescent="0.2">
      <c r="A2909" s="108" t="s">
        <v>3090</v>
      </c>
      <c r="B2909" s="108"/>
      <c r="C2909" s="109" t="s">
        <v>3089</v>
      </c>
      <c r="D2909" s="108" t="s">
        <v>32</v>
      </c>
      <c r="E2909" s="110">
        <v>121.76</v>
      </c>
      <c r="F2909" s="110">
        <v>8.92</v>
      </c>
      <c r="G2909" s="110">
        <v>130.68</v>
      </c>
    </row>
    <row r="2910" spans="1:7" ht="25.5" x14ac:dyDescent="0.2">
      <c r="A2910" s="108" t="s">
        <v>3088</v>
      </c>
      <c r="B2910" s="108"/>
      <c r="C2910" s="109" t="s">
        <v>3087</v>
      </c>
      <c r="D2910" s="108" t="s">
        <v>32</v>
      </c>
      <c r="E2910" s="110">
        <v>138.36000000000001</v>
      </c>
      <c r="F2910" s="110">
        <v>8.92</v>
      </c>
      <c r="G2910" s="110">
        <v>147.28</v>
      </c>
    </row>
    <row r="2911" spans="1:7" ht="25.5" x14ac:dyDescent="0.2">
      <c r="A2911" s="108" t="s">
        <v>3086</v>
      </c>
      <c r="B2911" s="108"/>
      <c r="C2911" s="109" t="s">
        <v>3085</v>
      </c>
      <c r="D2911" s="108" t="s">
        <v>32</v>
      </c>
      <c r="E2911" s="110">
        <v>115.48</v>
      </c>
      <c r="F2911" s="110">
        <v>11.89</v>
      </c>
      <c r="G2911" s="110">
        <v>127.37</v>
      </c>
    </row>
    <row r="2912" spans="1:7" ht="25.5" x14ac:dyDescent="0.2">
      <c r="A2912" s="108" t="s">
        <v>3084</v>
      </c>
      <c r="B2912" s="108"/>
      <c r="C2912" s="109" t="s">
        <v>3083</v>
      </c>
      <c r="D2912" s="108" t="s">
        <v>32</v>
      </c>
      <c r="E2912" s="110">
        <v>136.34</v>
      </c>
      <c r="F2912" s="110">
        <v>11.89</v>
      </c>
      <c r="G2912" s="110">
        <v>148.22999999999999</v>
      </c>
    </row>
    <row r="2913" spans="1:7" ht="25.5" x14ac:dyDescent="0.2">
      <c r="A2913" s="108" t="s">
        <v>3082</v>
      </c>
      <c r="B2913" s="108"/>
      <c r="C2913" s="109" t="s">
        <v>3081</v>
      </c>
      <c r="D2913" s="108" t="s">
        <v>32</v>
      </c>
      <c r="E2913" s="110">
        <v>123.45</v>
      </c>
      <c r="F2913" s="110">
        <v>11.89</v>
      </c>
      <c r="G2913" s="110">
        <v>135.34</v>
      </c>
    </row>
    <row r="2914" spans="1:7" ht="25.5" x14ac:dyDescent="0.2">
      <c r="A2914" s="108" t="s">
        <v>3080</v>
      </c>
      <c r="B2914" s="108"/>
      <c r="C2914" s="109" t="s">
        <v>3079</v>
      </c>
      <c r="D2914" s="108" t="s">
        <v>32</v>
      </c>
      <c r="E2914" s="110">
        <v>65.180000000000007</v>
      </c>
      <c r="F2914" s="110">
        <v>14.87</v>
      </c>
      <c r="G2914" s="110">
        <v>80.05</v>
      </c>
    </row>
    <row r="2915" spans="1:7" ht="25.5" x14ac:dyDescent="0.2">
      <c r="A2915" s="108" t="s">
        <v>3078</v>
      </c>
      <c r="B2915" s="108"/>
      <c r="C2915" s="109" t="s">
        <v>3077</v>
      </c>
      <c r="D2915" s="108" t="s">
        <v>32</v>
      </c>
      <c r="E2915" s="110">
        <v>82.62</v>
      </c>
      <c r="F2915" s="110">
        <v>14.87</v>
      </c>
      <c r="G2915" s="110">
        <v>97.49</v>
      </c>
    </row>
    <row r="2916" spans="1:7" ht="25.5" x14ac:dyDescent="0.2">
      <c r="A2916" s="108" t="s">
        <v>3076</v>
      </c>
      <c r="B2916" s="108"/>
      <c r="C2916" s="109" t="s">
        <v>3075</v>
      </c>
      <c r="D2916" s="108" t="s">
        <v>32</v>
      </c>
      <c r="E2916" s="110">
        <v>107.23</v>
      </c>
      <c r="F2916" s="110">
        <v>14.87</v>
      </c>
      <c r="G2916" s="110">
        <v>122.1</v>
      </c>
    </row>
    <row r="2917" spans="1:7" ht="25.5" x14ac:dyDescent="0.2">
      <c r="A2917" s="108" t="s">
        <v>3074</v>
      </c>
      <c r="B2917" s="108"/>
      <c r="C2917" s="109" t="s">
        <v>3073</v>
      </c>
      <c r="D2917" s="108" t="s">
        <v>32</v>
      </c>
      <c r="E2917" s="110">
        <v>78.77</v>
      </c>
      <c r="F2917" s="110">
        <v>14.87</v>
      </c>
      <c r="G2917" s="110">
        <v>93.64</v>
      </c>
    </row>
    <row r="2918" spans="1:7" ht="25.5" x14ac:dyDescent="0.2">
      <c r="A2918" s="108" t="s">
        <v>3072</v>
      </c>
      <c r="B2918" s="108"/>
      <c r="C2918" s="109" t="s">
        <v>3071</v>
      </c>
      <c r="D2918" s="108" t="s">
        <v>32</v>
      </c>
      <c r="E2918" s="110">
        <v>97.56</v>
      </c>
      <c r="F2918" s="110">
        <v>14.87</v>
      </c>
      <c r="G2918" s="110">
        <v>112.43</v>
      </c>
    </row>
    <row r="2919" spans="1:7" ht="25.5" x14ac:dyDescent="0.2">
      <c r="A2919" s="108" t="s">
        <v>3070</v>
      </c>
      <c r="B2919" s="108"/>
      <c r="C2919" s="109" t="s">
        <v>3069</v>
      </c>
      <c r="D2919" s="108" t="s">
        <v>32</v>
      </c>
      <c r="E2919" s="110">
        <v>96.27</v>
      </c>
      <c r="F2919" s="110">
        <v>14.87</v>
      </c>
      <c r="G2919" s="110">
        <v>111.14</v>
      </c>
    </row>
    <row r="2920" spans="1:7" ht="25.5" x14ac:dyDescent="0.2">
      <c r="A2920" s="108" t="s">
        <v>3068</v>
      </c>
      <c r="B2920" s="108"/>
      <c r="C2920" s="109" t="s">
        <v>3067</v>
      </c>
      <c r="D2920" s="108" t="s">
        <v>32</v>
      </c>
      <c r="E2920" s="110">
        <v>404.12</v>
      </c>
      <c r="F2920" s="110">
        <v>14.87</v>
      </c>
      <c r="G2920" s="110">
        <v>418.99</v>
      </c>
    </row>
    <row r="2921" spans="1:7" ht="25.5" x14ac:dyDescent="0.2">
      <c r="A2921" s="108" t="s">
        <v>3066</v>
      </c>
      <c r="B2921" s="108"/>
      <c r="C2921" s="109" t="s">
        <v>3065</v>
      </c>
      <c r="D2921" s="108" t="s">
        <v>32</v>
      </c>
      <c r="E2921" s="110">
        <v>153.79</v>
      </c>
      <c r="F2921" s="110">
        <v>11.89</v>
      </c>
      <c r="G2921" s="110">
        <v>165.68</v>
      </c>
    </row>
    <row r="2922" spans="1:7" ht="25.5" x14ac:dyDescent="0.2">
      <c r="A2922" s="108" t="s">
        <v>3064</v>
      </c>
      <c r="B2922" s="108"/>
      <c r="C2922" s="109" t="s">
        <v>3063</v>
      </c>
      <c r="D2922" s="108" t="s">
        <v>32</v>
      </c>
      <c r="E2922" s="110">
        <v>107.9</v>
      </c>
      <c r="F2922" s="110">
        <v>11.89</v>
      </c>
      <c r="G2922" s="110">
        <v>119.79</v>
      </c>
    </row>
    <row r="2923" spans="1:7" ht="25.5" x14ac:dyDescent="0.2">
      <c r="A2923" s="108" t="s">
        <v>3062</v>
      </c>
      <c r="B2923" s="108"/>
      <c r="C2923" s="109" t="s">
        <v>3061</v>
      </c>
      <c r="D2923" s="108" t="s">
        <v>32</v>
      </c>
      <c r="E2923" s="110">
        <v>107.9</v>
      </c>
      <c r="F2923" s="110">
        <v>11.89</v>
      </c>
      <c r="G2923" s="110">
        <v>119.79</v>
      </c>
    </row>
    <row r="2924" spans="1:7" ht="25.5" x14ac:dyDescent="0.2">
      <c r="A2924" s="108" t="s">
        <v>3060</v>
      </c>
      <c r="B2924" s="108"/>
      <c r="C2924" s="109" t="s">
        <v>3059</v>
      </c>
      <c r="D2924" s="108" t="s">
        <v>32</v>
      </c>
      <c r="E2924" s="110">
        <v>58.31</v>
      </c>
      <c r="F2924" s="110">
        <v>11.89</v>
      </c>
      <c r="G2924" s="110">
        <v>70.2</v>
      </c>
    </row>
    <row r="2925" spans="1:7" ht="38.25" x14ac:dyDescent="0.2">
      <c r="A2925" s="108" t="s">
        <v>3058</v>
      </c>
      <c r="B2925" s="108"/>
      <c r="C2925" s="109" t="s">
        <v>3057</v>
      </c>
      <c r="D2925" s="108" t="s">
        <v>32</v>
      </c>
      <c r="E2925" s="110">
        <v>226.3</v>
      </c>
      <c r="F2925" s="110">
        <v>11.89</v>
      </c>
      <c r="G2925" s="110">
        <v>238.19</v>
      </c>
    </row>
    <row r="2926" spans="1:7" ht="25.5" x14ac:dyDescent="0.2">
      <c r="A2926" s="108" t="s">
        <v>3056</v>
      </c>
      <c r="B2926" s="108"/>
      <c r="C2926" s="109" t="s">
        <v>3055</v>
      </c>
      <c r="D2926" s="108" t="s">
        <v>32</v>
      </c>
      <c r="E2926" s="110">
        <v>158.32</v>
      </c>
      <c r="F2926" s="110">
        <v>11.89</v>
      </c>
      <c r="G2926" s="110">
        <v>170.21</v>
      </c>
    </row>
    <row r="2927" spans="1:7" ht="25.5" x14ac:dyDescent="0.2">
      <c r="A2927" s="108" t="s">
        <v>3054</v>
      </c>
      <c r="B2927" s="108"/>
      <c r="C2927" s="109" t="s">
        <v>3053</v>
      </c>
      <c r="D2927" s="108" t="s">
        <v>32</v>
      </c>
      <c r="E2927" s="110">
        <v>188.22</v>
      </c>
      <c r="F2927" s="110">
        <v>11.89</v>
      </c>
      <c r="G2927" s="110">
        <v>200.11</v>
      </c>
    </row>
    <row r="2928" spans="1:7" ht="25.5" x14ac:dyDescent="0.2">
      <c r="A2928" s="108" t="s">
        <v>3052</v>
      </c>
      <c r="B2928" s="108"/>
      <c r="C2928" s="109" t="s">
        <v>3051</v>
      </c>
      <c r="D2928" s="108" t="s">
        <v>32</v>
      </c>
      <c r="E2928" s="110">
        <v>150.28</v>
      </c>
      <c r="F2928" s="110">
        <v>11.89</v>
      </c>
      <c r="G2928" s="110">
        <v>162.16999999999999</v>
      </c>
    </row>
    <row r="2929" spans="1:7" ht="15" x14ac:dyDescent="0.25">
      <c r="A2929" s="103" t="s">
        <v>3050</v>
      </c>
      <c r="B2929" s="104" t="s">
        <v>3049</v>
      </c>
      <c r="C2929" s="105"/>
      <c r="D2929" s="106"/>
      <c r="E2929" s="107"/>
      <c r="F2929" s="107"/>
      <c r="G2929" s="107"/>
    </row>
    <row r="2930" spans="1:7" ht="25.5" x14ac:dyDescent="0.2">
      <c r="A2930" s="108" t="s">
        <v>3048</v>
      </c>
      <c r="B2930" s="108"/>
      <c r="C2930" s="109" t="s">
        <v>3047</v>
      </c>
      <c r="D2930" s="108" t="s">
        <v>32</v>
      </c>
      <c r="E2930" s="110">
        <v>36.880000000000003</v>
      </c>
      <c r="F2930" s="110">
        <v>8.92</v>
      </c>
      <c r="G2930" s="110">
        <v>45.8</v>
      </c>
    </row>
    <row r="2931" spans="1:7" ht="25.5" x14ac:dyDescent="0.2">
      <c r="A2931" s="108" t="s">
        <v>3046</v>
      </c>
      <c r="B2931" s="108"/>
      <c r="C2931" s="109" t="s">
        <v>3045</v>
      </c>
      <c r="D2931" s="108" t="s">
        <v>32</v>
      </c>
      <c r="E2931" s="110">
        <v>106.58</v>
      </c>
      <c r="F2931" s="110">
        <v>8.92</v>
      </c>
      <c r="G2931" s="110">
        <v>115.5</v>
      </c>
    </row>
    <row r="2932" spans="1:7" ht="15" x14ac:dyDescent="0.25">
      <c r="A2932" s="103" t="s">
        <v>3044</v>
      </c>
      <c r="B2932" s="104" t="s">
        <v>3043</v>
      </c>
      <c r="C2932" s="105"/>
      <c r="D2932" s="106"/>
      <c r="E2932" s="107"/>
      <c r="F2932" s="107"/>
      <c r="G2932" s="107"/>
    </row>
    <row r="2933" spans="1:7" ht="25.5" x14ac:dyDescent="0.2">
      <c r="A2933" s="108" t="s">
        <v>3042</v>
      </c>
      <c r="B2933" s="108"/>
      <c r="C2933" s="109" t="s">
        <v>3041</v>
      </c>
      <c r="D2933" s="108" t="s">
        <v>32</v>
      </c>
      <c r="E2933" s="110">
        <v>0.27</v>
      </c>
      <c r="F2933" s="110">
        <v>11.89</v>
      </c>
      <c r="G2933" s="110">
        <v>12.16</v>
      </c>
    </row>
    <row r="2934" spans="1:7" ht="25.5" x14ac:dyDescent="0.2">
      <c r="A2934" s="108" t="s">
        <v>3040</v>
      </c>
      <c r="B2934" s="108"/>
      <c r="C2934" s="109" t="s">
        <v>3039</v>
      </c>
      <c r="D2934" s="108" t="s">
        <v>32</v>
      </c>
      <c r="E2934" s="110">
        <v>5.12</v>
      </c>
      <c r="F2934" s="110">
        <v>2.46</v>
      </c>
      <c r="G2934" s="110">
        <v>7.58</v>
      </c>
    </row>
    <row r="2935" spans="1:7" ht="15" x14ac:dyDescent="0.25">
      <c r="A2935" s="103" t="s">
        <v>3038</v>
      </c>
      <c r="B2935" s="104" t="s">
        <v>3037</v>
      </c>
      <c r="C2935" s="105"/>
      <c r="D2935" s="106"/>
      <c r="E2935" s="107"/>
      <c r="F2935" s="107"/>
      <c r="G2935" s="107"/>
    </row>
    <row r="2936" spans="1:7" x14ac:dyDescent="0.2">
      <c r="A2936" s="108" t="s">
        <v>3036</v>
      </c>
      <c r="B2936" s="108"/>
      <c r="C2936" s="109" t="s">
        <v>3035</v>
      </c>
      <c r="D2936" s="108" t="s">
        <v>32</v>
      </c>
      <c r="E2936" s="110">
        <v>246.23</v>
      </c>
      <c r="F2936" s="110">
        <v>15.38</v>
      </c>
      <c r="G2936" s="110">
        <v>261.61</v>
      </c>
    </row>
    <row r="2937" spans="1:7" ht="15" x14ac:dyDescent="0.25">
      <c r="A2937" s="103" t="s">
        <v>3034</v>
      </c>
      <c r="B2937" s="104" t="s">
        <v>3033</v>
      </c>
      <c r="C2937" s="105"/>
      <c r="D2937" s="106"/>
      <c r="E2937" s="107"/>
      <c r="F2937" s="107"/>
      <c r="G2937" s="107"/>
    </row>
    <row r="2938" spans="1:7" ht="25.5" x14ac:dyDescent="0.2">
      <c r="A2938" s="108" t="s">
        <v>3032</v>
      </c>
      <c r="B2938" s="108"/>
      <c r="C2938" s="109" t="s">
        <v>3031</v>
      </c>
      <c r="D2938" s="108" t="s">
        <v>32</v>
      </c>
      <c r="E2938" s="110">
        <v>545.34</v>
      </c>
      <c r="F2938" s="110">
        <v>11.89</v>
      </c>
      <c r="G2938" s="110">
        <v>557.23</v>
      </c>
    </row>
    <row r="2939" spans="1:7" ht="25.5" x14ac:dyDescent="0.2">
      <c r="A2939" s="108" t="s">
        <v>3030</v>
      </c>
      <c r="B2939" s="108"/>
      <c r="C2939" s="109" t="s">
        <v>3029</v>
      </c>
      <c r="D2939" s="108" t="s">
        <v>32</v>
      </c>
      <c r="E2939" s="110">
        <v>417.61</v>
      </c>
      <c r="F2939" s="110">
        <v>11.89</v>
      </c>
      <c r="G2939" s="110">
        <v>429.5</v>
      </c>
    </row>
    <row r="2940" spans="1:7" ht="25.5" x14ac:dyDescent="0.2">
      <c r="A2940" s="108" t="s">
        <v>3028</v>
      </c>
      <c r="B2940" s="108"/>
      <c r="C2940" s="109" t="s">
        <v>3027</v>
      </c>
      <c r="D2940" s="108" t="s">
        <v>32</v>
      </c>
      <c r="E2940" s="110">
        <v>432.3</v>
      </c>
      <c r="F2940" s="110">
        <v>11.89</v>
      </c>
      <c r="G2940" s="110">
        <v>444.19</v>
      </c>
    </row>
    <row r="2941" spans="1:7" ht="25.5" x14ac:dyDescent="0.2">
      <c r="A2941" s="108" t="s">
        <v>3026</v>
      </c>
      <c r="B2941" s="108"/>
      <c r="C2941" s="109" t="s">
        <v>3025</v>
      </c>
      <c r="D2941" s="108" t="s">
        <v>32</v>
      </c>
      <c r="E2941" s="110">
        <v>335</v>
      </c>
      <c r="F2941" s="110">
        <v>8.92</v>
      </c>
      <c r="G2941" s="110">
        <v>343.92</v>
      </c>
    </row>
    <row r="2942" spans="1:7" ht="25.5" x14ac:dyDescent="0.2">
      <c r="A2942" s="108" t="s">
        <v>3024</v>
      </c>
      <c r="B2942" s="108"/>
      <c r="C2942" s="109" t="s">
        <v>3023</v>
      </c>
      <c r="D2942" s="108" t="s">
        <v>32</v>
      </c>
      <c r="E2942" s="110">
        <v>662.83</v>
      </c>
      <c r="F2942" s="110">
        <v>11.89</v>
      </c>
      <c r="G2942" s="110">
        <v>674.72</v>
      </c>
    </row>
    <row r="2943" spans="1:7" ht="25.5" x14ac:dyDescent="0.2">
      <c r="A2943" s="108" t="s">
        <v>3022</v>
      </c>
      <c r="B2943" s="108"/>
      <c r="C2943" s="109" t="s">
        <v>3021</v>
      </c>
      <c r="D2943" s="108" t="s">
        <v>32</v>
      </c>
      <c r="E2943" s="110">
        <v>474.49</v>
      </c>
      <c r="F2943" s="110">
        <v>11.89</v>
      </c>
      <c r="G2943" s="110">
        <v>486.38</v>
      </c>
    </row>
    <row r="2944" spans="1:7" ht="25.5" x14ac:dyDescent="0.2">
      <c r="A2944" s="108" t="s">
        <v>3020</v>
      </c>
      <c r="B2944" s="108"/>
      <c r="C2944" s="109" t="s">
        <v>3019</v>
      </c>
      <c r="D2944" s="108" t="s">
        <v>32</v>
      </c>
      <c r="E2944" s="110">
        <v>298.27999999999997</v>
      </c>
      <c r="F2944" s="110">
        <v>8.92</v>
      </c>
      <c r="G2944" s="110">
        <v>307.2</v>
      </c>
    </row>
    <row r="2945" spans="1:7" ht="25.5" x14ac:dyDescent="0.2">
      <c r="A2945" s="108" t="s">
        <v>3018</v>
      </c>
      <c r="B2945" s="108"/>
      <c r="C2945" s="109" t="s">
        <v>3017</v>
      </c>
      <c r="D2945" s="108" t="s">
        <v>32</v>
      </c>
      <c r="E2945" s="110">
        <v>236.35</v>
      </c>
      <c r="F2945" s="110">
        <v>11.89</v>
      </c>
      <c r="G2945" s="110">
        <v>248.24</v>
      </c>
    </row>
    <row r="2946" spans="1:7" ht="25.5" x14ac:dyDescent="0.2">
      <c r="A2946" s="108" t="s">
        <v>3016</v>
      </c>
      <c r="B2946" s="108"/>
      <c r="C2946" s="109" t="s">
        <v>3015</v>
      </c>
      <c r="D2946" s="108" t="s">
        <v>32</v>
      </c>
      <c r="E2946" s="110">
        <v>333.88</v>
      </c>
      <c r="F2946" s="110">
        <v>8.92</v>
      </c>
      <c r="G2946" s="110">
        <v>342.8</v>
      </c>
    </row>
    <row r="2947" spans="1:7" ht="25.5" x14ac:dyDescent="0.2">
      <c r="A2947" s="108" t="s">
        <v>3014</v>
      </c>
      <c r="B2947" s="108"/>
      <c r="C2947" s="109" t="s">
        <v>3013</v>
      </c>
      <c r="D2947" s="108" t="s">
        <v>32</v>
      </c>
      <c r="E2947" s="110">
        <v>751.22</v>
      </c>
      <c r="F2947" s="110">
        <v>8.92</v>
      </c>
      <c r="G2947" s="110">
        <v>760.14</v>
      </c>
    </row>
    <row r="2948" spans="1:7" ht="15" x14ac:dyDescent="0.25">
      <c r="A2948" s="99" t="s">
        <v>3012</v>
      </c>
      <c r="B2948" s="100" t="s">
        <v>3011</v>
      </c>
      <c r="C2948" s="101"/>
      <c r="D2948" s="102"/>
      <c r="E2948" s="102"/>
      <c r="F2948" s="102"/>
      <c r="G2948" s="102"/>
    </row>
    <row r="2949" spans="1:7" ht="15" x14ac:dyDescent="0.25">
      <c r="A2949" s="103" t="s">
        <v>3010</v>
      </c>
      <c r="B2949" s="104" t="s">
        <v>3009</v>
      </c>
      <c r="C2949" s="105"/>
      <c r="D2949" s="106"/>
      <c r="E2949" s="107"/>
      <c r="F2949" s="107"/>
      <c r="G2949" s="107"/>
    </row>
    <row r="2950" spans="1:7" x14ac:dyDescent="0.2">
      <c r="A2950" s="108" t="s">
        <v>3008</v>
      </c>
      <c r="B2950" s="108"/>
      <c r="C2950" s="109" t="s">
        <v>3007</v>
      </c>
      <c r="D2950" s="108" t="s">
        <v>32</v>
      </c>
      <c r="E2950" s="110">
        <v>43.2</v>
      </c>
      <c r="F2950" s="110">
        <v>7.43</v>
      </c>
      <c r="G2950" s="110">
        <v>50.63</v>
      </c>
    </row>
    <row r="2951" spans="1:7" x14ac:dyDescent="0.2">
      <c r="A2951" s="108" t="s">
        <v>3006</v>
      </c>
      <c r="B2951" s="108"/>
      <c r="C2951" s="109" t="s">
        <v>3005</v>
      </c>
      <c r="D2951" s="108" t="s">
        <v>32</v>
      </c>
      <c r="E2951" s="110">
        <v>47.1</v>
      </c>
      <c r="F2951" s="110">
        <v>7.43</v>
      </c>
      <c r="G2951" s="110">
        <v>54.53</v>
      </c>
    </row>
    <row r="2952" spans="1:7" x14ac:dyDescent="0.2">
      <c r="A2952" s="108" t="s">
        <v>3004</v>
      </c>
      <c r="B2952" s="108"/>
      <c r="C2952" s="109" t="s">
        <v>3003</v>
      </c>
      <c r="D2952" s="108" t="s">
        <v>32</v>
      </c>
      <c r="E2952" s="110">
        <v>30.2</v>
      </c>
      <c r="F2952" s="110">
        <v>7.43</v>
      </c>
      <c r="G2952" s="110">
        <v>37.630000000000003</v>
      </c>
    </row>
    <row r="2953" spans="1:7" x14ac:dyDescent="0.2">
      <c r="A2953" s="108" t="s">
        <v>3002</v>
      </c>
      <c r="B2953" s="108"/>
      <c r="C2953" s="109" t="s">
        <v>3001</v>
      </c>
      <c r="D2953" s="108" t="s">
        <v>32</v>
      </c>
      <c r="E2953" s="110">
        <v>23.84</v>
      </c>
      <c r="F2953" s="110">
        <v>7.43</v>
      </c>
      <c r="G2953" s="110">
        <v>31.27</v>
      </c>
    </row>
    <row r="2954" spans="1:7" x14ac:dyDescent="0.2">
      <c r="A2954" s="108" t="s">
        <v>3000</v>
      </c>
      <c r="B2954" s="108"/>
      <c r="C2954" s="109" t="s">
        <v>2999</v>
      </c>
      <c r="D2954" s="108" t="s">
        <v>32</v>
      </c>
      <c r="E2954" s="110">
        <v>3.69</v>
      </c>
      <c r="F2954" s="110">
        <v>7.43</v>
      </c>
      <c r="G2954" s="110">
        <v>11.12</v>
      </c>
    </row>
    <row r="2955" spans="1:7" x14ac:dyDescent="0.2">
      <c r="A2955" s="108" t="s">
        <v>2998</v>
      </c>
      <c r="B2955" s="108"/>
      <c r="C2955" s="109" t="s">
        <v>2997</v>
      </c>
      <c r="D2955" s="108" t="s">
        <v>32</v>
      </c>
      <c r="E2955" s="110">
        <v>6.12</v>
      </c>
      <c r="F2955" s="110">
        <v>7.43</v>
      </c>
      <c r="G2955" s="110">
        <v>13.55</v>
      </c>
    </row>
    <row r="2956" spans="1:7" x14ac:dyDescent="0.2">
      <c r="A2956" s="108" t="s">
        <v>2996</v>
      </c>
      <c r="B2956" s="108"/>
      <c r="C2956" s="109" t="s">
        <v>2995</v>
      </c>
      <c r="D2956" s="108" t="s">
        <v>32</v>
      </c>
      <c r="E2956" s="110">
        <v>5.56</v>
      </c>
      <c r="F2956" s="110">
        <v>7.43</v>
      </c>
      <c r="G2956" s="110">
        <v>12.99</v>
      </c>
    </row>
    <row r="2957" spans="1:7" x14ac:dyDescent="0.2">
      <c r="A2957" s="108" t="s">
        <v>2994</v>
      </c>
      <c r="B2957" s="108"/>
      <c r="C2957" s="109" t="s">
        <v>2993</v>
      </c>
      <c r="D2957" s="108" t="s">
        <v>32</v>
      </c>
      <c r="E2957" s="110">
        <v>7.36</v>
      </c>
      <c r="F2957" s="110">
        <v>7.43</v>
      </c>
      <c r="G2957" s="110">
        <v>14.79</v>
      </c>
    </row>
    <row r="2958" spans="1:7" ht="15" x14ac:dyDescent="0.25">
      <c r="A2958" s="103" t="s">
        <v>2992</v>
      </c>
      <c r="B2958" s="104" t="s">
        <v>2991</v>
      </c>
      <c r="C2958" s="105"/>
      <c r="D2958" s="106"/>
      <c r="E2958" s="107"/>
      <c r="F2958" s="107"/>
      <c r="G2958" s="107"/>
    </row>
    <row r="2959" spans="1:7" x14ac:dyDescent="0.2">
      <c r="A2959" s="108" t="s">
        <v>2990</v>
      </c>
      <c r="B2959" s="108"/>
      <c r="C2959" s="109" t="s">
        <v>2989</v>
      </c>
      <c r="D2959" s="108" t="s">
        <v>32</v>
      </c>
      <c r="E2959" s="110">
        <v>3.05</v>
      </c>
      <c r="F2959" s="110">
        <v>7.43</v>
      </c>
      <c r="G2959" s="110">
        <v>10.48</v>
      </c>
    </row>
    <row r="2960" spans="1:7" x14ac:dyDescent="0.2">
      <c r="A2960" s="108" t="s">
        <v>2988</v>
      </c>
      <c r="B2960" s="108"/>
      <c r="C2960" s="109" t="s">
        <v>2987</v>
      </c>
      <c r="D2960" s="108" t="s">
        <v>32</v>
      </c>
      <c r="E2960" s="110">
        <v>8.6</v>
      </c>
      <c r="F2960" s="110">
        <v>7.43</v>
      </c>
      <c r="G2960" s="110">
        <v>16.03</v>
      </c>
    </row>
    <row r="2961" spans="1:7" x14ac:dyDescent="0.2">
      <c r="A2961" s="108" t="s">
        <v>2986</v>
      </c>
      <c r="B2961" s="108"/>
      <c r="C2961" s="109" t="s">
        <v>2985</v>
      </c>
      <c r="D2961" s="108" t="s">
        <v>32</v>
      </c>
      <c r="E2961" s="110">
        <v>4.4000000000000004</v>
      </c>
      <c r="F2961" s="110">
        <v>7.43</v>
      </c>
      <c r="G2961" s="110">
        <v>11.83</v>
      </c>
    </row>
    <row r="2962" spans="1:7" x14ac:dyDescent="0.2">
      <c r="A2962" s="108" t="s">
        <v>2984</v>
      </c>
      <c r="B2962" s="108"/>
      <c r="C2962" s="109" t="s">
        <v>2983</v>
      </c>
      <c r="D2962" s="108" t="s">
        <v>32</v>
      </c>
      <c r="E2962" s="110">
        <v>3.06</v>
      </c>
      <c r="F2962" s="110">
        <v>7.43</v>
      </c>
      <c r="G2962" s="110">
        <v>10.49</v>
      </c>
    </row>
    <row r="2963" spans="1:7" x14ac:dyDescent="0.2">
      <c r="A2963" s="108" t="s">
        <v>2982</v>
      </c>
      <c r="B2963" s="108"/>
      <c r="C2963" s="109" t="s">
        <v>2981</v>
      </c>
      <c r="D2963" s="108" t="s">
        <v>32</v>
      </c>
      <c r="E2963" s="110">
        <v>3.97</v>
      </c>
      <c r="F2963" s="110">
        <v>7.43</v>
      </c>
      <c r="G2963" s="110">
        <v>11.4</v>
      </c>
    </row>
    <row r="2964" spans="1:7" x14ac:dyDescent="0.2">
      <c r="A2964" s="108" t="s">
        <v>2980</v>
      </c>
      <c r="B2964" s="108"/>
      <c r="C2964" s="109" t="s">
        <v>2979</v>
      </c>
      <c r="D2964" s="108" t="s">
        <v>32</v>
      </c>
      <c r="E2964" s="110">
        <v>4.3099999999999996</v>
      </c>
      <c r="F2964" s="110">
        <v>7.43</v>
      </c>
      <c r="G2964" s="110">
        <v>11.74</v>
      </c>
    </row>
    <row r="2965" spans="1:7" x14ac:dyDescent="0.2">
      <c r="A2965" s="108" t="s">
        <v>2978</v>
      </c>
      <c r="B2965" s="108"/>
      <c r="C2965" s="109" t="s">
        <v>2977</v>
      </c>
      <c r="D2965" s="108" t="s">
        <v>32</v>
      </c>
      <c r="E2965" s="110">
        <v>7.95</v>
      </c>
      <c r="F2965" s="110">
        <v>7.43</v>
      </c>
      <c r="G2965" s="110">
        <v>15.38</v>
      </c>
    </row>
    <row r="2966" spans="1:7" x14ac:dyDescent="0.2">
      <c r="A2966" s="108" t="s">
        <v>2976</v>
      </c>
      <c r="B2966" s="108"/>
      <c r="C2966" s="109" t="s">
        <v>2975</v>
      </c>
      <c r="D2966" s="108" t="s">
        <v>32</v>
      </c>
      <c r="E2966" s="110">
        <v>10.44</v>
      </c>
      <c r="F2966" s="110">
        <v>7.43</v>
      </c>
      <c r="G2966" s="110">
        <v>17.87</v>
      </c>
    </row>
    <row r="2967" spans="1:7" x14ac:dyDescent="0.2">
      <c r="A2967" s="108" t="s">
        <v>2974</v>
      </c>
      <c r="B2967" s="108"/>
      <c r="C2967" s="109" t="s">
        <v>2973</v>
      </c>
      <c r="D2967" s="108" t="s">
        <v>32</v>
      </c>
      <c r="E2967" s="110">
        <v>4.6399999999999997</v>
      </c>
      <c r="F2967" s="110">
        <v>7.43</v>
      </c>
      <c r="G2967" s="110">
        <v>12.07</v>
      </c>
    </row>
    <row r="2968" spans="1:7" ht="15" x14ac:dyDescent="0.25">
      <c r="A2968" s="103" t="s">
        <v>2972</v>
      </c>
      <c r="B2968" s="104" t="s">
        <v>2971</v>
      </c>
      <c r="C2968" s="105"/>
      <c r="D2968" s="106"/>
      <c r="E2968" s="107"/>
      <c r="F2968" s="107"/>
      <c r="G2968" s="107"/>
    </row>
    <row r="2969" spans="1:7" x14ac:dyDescent="0.2">
      <c r="A2969" s="108" t="s">
        <v>2970</v>
      </c>
      <c r="B2969" s="108"/>
      <c r="C2969" s="109" t="s">
        <v>2969</v>
      </c>
      <c r="D2969" s="108" t="s">
        <v>32</v>
      </c>
      <c r="E2969" s="110">
        <v>6.34</v>
      </c>
      <c r="F2969" s="110">
        <v>7.43</v>
      </c>
      <c r="G2969" s="110">
        <v>13.77</v>
      </c>
    </row>
    <row r="2970" spans="1:7" x14ac:dyDescent="0.2">
      <c r="A2970" s="108" t="s">
        <v>2968</v>
      </c>
      <c r="B2970" s="108"/>
      <c r="C2970" s="109" t="s">
        <v>2967</v>
      </c>
      <c r="D2970" s="108" t="s">
        <v>32</v>
      </c>
      <c r="E2970" s="110">
        <v>8.98</v>
      </c>
      <c r="F2970" s="110">
        <v>7.43</v>
      </c>
      <c r="G2970" s="110">
        <v>16.41</v>
      </c>
    </row>
    <row r="2971" spans="1:7" x14ac:dyDescent="0.2">
      <c r="A2971" s="108" t="s">
        <v>2966</v>
      </c>
      <c r="B2971" s="108"/>
      <c r="C2971" s="109" t="s">
        <v>2965</v>
      </c>
      <c r="D2971" s="108" t="s">
        <v>32</v>
      </c>
      <c r="E2971" s="110">
        <v>7.75</v>
      </c>
      <c r="F2971" s="110">
        <v>7.43</v>
      </c>
      <c r="G2971" s="110">
        <v>15.18</v>
      </c>
    </row>
    <row r="2972" spans="1:7" x14ac:dyDescent="0.2">
      <c r="A2972" s="108" t="s">
        <v>2964</v>
      </c>
      <c r="B2972" s="108"/>
      <c r="C2972" s="109" t="s">
        <v>2963</v>
      </c>
      <c r="D2972" s="108" t="s">
        <v>32</v>
      </c>
      <c r="E2972" s="110">
        <v>10.55</v>
      </c>
      <c r="F2972" s="110">
        <v>7.43</v>
      </c>
      <c r="G2972" s="110">
        <v>17.98</v>
      </c>
    </row>
    <row r="2973" spans="1:7" ht="15" x14ac:dyDescent="0.25">
      <c r="A2973" s="103" t="s">
        <v>2962</v>
      </c>
      <c r="B2973" s="104" t="s">
        <v>2961</v>
      </c>
      <c r="C2973" s="105"/>
      <c r="D2973" s="106"/>
      <c r="E2973" s="107"/>
      <c r="F2973" s="107"/>
      <c r="G2973" s="107"/>
    </row>
    <row r="2974" spans="1:7" x14ac:dyDescent="0.2">
      <c r="A2974" s="108" t="s">
        <v>2960</v>
      </c>
      <c r="B2974" s="108"/>
      <c r="C2974" s="109" t="s">
        <v>2959</v>
      </c>
      <c r="D2974" s="108" t="s">
        <v>32</v>
      </c>
      <c r="E2974" s="110">
        <v>6.1</v>
      </c>
      <c r="F2974" s="110">
        <v>7.43</v>
      </c>
      <c r="G2974" s="110">
        <v>13.53</v>
      </c>
    </row>
    <row r="2975" spans="1:7" x14ac:dyDescent="0.2">
      <c r="A2975" s="108" t="s">
        <v>2958</v>
      </c>
      <c r="B2975" s="108"/>
      <c r="C2975" s="109" t="s">
        <v>2957</v>
      </c>
      <c r="D2975" s="108" t="s">
        <v>32</v>
      </c>
      <c r="E2975" s="110">
        <v>4.8</v>
      </c>
      <c r="F2975" s="110">
        <v>7.43</v>
      </c>
      <c r="G2975" s="110">
        <v>12.23</v>
      </c>
    </row>
    <row r="2976" spans="1:7" x14ac:dyDescent="0.2">
      <c r="A2976" s="108" t="s">
        <v>2956</v>
      </c>
      <c r="B2976" s="108"/>
      <c r="C2976" s="109" t="s">
        <v>2955</v>
      </c>
      <c r="D2976" s="108" t="s">
        <v>32</v>
      </c>
      <c r="E2976" s="110">
        <v>36.51</v>
      </c>
      <c r="F2976" s="110">
        <v>7.43</v>
      </c>
      <c r="G2976" s="110">
        <v>43.94</v>
      </c>
    </row>
    <row r="2977" spans="1:7" x14ac:dyDescent="0.2">
      <c r="A2977" s="108" t="s">
        <v>2954</v>
      </c>
      <c r="B2977" s="108"/>
      <c r="C2977" s="109" t="s">
        <v>2953</v>
      </c>
      <c r="D2977" s="108" t="s">
        <v>32</v>
      </c>
      <c r="E2977" s="110">
        <v>82.55</v>
      </c>
      <c r="F2977" s="110">
        <v>8.92</v>
      </c>
      <c r="G2977" s="110">
        <v>91.47</v>
      </c>
    </row>
    <row r="2978" spans="1:7" x14ac:dyDescent="0.2">
      <c r="A2978" s="108" t="s">
        <v>2952</v>
      </c>
      <c r="B2978" s="108"/>
      <c r="C2978" s="109" t="s">
        <v>2951</v>
      </c>
      <c r="D2978" s="108" t="s">
        <v>32</v>
      </c>
      <c r="E2978" s="110">
        <v>73.209999999999994</v>
      </c>
      <c r="F2978" s="110">
        <v>8.92</v>
      </c>
      <c r="G2978" s="110">
        <v>82.13</v>
      </c>
    </row>
    <row r="2979" spans="1:7" x14ac:dyDescent="0.2">
      <c r="A2979" s="108" t="s">
        <v>2950</v>
      </c>
      <c r="B2979" s="108"/>
      <c r="C2979" s="109" t="s">
        <v>2949</v>
      </c>
      <c r="D2979" s="108" t="s">
        <v>33</v>
      </c>
      <c r="E2979" s="110">
        <v>34.950000000000003</v>
      </c>
      <c r="F2979" s="110">
        <v>8.92</v>
      </c>
      <c r="G2979" s="110">
        <v>43.87</v>
      </c>
    </row>
    <row r="2980" spans="1:7" x14ac:dyDescent="0.2">
      <c r="A2980" s="108" t="s">
        <v>2948</v>
      </c>
      <c r="B2980" s="108"/>
      <c r="C2980" s="109" t="s">
        <v>2947</v>
      </c>
      <c r="D2980" s="108" t="s">
        <v>32</v>
      </c>
      <c r="E2980" s="110">
        <v>9.6</v>
      </c>
      <c r="F2980" s="110">
        <v>7.43</v>
      </c>
      <c r="G2980" s="110">
        <v>17.03</v>
      </c>
    </row>
    <row r="2981" spans="1:7" x14ac:dyDescent="0.2">
      <c r="A2981" s="108" t="s">
        <v>2946</v>
      </c>
      <c r="B2981" s="108"/>
      <c r="C2981" s="109" t="s">
        <v>2945</v>
      </c>
      <c r="D2981" s="108" t="s">
        <v>32</v>
      </c>
      <c r="E2981" s="110">
        <v>20.57</v>
      </c>
      <c r="F2981" s="110">
        <v>7.43</v>
      </c>
      <c r="G2981" s="110">
        <v>28</v>
      </c>
    </row>
    <row r="2982" spans="1:7" ht="15" x14ac:dyDescent="0.25">
      <c r="A2982" s="103" t="s">
        <v>2944</v>
      </c>
      <c r="B2982" s="104" t="s">
        <v>2943</v>
      </c>
      <c r="C2982" s="105"/>
      <c r="D2982" s="106"/>
      <c r="E2982" s="107"/>
      <c r="F2982" s="107"/>
      <c r="G2982" s="107"/>
    </row>
    <row r="2983" spans="1:7" x14ac:dyDescent="0.2">
      <c r="A2983" s="108" t="s">
        <v>2942</v>
      </c>
      <c r="B2983" s="108"/>
      <c r="C2983" s="109" t="s">
        <v>2941</v>
      </c>
      <c r="D2983" s="108" t="s">
        <v>32</v>
      </c>
      <c r="E2983" s="110">
        <v>22.3</v>
      </c>
      <c r="F2983" s="110">
        <v>7.43</v>
      </c>
      <c r="G2983" s="110">
        <v>29.73</v>
      </c>
    </row>
    <row r="2984" spans="1:7" x14ac:dyDescent="0.2">
      <c r="A2984" s="108" t="s">
        <v>2940</v>
      </c>
      <c r="B2984" s="108"/>
      <c r="C2984" s="109" t="s">
        <v>2939</v>
      </c>
      <c r="D2984" s="108" t="s">
        <v>32</v>
      </c>
      <c r="E2984" s="110">
        <v>7.31</v>
      </c>
      <c r="F2984" s="110">
        <v>7.43</v>
      </c>
      <c r="G2984" s="110">
        <v>14.74</v>
      </c>
    </row>
    <row r="2985" spans="1:7" x14ac:dyDescent="0.2">
      <c r="A2985" s="108" t="s">
        <v>2938</v>
      </c>
      <c r="B2985" s="108"/>
      <c r="C2985" s="109" t="s">
        <v>2937</v>
      </c>
      <c r="D2985" s="108" t="s">
        <v>32</v>
      </c>
      <c r="E2985" s="110">
        <v>43.62</v>
      </c>
      <c r="F2985" s="110">
        <v>7.43</v>
      </c>
      <c r="G2985" s="110">
        <v>51.05</v>
      </c>
    </row>
    <row r="2986" spans="1:7" x14ac:dyDescent="0.2">
      <c r="A2986" s="108" t="s">
        <v>2936</v>
      </c>
      <c r="B2986" s="108"/>
      <c r="C2986" s="109" t="s">
        <v>2935</v>
      </c>
      <c r="D2986" s="108" t="s">
        <v>32</v>
      </c>
      <c r="E2986" s="110">
        <v>33.32</v>
      </c>
      <c r="F2986" s="110">
        <v>7.43</v>
      </c>
      <c r="G2986" s="110">
        <v>40.75</v>
      </c>
    </row>
    <row r="2987" spans="1:7" x14ac:dyDescent="0.2">
      <c r="A2987" s="108" t="s">
        <v>2934</v>
      </c>
      <c r="B2987" s="108"/>
      <c r="C2987" s="109" t="s">
        <v>2933</v>
      </c>
      <c r="D2987" s="108" t="s">
        <v>32</v>
      </c>
      <c r="E2987" s="110">
        <v>68.34</v>
      </c>
      <c r="F2987" s="110">
        <v>7.43</v>
      </c>
      <c r="G2987" s="110">
        <v>75.77</v>
      </c>
    </row>
    <row r="2988" spans="1:7" x14ac:dyDescent="0.2">
      <c r="A2988" s="108" t="s">
        <v>2932</v>
      </c>
      <c r="B2988" s="108"/>
      <c r="C2988" s="109" t="s">
        <v>2931</v>
      </c>
      <c r="D2988" s="108" t="s">
        <v>32</v>
      </c>
      <c r="E2988" s="110">
        <v>11.33</v>
      </c>
      <c r="F2988" s="110">
        <v>29.72</v>
      </c>
      <c r="G2988" s="110">
        <v>41.05</v>
      </c>
    </row>
    <row r="2989" spans="1:7" x14ac:dyDescent="0.2">
      <c r="A2989" s="108" t="s">
        <v>2930</v>
      </c>
      <c r="B2989" s="108"/>
      <c r="C2989" s="109" t="s">
        <v>2929</v>
      </c>
      <c r="D2989" s="108" t="s">
        <v>32</v>
      </c>
      <c r="E2989" s="110">
        <v>11.07</v>
      </c>
      <c r="F2989" s="110">
        <v>2.98</v>
      </c>
      <c r="G2989" s="110">
        <v>14.05</v>
      </c>
    </row>
    <row r="2990" spans="1:7" x14ac:dyDescent="0.2">
      <c r="A2990" s="108" t="s">
        <v>2928</v>
      </c>
      <c r="B2990" s="108"/>
      <c r="C2990" s="109" t="s">
        <v>2927</v>
      </c>
      <c r="D2990" s="108" t="s">
        <v>32</v>
      </c>
      <c r="E2990" s="110">
        <v>14.78</v>
      </c>
      <c r="F2990" s="110">
        <v>2.98</v>
      </c>
      <c r="G2990" s="110">
        <v>17.760000000000002</v>
      </c>
    </row>
    <row r="2991" spans="1:7" x14ac:dyDescent="0.2">
      <c r="A2991" s="108" t="s">
        <v>2926</v>
      </c>
      <c r="B2991" s="108"/>
      <c r="C2991" s="109" t="s">
        <v>2925</v>
      </c>
      <c r="D2991" s="108" t="s">
        <v>32</v>
      </c>
      <c r="E2991" s="110">
        <v>3.32</v>
      </c>
      <c r="F2991" s="110">
        <v>2.98</v>
      </c>
      <c r="G2991" s="110">
        <v>6.3</v>
      </c>
    </row>
    <row r="2992" spans="1:7" x14ac:dyDescent="0.2">
      <c r="A2992" s="108" t="s">
        <v>2924</v>
      </c>
      <c r="B2992" s="108"/>
      <c r="C2992" s="109" t="s">
        <v>2923</v>
      </c>
      <c r="D2992" s="108" t="s">
        <v>32</v>
      </c>
      <c r="E2992" s="110">
        <v>2.33</v>
      </c>
      <c r="F2992" s="110">
        <v>2.98</v>
      </c>
      <c r="G2992" s="110">
        <v>5.31</v>
      </c>
    </row>
    <row r="2993" spans="1:7" x14ac:dyDescent="0.2">
      <c r="A2993" s="108" t="s">
        <v>2922</v>
      </c>
      <c r="B2993" s="108"/>
      <c r="C2993" s="109" t="s">
        <v>2921</v>
      </c>
      <c r="D2993" s="108" t="s">
        <v>33</v>
      </c>
      <c r="E2993" s="110">
        <v>6.38</v>
      </c>
      <c r="F2993" s="110">
        <v>11.89</v>
      </c>
      <c r="G2993" s="110">
        <v>18.27</v>
      </c>
    </row>
    <row r="2994" spans="1:7" x14ac:dyDescent="0.2">
      <c r="A2994" s="108" t="s">
        <v>2920</v>
      </c>
      <c r="B2994" s="108"/>
      <c r="C2994" s="109" t="s">
        <v>2919</v>
      </c>
      <c r="D2994" s="108" t="s">
        <v>32</v>
      </c>
      <c r="E2994" s="110">
        <v>12.89</v>
      </c>
      <c r="F2994" s="110">
        <v>7.43</v>
      </c>
      <c r="G2994" s="110">
        <v>20.32</v>
      </c>
    </row>
    <row r="2995" spans="1:7" x14ac:dyDescent="0.2">
      <c r="A2995" s="108" t="s">
        <v>2918</v>
      </c>
      <c r="B2995" s="108"/>
      <c r="C2995" s="109" t="s">
        <v>2917</v>
      </c>
      <c r="D2995" s="108" t="s">
        <v>32</v>
      </c>
      <c r="E2995" s="110">
        <v>91.4</v>
      </c>
      <c r="F2995" s="110">
        <v>14.87</v>
      </c>
      <c r="G2995" s="110">
        <v>106.27</v>
      </c>
    </row>
    <row r="2996" spans="1:7" x14ac:dyDescent="0.2">
      <c r="A2996" s="108" t="s">
        <v>2916</v>
      </c>
      <c r="B2996" s="108"/>
      <c r="C2996" s="109" t="s">
        <v>2915</v>
      </c>
      <c r="D2996" s="108" t="s">
        <v>32</v>
      </c>
      <c r="E2996" s="110">
        <v>53.61</v>
      </c>
      <c r="F2996" s="110">
        <v>14.87</v>
      </c>
      <c r="G2996" s="110">
        <v>68.48</v>
      </c>
    </row>
    <row r="2997" spans="1:7" x14ac:dyDescent="0.2">
      <c r="A2997" s="108" t="s">
        <v>2914</v>
      </c>
      <c r="B2997" s="108"/>
      <c r="C2997" s="109" t="s">
        <v>2913</v>
      </c>
      <c r="D2997" s="108" t="s">
        <v>32</v>
      </c>
      <c r="E2997" s="110">
        <v>67.290000000000006</v>
      </c>
      <c r="F2997" s="110">
        <v>14.87</v>
      </c>
      <c r="G2997" s="110">
        <v>82.16</v>
      </c>
    </row>
    <row r="2998" spans="1:7" x14ac:dyDescent="0.2">
      <c r="A2998" s="108" t="s">
        <v>2912</v>
      </c>
      <c r="B2998" s="108"/>
      <c r="C2998" s="109" t="s">
        <v>2911</v>
      </c>
      <c r="D2998" s="108" t="s">
        <v>32</v>
      </c>
      <c r="E2998" s="110">
        <v>26.63</v>
      </c>
      <c r="F2998" s="110">
        <v>7.43</v>
      </c>
      <c r="G2998" s="110">
        <v>34.06</v>
      </c>
    </row>
    <row r="2999" spans="1:7" x14ac:dyDescent="0.2">
      <c r="A2999" s="108" t="s">
        <v>2910</v>
      </c>
      <c r="B2999" s="108"/>
      <c r="C2999" s="109" t="s">
        <v>2909</v>
      </c>
      <c r="D2999" s="108" t="s">
        <v>32</v>
      </c>
      <c r="E2999" s="110">
        <v>1.9</v>
      </c>
      <c r="F2999" s="110">
        <v>5.95</v>
      </c>
      <c r="G2999" s="110">
        <v>7.85</v>
      </c>
    </row>
    <row r="3000" spans="1:7" x14ac:dyDescent="0.2">
      <c r="A3000" s="108" t="s">
        <v>2908</v>
      </c>
      <c r="B3000" s="108"/>
      <c r="C3000" s="109" t="s">
        <v>2907</v>
      </c>
      <c r="D3000" s="108" t="s">
        <v>32</v>
      </c>
      <c r="E3000" s="110">
        <v>5.33</v>
      </c>
      <c r="F3000" s="110">
        <v>7.43</v>
      </c>
      <c r="G3000" s="110">
        <v>12.76</v>
      </c>
    </row>
    <row r="3001" spans="1:7" ht="25.5" x14ac:dyDescent="0.2">
      <c r="A3001" s="108" t="s">
        <v>2906</v>
      </c>
      <c r="B3001" s="108"/>
      <c r="C3001" s="109" t="s">
        <v>2905</v>
      </c>
      <c r="D3001" s="108" t="s">
        <v>33</v>
      </c>
      <c r="E3001" s="110">
        <v>9.57</v>
      </c>
      <c r="F3001" s="110">
        <v>14.87</v>
      </c>
      <c r="G3001" s="110">
        <v>24.44</v>
      </c>
    </row>
    <row r="3002" spans="1:7" x14ac:dyDescent="0.2">
      <c r="A3002" s="108" t="s">
        <v>2904</v>
      </c>
      <c r="B3002" s="108"/>
      <c r="C3002" s="109" t="s">
        <v>2903</v>
      </c>
      <c r="D3002" s="108" t="s">
        <v>32</v>
      </c>
      <c r="E3002" s="110">
        <v>5.36</v>
      </c>
      <c r="F3002" s="110">
        <v>7.43</v>
      </c>
      <c r="G3002" s="110">
        <v>12.79</v>
      </c>
    </row>
    <row r="3003" spans="1:7" ht="25.5" x14ac:dyDescent="0.2">
      <c r="A3003" s="108" t="s">
        <v>2902</v>
      </c>
      <c r="B3003" s="108"/>
      <c r="C3003" s="109" t="s">
        <v>2901</v>
      </c>
      <c r="D3003" s="108" t="s">
        <v>32</v>
      </c>
      <c r="E3003" s="110">
        <v>18.07</v>
      </c>
      <c r="F3003" s="110">
        <v>5.95</v>
      </c>
      <c r="G3003" s="110">
        <v>24.02</v>
      </c>
    </row>
    <row r="3004" spans="1:7" x14ac:dyDescent="0.2">
      <c r="A3004" s="108" t="s">
        <v>2900</v>
      </c>
      <c r="B3004" s="108"/>
      <c r="C3004" s="109" t="s">
        <v>2899</v>
      </c>
      <c r="D3004" s="108" t="s">
        <v>32</v>
      </c>
      <c r="E3004" s="110">
        <v>5.19</v>
      </c>
      <c r="F3004" s="110">
        <v>7.43</v>
      </c>
      <c r="G3004" s="110">
        <v>12.62</v>
      </c>
    </row>
    <row r="3005" spans="1:7" ht="25.5" x14ac:dyDescent="0.2">
      <c r="A3005" s="108" t="s">
        <v>2898</v>
      </c>
      <c r="B3005" s="108"/>
      <c r="C3005" s="109" t="s">
        <v>2897</v>
      </c>
      <c r="D3005" s="108" t="s">
        <v>32</v>
      </c>
      <c r="E3005" s="110">
        <v>3.56</v>
      </c>
      <c r="F3005" s="110">
        <v>7.43</v>
      </c>
      <c r="G3005" s="110">
        <v>10.99</v>
      </c>
    </row>
    <row r="3006" spans="1:7" x14ac:dyDescent="0.2">
      <c r="A3006" s="108" t="s">
        <v>2896</v>
      </c>
      <c r="B3006" s="108"/>
      <c r="C3006" s="109" t="s">
        <v>2895</v>
      </c>
      <c r="D3006" s="108" t="s">
        <v>32</v>
      </c>
      <c r="E3006" s="110">
        <v>21.74</v>
      </c>
      <c r="F3006" s="110">
        <v>1.48</v>
      </c>
      <c r="G3006" s="110">
        <v>23.22</v>
      </c>
    </row>
    <row r="3007" spans="1:7" ht="25.5" x14ac:dyDescent="0.2">
      <c r="A3007" s="108" t="s">
        <v>2894</v>
      </c>
      <c r="B3007" s="108"/>
      <c r="C3007" s="109" t="s">
        <v>2893</v>
      </c>
      <c r="D3007" s="108" t="s">
        <v>32</v>
      </c>
      <c r="E3007" s="110">
        <v>12.3</v>
      </c>
      <c r="F3007" s="110">
        <v>7.43</v>
      </c>
      <c r="G3007" s="110">
        <v>19.73</v>
      </c>
    </row>
    <row r="3008" spans="1:7" ht="25.5" x14ac:dyDescent="0.2">
      <c r="A3008" s="108" t="s">
        <v>2892</v>
      </c>
      <c r="B3008" s="108"/>
      <c r="C3008" s="109" t="s">
        <v>2891</v>
      </c>
      <c r="D3008" s="108" t="s">
        <v>32</v>
      </c>
      <c r="E3008" s="110">
        <v>21.74</v>
      </c>
      <c r="F3008" s="110">
        <v>7.43</v>
      </c>
      <c r="G3008" s="110">
        <v>29.17</v>
      </c>
    </row>
    <row r="3009" spans="1:7" ht="25.5" x14ac:dyDescent="0.2">
      <c r="A3009" s="108" t="s">
        <v>2890</v>
      </c>
      <c r="B3009" s="108"/>
      <c r="C3009" s="109" t="s">
        <v>2889</v>
      </c>
      <c r="D3009" s="108" t="s">
        <v>32</v>
      </c>
      <c r="E3009" s="110">
        <v>30.23</v>
      </c>
      <c r="F3009" s="110">
        <v>7.43</v>
      </c>
      <c r="G3009" s="110">
        <v>37.659999999999997</v>
      </c>
    </row>
    <row r="3010" spans="1:7" x14ac:dyDescent="0.2">
      <c r="A3010" s="108" t="s">
        <v>2888</v>
      </c>
      <c r="B3010" s="108"/>
      <c r="C3010" s="109" t="s">
        <v>2887</v>
      </c>
      <c r="D3010" s="108" t="s">
        <v>33</v>
      </c>
      <c r="E3010" s="110">
        <v>60.33</v>
      </c>
      <c r="F3010" s="110">
        <v>14.87</v>
      </c>
      <c r="G3010" s="110">
        <v>75.2</v>
      </c>
    </row>
    <row r="3011" spans="1:7" ht="25.5" x14ac:dyDescent="0.2">
      <c r="A3011" s="108" t="s">
        <v>2886</v>
      </c>
      <c r="B3011" s="108"/>
      <c r="C3011" s="109" t="s">
        <v>2885</v>
      </c>
      <c r="D3011" s="108" t="s">
        <v>32</v>
      </c>
      <c r="E3011" s="110">
        <v>335.18</v>
      </c>
      <c r="F3011" s="110">
        <v>29.72</v>
      </c>
      <c r="G3011" s="110">
        <v>364.9</v>
      </c>
    </row>
    <row r="3012" spans="1:7" ht="25.5" x14ac:dyDescent="0.2">
      <c r="A3012" s="108" t="s">
        <v>2884</v>
      </c>
      <c r="B3012" s="108"/>
      <c r="C3012" s="109" t="s">
        <v>2883</v>
      </c>
      <c r="D3012" s="108" t="s">
        <v>32</v>
      </c>
      <c r="E3012" s="110">
        <v>213.6</v>
      </c>
      <c r="F3012" s="110">
        <v>29.72</v>
      </c>
      <c r="G3012" s="110">
        <v>243.32</v>
      </c>
    </row>
    <row r="3013" spans="1:7" x14ac:dyDescent="0.2">
      <c r="A3013" s="108" t="s">
        <v>2882</v>
      </c>
      <c r="B3013" s="108"/>
      <c r="C3013" s="109" t="s">
        <v>2881</v>
      </c>
      <c r="D3013" s="108" t="s">
        <v>32</v>
      </c>
      <c r="E3013" s="110">
        <v>0.96</v>
      </c>
      <c r="F3013" s="110">
        <v>1.23</v>
      </c>
      <c r="G3013" s="110">
        <v>2.19</v>
      </c>
    </row>
    <row r="3014" spans="1:7" x14ac:dyDescent="0.2">
      <c r="A3014" s="108" t="s">
        <v>2880</v>
      </c>
      <c r="B3014" s="108"/>
      <c r="C3014" s="109" t="s">
        <v>2879</v>
      </c>
      <c r="D3014" s="108" t="s">
        <v>32</v>
      </c>
      <c r="E3014" s="110">
        <v>1.21</v>
      </c>
      <c r="F3014" s="110">
        <v>1.23</v>
      </c>
      <c r="G3014" s="110">
        <v>2.44</v>
      </c>
    </row>
    <row r="3015" spans="1:7" ht="25.5" x14ac:dyDescent="0.2">
      <c r="A3015" s="108" t="s">
        <v>2878</v>
      </c>
      <c r="B3015" s="108"/>
      <c r="C3015" s="109" t="s">
        <v>2877</v>
      </c>
      <c r="D3015" s="108" t="s">
        <v>32</v>
      </c>
      <c r="E3015" s="110">
        <v>3.34</v>
      </c>
      <c r="F3015" s="110">
        <v>7.43</v>
      </c>
      <c r="G3015" s="110">
        <v>10.77</v>
      </c>
    </row>
    <row r="3016" spans="1:7" ht="25.5" x14ac:dyDescent="0.2">
      <c r="A3016" s="108" t="s">
        <v>2876</v>
      </c>
      <c r="B3016" s="108"/>
      <c r="C3016" s="109" t="s">
        <v>2875</v>
      </c>
      <c r="D3016" s="108" t="s">
        <v>32</v>
      </c>
      <c r="E3016" s="110">
        <v>2.68</v>
      </c>
      <c r="F3016" s="110">
        <v>7.43</v>
      </c>
      <c r="G3016" s="110">
        <v>10.11</v>
      </c>
    </row>
    <row r="3017" spans="1:7" ht="25.5" x14ac:dyDescent="0.2">
      <c r="A3017" s="108" t="s">
        <v>2874</v>
      </c>
      <c r="B3017" s="108"/>
      <c r="C3017" s="109" t="s">
        <v>2873</v>
      </c>
      <c r="D3017" s="108" t="s">
        <v>33</v>
      </c>
      <c r="E3017" s="110">
        <v>3.2</v>
      </c>
      <c r="F3017" s="110">
        <v>14.87</v>
      </c>
      <c r="G3017" s="110">
        <v>18.07</v>
      </c>
    </row>
    <row r="3018" spans="1:7" x14ac:dyDescent="0.2">
      <c r="A3018" s="108" t="s">
        <v>2872</v>
      </c>
      <c r="B3018" s="108"/>
      <c r="C3018" s="109" t="s">
        <v>2871</v>
      </c>
      <c r="D3018" s="108" t="s">
        <v>32</v>
      </c>
      <c r="E3018" s="110">
        <v>9.6</v>
      </c>
      <c r="F3018" s="110">
        <v>2.98</v>
      </c>
      <c r="G3018" s="110">
        <v>12.58</v>
      </c>
    </row>
    <row r="3019" spans="1:7" x14ac:dyDescent="0.2">
      <c r="A3019" s="108" t="s">
        <v>2870</v>
      </c>
      <c r="B3019" s="108"/>
      <c r="C3019" s="109" t="s">
        <v>2869</v>
      </c>
      <c r="D3019" s="108" t="s">
        <v>32</v>
      </c>
      <c r="E3019" s="110">
        <v>215.32</v>
      </c>
      <c r="F3019" s="110">
        <v>7.43</v>
      </c>
      <c r="G3019" s="110">
        <v>222.75</v>
      </c>
    </row>
    <row r="3020" spans="1:7" x14ac:dyDescent="0.2">
      <c r="A3020" s="108" t="s">
        <v>2868</v>
      </c>
      <c r="B3020" s="108"/>
      <c r="C3020" s="109" t="s">
        <v>2867</v>
      </c>
      <c r="D3020" s="108" t="s">
        <v>32</v>
      </c>
      <c r="E3020" s="110">
        <v>211.71</v>
      </c>
      <c r="F3020" s="110">
        <v>7.43</v>
      </c>
      <c r="G3020" s="110">
        <v>219.14</v>
      </c>
    </row>
    <row r="3021" spans="1:7" ht="25.5" x14ac:dyDescent="0.2">
      <c r="A3021" s="108" t="s">
        <v>2866</v>
      </c>
      <c r="B3021" s="108"/>
      <c r="C3021" s="109" t="s">
        <v>2865</v>
      </c>
      <c r="D3021" s="108" t="s">
        <v>32</v>
      </c>
      <c r="E3021" s="110">
        <v>3.34</v>
      </c>
      <c r="F3021" s="110">
        <v>7.43</v>
      </c>
      <c r="G3021" s="110">
        <v>10.77</v>
      </c>
    </row>
    <row r="3022" spans="1:7" x14ac:dyDescent="0.2">
      <c r="A3022" s="108" t="s">
        <v>2864</v>
      </c>
      <c r="B3022" s="108"/>
      <c r="C3022" s="109" t="s">
        <v>2863</v>
      </c>
      <c r="D3022" s="108" t="s">
        <v>32</v>
      </c>
      <c r="E3022" s="110">
        <v>2.69</v>
      </c>
      <c r="F3022" s="110">
        <v>7.43</v>
      </c>
      <c r="G3022" s="110">
        <v>10.119999999999999</v>
      </c>
    </row>
    <row r="3023" spans="1:7" ht="25.5" x14ac:dyDescent="0.2">
      <c r="A3023" s="108" t="s">
        <v>2862</v>
      </c>
      <c r="B3023" s="108"/>
      <c r="C3023" s="109" t="s">
        <v>2861</v>
      </c>
      <c r="D3023" s="108" t="s">
        <v>33</v>
      </c>
      <c r="E3023" s="110">
        <v>24.35</v>
      </c>
      <c r="F3023" s="110">
        <v>8.92</v>
      </c>
      <c r="G3023" s="110">
        <v>33.270000000000003</v>
      </c>
    </row>
    <row r="3024" spans="1:7" ht="25.5" x14ac:dyDescent="0.2">
      <c r="A3024" s="108" t="s">
        <v>2860</v>
      </c>
      <c r="B3024" s="108"/>
      <c r="C3024" s="109" t="s">
        <v>2859</v>
      </c>
      <c r="D3024" s="108" t="s">
        <v>33</v>
      </c>
      <c r="E3024" s="110">
        <v>36.4</v>
      </c>
      <c r="F3024" s="110">
        <v>7.43</v>
      </c>
      <c r="G3024" s="110">
        <v>43.83</v>
      </c>
    </row>
    <row r="3025" spans="1:7" x14ac:dyDescent="0.2">
      <c r="A3025" s="108" t="s">
        <v>2858</v>
      </c>
      <c r="B3025" s="108"/>
      <c r="C3025" s="109" t="s">
        <v>2857</v>
      </c>
      <c r="D3025" s="108" t="s">
        <v>32</v>
      </c>
      <c r="E3025" s="110">
        <v>31.3</v>
      </c>
      <c r="F3025" s="110">
        <v>7.43</v>
      </c>
      <c r="G3025" s="110">
        <v>38.729999999999997</v>
      </c>
    </row>
    <row r="3026" spans="1:7" x14ac:dyDescent="0.2">
      <c r="A3026" s="108" t="s">
        <v>2856</v>
      </c>
      <c r="B3026" s="108"/>
      <c r="C3026" s="109" t="s">
        <v>2855</v>
      </c>
      <c r="D3026" s="108" t="s">
        <v>32</v>
      </c>
      <c r="E3026" s="110">
        <v>32.979999999999997</v>
      </c>
      <c r="F3026" s="110">
        <v>7.43</v>
      </c>
      <c r="G3026" s="110">
        <v>40.409999999999997</v>
      </c>
    </row>
    <row r="3027" spans="1:7" x14ac:dyDescent="0.2">
      <c r="A3027" s="108" t="s">
        <v>2854</v>
      </c>
      <c r="B3027" s="108"/>
      <c r="C3027" s="109" t="s">
        <v>2853</v>
      </c>
      <c r="D3027" s="108" t="s">
        <v>32</v>
      </c>
      <c r="E3027" s="110">
        <v>2.4</v>
      </c>
      <c r="F3027" s="110">
        <v>7.43</v>
      </c>
      <c r="G3027" s="110">
        <v>9.83</v>
      </c>
    </row>
    <row r="3028" spans="1:7" x14ac:dyDescent="0.2">
      <c r="A3028" s="108" t="s">
        <v>2852</v>
      </c>
      <c r="B3028" s="108"/>
      <c r="C3028" s="109" t="s">
        <v>2851</v>
      </c>
      <c r="D3028" s="108" t="s">
        <v>32</v>
      </c>
      <c r="E3028" s="110">
        <v>2.99</v>
      </c>
      <c r="F3028" s="110">
        <v>7.43</v>
      </c>
      <c r="G3028" s="110">
        <v>10.42</v>
      </c>
    </row>
    <row r="3029" spans="1:7" x14ac:dyDescent="0.2">
      <c r="A3029" s="108" t="s">
        <v>2850</v>
      </c>
      <c r="B3029" s="108"/>
      <c r="C3029" s="109" t="s">
        <v>2849</v>
      </c>
      <c r="D3029" s="108" t="s">
        <v>32</v>
      </c>
      <c r="E3029" s="110">
        <v>3.73</v>
      </c>
      <c r="F3029" s="110">
        <v>7.43</v>
      </c>
      <c r="G3029" s="110">
        <v>11.16</v>
      </c>
    </row>
    <row r="3030" spans="1:7" x14ac:dyDescent="0.2">
      <c r="A3030" s="108" t="s">
        <v>2848</v>
      </c>
      <c r="B3030" s="108"/>
      <c r="C3030" s="109" t="s">
        <v>2847</v>
      </c>
      <c r="D3030" s="108" t="s">
        <v>32</v>
      </c>
      <c r="E3030" s="110">
        <v>3.91</v>
      </c>
      <c r="F3030" s="110">
        <v>7.43</v>
      </c>
      <c r="G3030" s="110">
        <v>11.34</v>
      </c>
    </row>
    <row r="3031" spans="1:7" x14ac:dyDescent="0.2">
      <c r="A3031" s="108" t="s">
        <v>2846</v>
      </c>
      <c r="B3031" s="108"/>
      <c r="C3031" s="109" t="s">
        <v>2845</v>
      </c>
      <c r="D3031" s="108" t="s">
        <v>32</v>
      </c>
      <c r="E3031" s="110">
        <v>5.17</v>
      </c>
      <c r="F3031" s="110">
        <v>7.43</v>
      </c>
      <c r="G3031" s="110">
        <v>12.6</v>
      </c>
    </row>
    <row r="3032" spans="1:7" x14ac:dyDescent="0.2">
      <c r="A3032" s="108" t="s">
        <v>2844</v>
      </c>
      <c r="B3032" s="108"/>
      <c r="C3032" s="109" t="s">
        <v>2843</v>
      </c>
      <c r="D3032" s="108" t="s">
        <v>32</v>
      </c>
      <c r="E3032" s="110">
        <v>6.19</v>
      </c>
      <c r="F3032" s="110">
        <v>7.43</v>
      </c>
      <c r="G3032" s="110">
        <v>13.62</v>
      </c>
    </row>
    <row r="3033" spans="1:7" ht="25.5" x14ac:dyDescent="0.2">
      <c r="A3033" s="108" t="s">
        <v>2842</v>
      </c>
      <c r="B3033" s="108"/>
      <c r="C3033" s="109" t="s">
        <v>2841</v>
      </c>
      <c r="D3033" s="108" t="s">
        <v>32</v>
      </c>
      <c r="E3033" s="110">
        <v>19.16</v>
      </c>
      <c r="F3033" s="110">
        <v>7.43</v>
      </c>
      <c r="G3033" s="110">
        <v>26.59</v>
      </c>
    </row>
    <row r="3034" spans="1:7" x14ac:dyDescent="0.2">
      <c r="A3034" s="108" t="s">
        <v>2840</v>
      </c>
      <c r="B3034" s="108"/>
      <c r="C3034" s="109" t="s">
        <v>2839</v>
      </c>
      <c r="D3034" s="108" t="s">
        <v>32</v>
      </c>
      <c r="E3034" s="110">
        <v>85.72</v>
      </c>
      <c r="F3034" s="110">
        <v>29.72</v>
      </c>
      <c r="G3034" s="110">
        <v>115.44</v>
      </c>
    </row>
    <row r="3035" spans="1:7" ht="25.5" x14ac:dyDescent="0.2">
      <c r="A3035" s="108" t="s">
        <v>2838</v>
      </c>
      <c r="B3035" s="108"/>
      <c r="C3035" s="109" t="s">
        <v>2837</v>
      </c>
      <c r="D3035" s="108" t="s">
        <v>1</v>
      </c>
      <c r="E3035" s="110">
        <v>79.44</v>
      </c>
      <c r="F3035" s="110">
        <v>3.07</v>
      </c>
      <c r="G3035" s="110">
        <v>82.51</v>
      </c>
    </row>
    <row r="3036" spans="1:7" ht="25.5" x14ac:dyDescent="0.2">
      <c r="A3036" s="108" t="s">
        <v>2836</v>
      </c>
      <c r="B3036" s="108"/>
      <c r="C3036" s="109" t="s">
        <v>2835</v>
      </c>
      <c r="D3036" s="108" t="s">
        <v>32</v>
      </c>
      <c r="E3036" s="110">
        <v>71.36</v>
      </c>
      <c r="F3036" s="110">
        <v>1.68</v>
      </c>
      <c r="G3036" s="110">
        <v>73.040000000000006</v>
      </c>
    </row>
    <row r="3037" spans="1:7" ht="15" x14ac:dyDescent="0.25">
      <c r="A3037" s="103" t="s">
        <v>2834</v>
      </c>
      <c r="B3037" s="104" t="s">
        <v>2833</v>
      </c>
      <c r="C3037" s="105"/>
      <c r="D3037" s="106"/>
      <c r="E3037" s="107"/>
      <c r="F3037" s="107"/>
      <c r="G3037" s="107"/>
    </row>
    <row r="3038" spans="1:7" ht="25.5" x14ac:dyDescent="0.2">
      <c r="A3038" s="108" t="s">
        <v>2832</v>
      </c>
      <c r="B3038" s="108"/>
      <c r="C3038" s="109" t="s">
        <v>2831</v>
      </c>
      <c r="D3038" s="108" t="s">
        <v>32</v>
      </c>
      <c r="E3038" s="110">
        <v>6.56</v>
      </c>
      <c r="F3038" s="110">
        <v>14.87</v>
      </c>
      <c r="G3038" s="110">
        <v>21.43</v>
      </c>
    </row>
    <row r="3039" spans="1:7" ht="25.5" x14ac:dyDescent="0.2">
      <c r="A3039" s="108" t="s">
        <v>2830</v>
      </c>
      <c r="B3039" s="108"/>
      <c r="C3039" s="109" t="s">
        <v>2829</v>
      </c>
      <c r="D3039" s="108" t="s">
        <v>32</v>
      </c>
      <c r="E3039" s="110">
        <v>11.21</v>
      </c>
      <c r="F3039" s="110">
        <v>14.87</v>
      </c>
      <c r="G3039" s="110">
        <v>26.08</v>
      </c>
    </row>
    <row r="3040" spans="1:7" ht="25.5" x14ac:dyDescent="0.2">
      <c r="A3040" s="108" t="s">
        <v>2828</v>
      </c>
      <c r="B3040" s="108"/>
      <c r="C3040" s="109" t="s">
        <v>2827</v>
      </c>
      <c r="D3040" s="108" t="s">
        <v>32</v>
      </c>
      <c r="E3040" s="110">
        <v>17.37</v>
      </c>
      <c r="F3040" s="110">
        <v>14.87</v>
      </c>
      <c r="G3040" s="110">
        <v>32.24</v>
      </c>
    </row>
    <row r="3041" spans="1:7" ht="25.5" x14ac:dyDescent="0.2">
      <c r="A3041" s="108" t="s">
        <v>2826</v>
      </c>
      <c r="B3041" s="108"/>
      <c r="C3041" s="109" t="s">
        <v>2825</v>
      </c>
      <c r="D3041" s="108" t="s">
        <v>32</v>
      </c>
      <c r="E3041" s="110">
        <v>11.15</v>
      </c>
      <c r="F3041" s="110">
        <v>14.87</v>
      </c>
      <c r="G3041" s="110">
        <v>26.02</v>
      </c>
    </row>
    <row r="3042" spans="1:7" ht="25.5" x14ac:dyDescent="0.2">
      <c r="A3042" s="108" t="s">
        <v>2824</v>
      </c>
      <c r="B3042" s="108"/>
      <c r="C3042" s="109" t="s">
        <v>2823</v>
      </c>
      <c r="D3042" s="108" t="s">
        <v>32</v>
      </c>
      <c r="E3042" s="110">
        <v>11.31</v>
      </c>
      <c r="F3042" s="110">
        <v>14.87</v>
      </c>
      <c r="G3042" s="110">
        <v>26.18</v>
      </c>
    </row>
    <row r="3043" spans="1:7" ht="25.5" x14ac:dyDescent="0.2">
      <c r="A3043" s="108" t="s">
        <v>2822</v>
      </c>
      <c r="B3043" s="108"/>
      <c r="C3043" s="109" t="s">
        <v>2821</v>
      </c>
      <c r="D3043" s="108" t="s">
        <v>32</v>
      </c>
      <c r="E3043" s="110">
        <v>17.29</v>
      </c>
      <c r="F3043" s="110">
        <v>14.87</v>
      </c>
      <c r="G3043" s="110">
        <v>32.159999999999997</v>
      </c>
    </row>
    <row r="3044" spans="1:7" ht="25.5" x14ac:dyDescent="0.2">
      <c r="A3044" s="108" t="s">
        <v>2820</v>
      </c>
      <c r="B3044" s="108"/>
      <c r="C3044" s="109" t="s">
        <v>2819</v>
      </c>
      <c r="D3044" s="108" t="s">
        <v>32</v>
      </c>
      <c r="E3044" s="110">
        <v>17.48</v>
      </c>
      <c r="F3044" s="110">
        <v>14.87</v>
      </c>
      <c r="G3044" s="110">
        <v>32.35</v>
      </c>
    </row>
    <row r="3045" spans="1:7" ht="25.5" x14ac:dyDescent="0.2">
      <c r="A3045" s="108" t="s">
        <v>2818</v>
      </c>
      <c r="B3045" s="108"/>
      <c r="C3045" s="109" t="s">
        <v>2817</v>
      </c>
      <c r="D3045" s="108" t="s">
        <v>32</v>
      </c>
      <c r="E3045" s="110">
        <v>6.8</v>
      </c>
      <c r="F3045" s="110">
        <v>14.87</v>
      </c>
      <c r="G3045" s="110">
        <v>21.67</v>
      </c>
    </row>
    <row r="3046" spans="1:7" ht="25.5" x14ac:dyDescent="0.2">
      <c r="A3046" s="108" t="s">
        <v>2816</v>
      </c>
      <c r="B3046" s="108"/>
      <c r="C3046" s="109" t="s">
        <v>2815</v>
      </c>
      <c r="D3046" s="108" t="s">
        <v>32</v>
      </c>
      <c r="E3046" s="110">
        <v>11.31</v>
      </c>
      <c r="F3046" s="110">
        <v>14.87</v>
      </c>
      <c r="G3046" s="110">
        <v>26.18</v>
      </c>
    </row>
    <row r="3047" spans="1:7" ht="25.5" x14ac:dyDescent="0.2">
      <c r="A3047" s="108" t="s">
        <v>2814</v>
      </c>
      <c r="B3047" s="108"/>
      <c r="C3047" s="109" t="s">
        <v>2813</v>
      </c>
      <c r="D3047" s="108" t="s">
        <v>32</v>
      </c>
      <c r="E3047" s="110">
        <v>6.46</v>
      </c>
      <c r="F3047" s="110">
        <v>14.87</v>
      </c>
      <c r="G3047" s="110">
        <v>21.33</v>
      </c>
    </row>
    <row r="3048" spans="1:7" ht="25.5" x14ac:dyDescent="0.2">
      <c r="A3048" s="108" t="s">
        <v>2812</v>
      </c>
      <c r="B3048" s="108"/>
      <c r="C3048" s="109" t="s">
        <v>2811</v>
      </c>
      <c r="D3048" s="108" t="s">
        <v>32</v>
      </c>
      <c r="E3048" s="110">
        <v>11.27</v>
      </c>
      <c r="F3048" s="110">
        <v>14.87</v>
      </c>
      <c r="G3048" s="110">
        <v>26.14</v>
      </c>
    </row>
    <row r="3049" spans="1:7" ht="25.5" x14ac:dyDescent="0.2">
      <c r="A3049" s="108" t="s">
        <v>2810</v>
      </c>
      <c r="B3049" s="108"/>
      <c r="C3049" s="109" t="s">
        <v>2809</v>
      </c>
      <c r="D3049" s="108" t="s">
        <v>32</v>
      </c>
      <c r="E3049" s="110">
        <v>18.010000000000002</v>
      </c>
      <c r="F3049" s="110">
        <v>14.87</v>
      </c>
      <c r="G3049" s="110">
        <v>32.880000000000003</v>
      </c>
    </row>
    <row r="3050" spans="1:7" ht="25.5" x14ac:dyDescent="0.2">
      <c r="A3050" s="108" t="s">
        <v>2808</v>
      </c>
      <c r="B3050" s="108"/>
      <c r="C3050" s="109" t="s">
        <v>2807</v>
      </c>
      <c r="D3050" s="108" t="s">
        <v>32</v>
      </c>
      <c r="E3050" s="110">
        <v>17.7</v>
      </c>
      <c r="F3050" s="110">
        <v>14.87</v>
      </c>
      <c r="G3050" s="110">
        <v>32.57</v>
      </c>
    </row>
    <row r="3051" spans="1:7" ht="25.5" x14ac:dyDescent="0.2">
      <c r="A3051" s="108" t="s">
        <v>2806</v>
      </c>
      <c r="B3051" s="108"/>
      <c r="C3051" s="109" t="s">
        <v>2805</v>
      </c>
      <c r="D3051" s="108" t="s">
        <v>32</v>
      </c>
      <c r="E3051" s="110">
        <v>11.88</v>
      </c>
      <c r="F3051" s="110">
        <v>14.87</v>
      </c>
      <c r="G3051" s="110">
        <v>26.75</v>
      </c>
    </row>
    <row r="3052" spans="1:7" ht="25.5" x14ac:dyDescent="0.2">
      <c r="A3052" s="108" t="s">
        <v>2804</v>
      </c>
      <c r="B3052" s="108"/>
      <c r="C3052" s="109" t="s">
        <v>2803</v>
      </c>
      <c r="D3052" s="108" t="s">
        <v>32</v>
      </c>
      <c r="E3052" s="110">
        <v>17.88</v>
      </c>
      <c r="F3052" s="110">
        <v>14.87</v>
      </c>
      <c r="G3052" s="110">
        <v>32.75</v>
      </c>
    </row>
    <row r="3053" spans="1:7" ht="25.5" x14ac:dyDescent="0.2">
      <c r="A3053" s="108" t="s">
        <v>2802</v>
      </c>
      <c r="B3053" s="108"/>
      <c r="C3053" s="109" t="s">
        <v>2801</v>
      </c>
      <c r="D3053" s="108" t="s">
        <v>32</v>
      </c>
      <c r="E3053" s="110">
        <v>11.74</v>
      </c>
      <c r="F3053" s="110">
        <v>14.87</v>
      </c>
      <c r="G3053" s="110">
        <v>26.61</v>
      </c>
    </row>
    <row r="3054" spans="1:7" ht="25.5" x14ac:dyDescent="0.2">
      <c r="A3054" s="108" t="s">
        <v>2800</v>
      </c>
      <c r="B3054" s="108"/>
      <c r="C3054" s="109" t="s">
        <v>2799</v>
      </c>
      <c r="D3054" s="108" t="s">
        <v>32</v>
      </c>
      <c r="E3054" s="110">
        <v>11.23</v>
      </c>
      <c r="F3054" s="110">
        <v>14.87</v>
      </c>
      <c r="G3054" s="110">
        <v>26.1</v>
      </c>
    </row>
    <row r="3055" spans="1:7" ht="25.5" x14ac:dyDescent="0.2">
      <c r="A3055" s="108" t="s">
        <v>2798</v>
      </c>
      <c r="B3055" s="108"/>
      <c r="C3055" s="109" t="s">
        <v>2797</v>
      </c>
      <c r="D3055" s="108" t="s">
        <v>32</v>
      </c>
      <c r="E3055" s="110">
        <v>11.34</v>
      </c>
      <c r="F3055" s="110">
        <v>14.87</v>
      </c>
      <c r="G3055" s="110">
        <v>26.21</v>
      </c>
    </row>
    <row r="3056" spans="1:7" ht="25.5" x14ac:dyDescent="0.2">
      <c r="A3056" s="108" t="s">
        <v>2796</v>
      </c>
      <c r="B3056" s="108"/>
      <c r="C3056" s="109" t="s">
        <v>2795</v>
      </c>
      <c r="D3056" s="108" t="s">
        <v>32</v>
      </c>
      <c r="E3056" s="110">
        <v>6.26</v>
      </c>
      <c r="F3056" s="110">
        <v>14.87</v>
      </c>
      <c r="G3056" s="110">
        <v>21.13</v>
      </c>
    </row>
    <row r="3057" spans="1:7" ht="25.5" x14ac:dyDescent="0.2">
      <c r="A3057" s="108" t="s">
        <v>2794</v>
      </c>
      <c r="B3057" s="108"/>
      <c r="C3057" s="109" t="s">
        <v>2793</v>
      </c>
      <c r="D3057" s="108" t="s">
        <v>32</v>
      </c>
      <c r="E3057" s="110">
        <v>11.45</v>
      </c>
      <c r="F3057" s="110">
        <v>14.87</v>
      </c>
      <c r="G3057" s="110">
        <v>26.32</v>
      </c>
    </row>
    <row r="3058" spans="1:7" ht="25.5" x14ac:dyDescent="0.2">
      <c r="A3058" s="108" t="s">
        <v>2792</v>
      </c>
      <c r="B3058" s="108"/>
      <c r="C3058" s="109" t="s">
        <v>2791</v>
      </c>
      <c r="D3058" s="108" t="s">
        <v>32</v>
      </c>
      <c r="E3058" s="110">
        <v>11.59</v>
      </c>
      <c r="F3058" s="110">
        <v>14.87</v>
      </c>
      <c r="G3058" s="110">
        <v>26.46</v>
      </c>
    </row>
    <row r="3059" spans="1:7" ht="25.5" x14ac:dyDescent="0.2">
      <c r="A3059" s="108" t="s">
        <v>2790</v>
      </c>
      <c r="B3059" s="108"/>
      <c r="C3059" s="109" t="s">
        <v>2789</v>
      </c>
      <c r="D3059" s="108" t="s">
        <v>32</v>
      </c>
      <c r="E3059" s="110">
        <v>11.59</v>
      </c>
      <c r="F3059" s="110">
        <v>14.87</v>
      </c>
      <c r="G3059" s="110">
        <v>26.46</v>
      </c>
    </row>
    <row r="3060" spans="1:7" ht="25.5" x14ac:dyDescent="0.2">
      <c r="A3060" s="108" t="s">
        <v>2788</v>
      </c>
      <c r="B3060" s="108"/>
      <c r="C3060" s="109" t="s">
        <v>2787</v>
      </c>
      <c r="D3060" s="108" t="s">
        <v>32</v>
      </c>
      <c r="E3060" s="110">
        <v>6.66</v>
      </c>
      <c r="F3060" s="110">
        <v>14.87</v>
      </c>
      <c r="G3060" s="110">
        <v>21.53</v>
      </c>
    </row>
    <row r="3061" spans="1:7" ht="25.5" x14ac:dyDescent="0.2">
      <c r="A3061" s="108" t="s">
        <v>2786</v>
      </c>
      <c r="B3061" s="108"/>
      <c r="C3061" s="109" t="s">
        <v>2785</v>
      </c>
      <c r="D3061" s="108" t="s">
        <v>32</v>
      </c>
      <c r="E3061" s="110">
        <v>6.22</v>
      </c>
      <c r="F3061" s="110">
        <v>14.87</v>
      </c>
      <c r="G3061" s="110">
        <v>21.09</v>
      </c>
    </row>
    <row r="3062" spans="1:7" ht="25.5" x14ac:dyDescent="0.2">
      <c r="A3062" s="108" t="s">
        <v>2784</v>
      </c>
      <c r="B3062" s="108"/>
      <c r="C3062" s="109" t="s">
        <v>2783</v>
      </c>
      <c r="D3062" s="108" t="s">
        <v>32</v>
      </c>
      <c r="E3062" s="110">
        <v>11.14</v>
      </c>
      <c r="F3062" s="110">
        <v>14.87</v>
      </c>
      <c r="G3062" s="110">
        <v>26.01</v>
      </c>
    </row>
    <row r="3063" spans="1:7" ht="15" x14ac:dyDescent="0.25">
      <c r="A3063" s="99" t="s">
        <v>2782</v>
      </c>
      <c r="B3063" s="100" t="s">
        <v>2781</v>
      </c>
      <c r="C3063" s="101"/>
      <c r="D3063" s="102"/>
      <c r="E3063" s="102"/>
      <c r="F3063" s="102"/>
      <c r="G3063" s="102"/>
    </row>
    <row r="3064" spans="1:7" ht="15" x14ac:dyDescent="0.25">
      <c r="A3064" s="103" t="s">
        <v>2780</v>
      </c>
      <c r="B3064" s="104" t="s">
        <v>2779</v>
      </c>
      <c r="C3064" s="105"/>
      <c r="D3064" s="106"/>
      <c r="E3064" s="107"/>
      <c r="F3064" s="107"/>
      <c r="G3064" s="107"/>
    </row>
    <row r="3065" spans="1:7" x14ac:dyDescent="0.2">
      <c r="A3065" s="108" t="s">
        <v>2778</v>
      </c>
      <c r="B3065" s="108"/>
      <c r="C3065" s="109" t="s">
        <v>2777</v>
      </c>
      <c r="D3065" s="108" t="s">
        <v>32</v>
      </c>
      <c r="E3065" s="110">
        <v>824.23</v>
      </c>
      <c r="F3065" s="110">
        <v>43.48</v>
      </c>
      <c r="G3065" s="110">
        <v>867.71</v>
      </c>
    </row>
    <row r="3066" spans="1:7" ht="25.5" x14ac:dyDescent="0.2">
      <c r="A3066" s="108" t="s">
        <v>2776</v>
      </c>
      <c r="B3066" s="108"/>
      <c r="C3066" s="109" t="s">
        <v>2775</v>
      </c>
      <c r="D3066" s="108" t="s">
        <v>32</v>
      </c>
      <c r="E3066" s="110">
        <v>943.66</v>
      </c>
      <c r="F3066" s="110">
        <v>43.48</v>
      </c>
      <c r="G3066" s="110">
        <v>987.14</v>
      </c>
    </row>
    <row r="3067" spans="1:7" ht="15" x14ac:dyDescent="0.25">
      <c r="A3067" s="103" t="s">
        <v>2774</v>
      </c>
      <c r="B3067" s="104" t="s">
        <v>2773</v>
      </c>
      <c r="C3067" s="105"/>
      <c r="D3067" s="106"/>
      <c r="E3067" s="107"/>
      <c r="F3067" s="107"/>
      <c r="G3067" s="107"/>
    </row>
    <row r="3068" spans="1:7" x14ac:dyDescent="0.2">
      <c r="A3068" s="108" t="s">
        <v>2772</v>
      </c>
      <c r="B3068" s="108"/>
      <c r="C3068" s="109" t="s">
        <v>2771</v>
      </c>
      <c r="D3068" s="108" t="s">
        <v>32</v>
      </c>
      <c r="E3068" s="110">
        <v>6.23</v>
      </c>
      <c r="F3068" s="110">
        <v>15.6</v>
      </c>
      <c r="G3068" s="110">
        <v>21.83</v>
      </c>
    </row>
    <row r="3069" spans="1:7" x14ac:dyDescent="0.2">
      <c r="A3069" s="108" t="s">
        <v>2770</v>
      </c>
      <c r="B3069" s="108"/>
      <c r="C3069" s="109" t="s">
        <v>2769</v>
      </c>
      <c r="D3069" s="108" t="s">
        <v>32</v>
      </c>
      <c r="E3069" s="110">
        <v>434.08</v>
      </c>
      <c r="F3069" s="110">
        <v>29.64</v>
      </c>
      <c r="G3069" s="110">
        <v>463.72</v>
      </c>
    </row>
    <row r="3070" spans="1:7" x14ac:dyDescent="0.2">
      <c r="A3070" s="108" t="s">
        <v>2768</v>
      </c>
      <c r="B3070" s="108"/>
      <c r="C3070" s="109" t="s">
        <v>2767</v>
      </c>
      <c r="D3070" s="108" t="s">
        <v>32</v>
      </c>
      <c r="E3070" s="110">
        <v>335.45</v>
      </c>
      <c r="F3070" s="110">
        <v>24.32</v>
      </c>
      <c r="G3070" s="110">
        <v>359.77</v>
      </c>
    </row>
    <row r="3071" spans="1:7" x14ac:dyDescent="0.2">
      <c r="A3071" s="108" t="s">
        <v>2766</v>
      </c>
      <c r="B3071" s="108"/>
      <c r="C3071" s="109" t="s">
        <v>2765</v>
      </c>
      <c r="D3071" s="108" t="s">
        <v>32</v>
      </c>
      <c r="E3071" s="110">
        <v>297.77999999999997</v>
      </c>
      <c r="F3071" s="110">
        <v>15.6</v>
      </c>
      <c r="G3071" s="110">
        <v>313.38</v>
      </c>
    </row>
    <row r="3072" spans="1:7" ht="25.5" x14ac:dyDescent="0.2">
      <c r="A3072" s="108" t="s">
        <v>2764</v>
      </c>
      <c r="B3072" s="108"/>
      <c r="C3072" s="109" t="s">
        <v>2763</v>
      </c>
      <c r="D3072" s="108" t="s">
        <v>32</v>
      </c>
      <c r="E3072" s="110">
        <v>3.91</v>
      </c>
      <c r="F3072" s="110">
        <v>18.670000000000002</v>
      </c>
      <c r="G3072" s="110">
        <v>22.58</v>
      </c>
    </row>
    <row r="3073" spans="1:7" ht="25.5" x14ac:dyDescent="0.2">
      <c r="A3073" s="108" t="s">
        <v>2762</v>
      </c>
      <c r="B3073" s="108"/>
      <c r="C3073" s="109" t="s">
        <v>2761</v>
      </c>
      <c r="D3073" s="108" t="s">
        <v>32</v>
      </c>
      <c r="E3073" s="110">
        <v>9.25</v>
      </c>
      <c r="F3073" s="110">
        <v>18.670000000000002</v>
      </c>
      <c r="G3073" s="110">
        <v>27.92</v>
      </c>
    </row>
    <row r="3074" spans="1:7" x14ac:dyDescent="0.2">
      <c r="A3074" s="108" t="s">
        <v>2760</v>
      </c>
      <c r="B3074" s="108"/>
      <c r="C3074" s="109" t="s">
        <v>2759</v>
      </c>
      <c r="D3074" s="108" t="s">
        <v>32</v>
      </c>
      <c r="E3074" s="110">
        <v>54.24</v>
      </c>
      <c r="F3074" s="110">
        <v>24.32</v>
      </c>
      <c r="G3074" s="110">
        <v>78.56</v>
      </c>
    </row>
    <row r="3075" spans="1:7" ht="25.5" x14ac:dyDescent="0.2">
      <c r="A3075" s="108" t="s">
        <v>2758</v>
      </c>
      <c r="B3075" s="108"/>
      <c r="C3075" s="109" t="s">
        <v>2757</v>
      </c>
      <c r="D3075" s="108" t="s">
        <v>32</v>
      </c>
      <c r="E3075" s="110">
        <v>1525.73</v>
      </c>
      <c r="F3075" s="110">
        <v>62.38</v>
      </c>
      <c r="G3075" s="110">
        <v>1588.11</v>
      </c>
    </row>
    <row r="3076" spans="1:7" x14ac:dyDescent="0.2">
      <c r="A3076" s="108" t="s">
        <v>2756</v>
      </c>
      <c r="B3076" s="108"/>
      <c r="C3076" s="109" t="s">
        <v>2755</v>
      </c>
      <c r="D3076" s="108" t="s">
        <v>32</v>
      </c>
      <c r="E3076" s="110">
        <v>287.87</v>
      </c>
      <c r="F3076" s="110">
        <v>24.32</v>
      </c>
      <c r="G3076" s="110">
        <v>312.19</v>
      </c>
    </row>
    <row r="3077" spans="1:7" x14ac:dyDescent="0.2">
      <c r="A3077" s="108" t="s">
        <v>2754</v>
      </c>
      <c r="B3077" s="108"/>
      <c r="C3077" s="109" t="s">
        <v>2753</v>
      </c>
      <c r="D3077" s="108" t="s">
        <v>32</v>
      </c>
      <c r="E3077" s="110">
        <v>98.14</v>
      </c>
      <c r="F3077" s="110">
        <v>24.32</v>
      </c>
      <c r="G3077" s="110">
        <v>122.46</v>
      </c>
    </row>
    <row r="3078" spans="1:7" ht="15" x14ac:dyDescent="0.25">
      <c r="A3078" s="103" t="s">
        <v>2752</v>
      </c>
      <c r="B3078" s="104" t="s">
        <v>2751</v>
      </c>
      <c r="C3078" s="105"/>
      <c r="D3078" s="106"/>
      <c r="E3078" s="107"/>
      <c r="F3078" s="107"/>
      <c r="G3078" s="107"/>
    </row>
    <row r="3079" spans="1:7" x14ac:dyDescent="0.2">
      <c r="A3079" s="108" t="s">
        <v>2750</v>
      </c>
      <c r="B3079" s="108"/>
      <c r="C3079" s="109" t="s">
        <v>2749</v>
      </c>
      <c r="D3079" s="108" t="s">
        <v>32</v>
      </c>
      <c r="E3079" s="110">
        <v>6742.69</v>
      </c>
      <c r="F3079" s="110">
        <v>124.76</v>
      </c>
      <c r="G3079" s="110">
        <v>6867.45</v>
      </c>
    </row>
    <row r="3080" spans="1:7" x14ac:dyDescent="0.2">
      <c r="A3080" s="108" t="s">
        <v>2748</v>
      </c>
      <c r="B3080" s="108"/>
      <c r="C3080" s="109" t="s">
        <v>2747</v>
      </c>
      <c r="D3080" s="108" t="s">
        <v>32</v>
      </c>
      <c r="E3080" s="110">
        <v>8752.39</v>
      </c>
      <c r="F3080" s="110">
        <v>140.36000000000001</v>
      </c>
      <c r="G3080" s="110">
        <v>8892.75</v>
      </c>
    </row>
    <row r="3081" spans="1:7" ht="25.5" x14ac:dyDescent="0.2">
      <c r="A3081" s="108" t="s">
        <v>2746</v>
      </c>
      <c r="B3081" s="108"/>
      <c r="C3081" s="109" t="s">
        <v>2745</v>
      </c>
      <c r="D3081" s="108" t="s">
        <v>32</v>
      </c>
      <c r="E3081" s="110">
        <v>676.96</v>
      </c>
      <c r="F3081" s="110">
        <v>154.47999999999999</v>
      </c>
      <c r="G3081" s="110">
        <v>831.44</v>
      </c>
    </row>
    <row r="3082" spans="1:7" ht="25.5" x14ac:dyDescent="0.2">
      <c r="A3082" s="108" t="s">
        <v>2744</v>
      </c>
      <c r="B3082" s="108"/>
      <c r="C3082" s="109" t="s">
        <v>2743</v>
      </c>
      <c r="D3082" s="108" t="s">
        <v>152</v>
      </c>
      <c r="E3082" s="110">
        <v>6959.73</v>
      </c>
      <c r="F3082" s="110">
        <v>3258.24</v>
      </c>
      <c r="G3082" s="110">
        <v>10217.969999999999</v>
      </c>
    </row>
    <row r="3083" spans="1:7" ht="25.5" x14ac:dyDescent="0.2">
      <c r="A3083" s="108" t="s">
        <v>2742</v>
      </c>
      <c r="B3083" s="108"/>
      <c r="C3083" s="109" t="s">
        <v>2741</v>
      </c>
      <c r="D3083" s="108" t="s">
        <v>152</v>
      </c>
      <c r="E3083" s="110">
        <v>12727.88</v>
      </c>
      <c r="F3083" s="110">
        <v>3665.52</v>
      </c>
      <c r="G3083" s="110">
        <v>16393.400000000001</v>
      </c>
    </row>
    <row r="3084" spans="1:7" ht="25.5" x14ac:dyDescent="0.2">
      <c r="A3084" s="108" t="s">
        <v>2740</v>
      </c>
      <c r="B3084" s="108"/>
      <c r="C3084" s="109" t="s">
        <v>2739</v>
      </c>
      <c r="D3084" s="108" t="s">
        <v>152</v>
      </c>
      <c r="E3084" s="110">
        <v>17575.03</v>
      </c>
      <c r="F3084" s="110">
        <v>4309.2</v>
      </c>
      <c r="G3084" s="110">
        <v>21884.23</v>
      </c>
    </row>
    <row r="3085" spans="1:7" ht="25.5" x14ac:dyDescent="0.2">
      <c r="A3085" s="108" t="s">
        <v>2738</v>
      </c>
      <c r="B3085" s="108"/>
      <c r="C3085" s="109" t="s">
        <v>2737</v>
      </c>
      <c r="D3085" s="108" t="s">
        <v>32</v>
      </c>
      <c r="E3085" s="110">
        <v>699.71</v>
      </c>
      <c r="F3085" s="110">
        <v>31.33</v>
      </c>
      <c r="G3085" s="110">
        <v>731.04</v>
      </c>
    </row>
    <row r="3086" spans="1:7" ht="25.5" x14ac:dyDescent="0.2">
      <c r="A3086" s="108" t="s">
        <v>2736</v>
      </c>
      <c r="B3086" s="108"/>
      <c r="C3086" s="109" t="s">
        <v>2735</v>
      </c>
      <c r="D3086" s="108" t="s">
        <v>32</v>
      </c>
      <c r="E3086" s="110">
        <v>849.04</v>
      </c>
      <c r="F3086" s="110">
        <v>39.17</v>
      </c>
      <c r="G3086" s="110">
        <v>888.21</v>
      </c>
    </row>
    <row r="3087" spans="1:7" ht="25.5" x14ac:dyDescent="0.2">
      <c r="A3087" s="108" t="s">
        <v>2734</v>
      </c>
      <c r="B3087" s="108"/>
      <c r="C3087" s="109" t="s">
        <v>2733</v>
      </c>
      <c r="D3087" s="108" t="s">
        <v>32</v>
      </c>
      <c r="E3087" s="110">
        <v>1917.73</v>
      </c>
      <c r="F3087" s="110">
        <v>43.48</v>
      </c>
      <c r="G3087" s="110">
        <v>1961.21</v>
      </c>
    </row>
    <row r="3088" spans="1:7" ht="15" x14ac:dyDescent="0.25">
      <c r="A3088" s="103" t="s">
        <v>2732</v>
      </c>
      <c r="B3088" s="104" t="s">
        <v>2731</v>
      </c>
      <c r="C3088" s="105"/>
      <c r="D3088" s="106"/>
      <c r="E3088" s="107"/>
      <c r="F3088" s="107"/>
      <c r="G3088" s="107"/>
    </row>
    <row r="3089" spans="1:7" x14ac:dyDescent="0.2">
      <c r="A3089" s="108" t="s">
        <v>2730</v>
      </c>
      <c r="B3089" s="108"/>
      <c r="C3089" s="109" t="s">
        <v>2729</v>
      </c>
      <c r="D3089" s="108" t="s">
        <v>32</v>
      </c>
      <c r="E3089" s="110">
        <v>120.35</v>
      </c>
      <c r="F3089" s="110">
        <v>24.32</v>
      </c>
      <c r="G3089" s="110">
        <v>144.66999999999999</v>
      </c>
    </row>
    <row r="3090" spans="1:7" ht="15" x14ac:dyDescent="0.25">
      <c r="A3090" s="103" t="s">
        <v>2728</v>
      </c>
      <c r="B3090" s="104" t="s">
        <v>2727</v>
      </c>
      <c r="C3090" s="105"/>
      <c r="D3090" s="106"/>
      <c r="E3090" s="107"/>
      <c r="F3090" s="107"/>
      <c r="G3090" s="107"/>
    </row>
    <row r="3091" spans="1:7" x14ac:dyDescent="0.2">
      <c r="A3091" s="108" t="s">
        <v>2726</v>
      </c>
      <c r="B3091" s="108"/>
      <c r="C3091" s="109" t="s">
        <v>2725</v>
      </c>
      <c r="D3091" s="108" t="s">
        <v>32</v>
      </c>
      <c r="E3091" s="110">
        <v>410.79</v>
      </c>
      <c r="F3091" s="110">
        <v>85.8</v>
      </c>
      <c r="G3091" s="110">
        <v>496.59</v>
      </c>
    </row>
    <row r="3092" spans="1:7" x14ac:dyDescent="0.2">
      <c r="A3092" s="108" t="s">
        <v>2724</v>
      </c>
      <c r="B3092" s="108"/>
      <c r="C3092" s="109" t="s">
        <v>2723</v>
      </c>
      <c r="D3092" s="108" t="s">
        <v>32</v>
      </c>
      <c r="E3092" s="110">
        <v>235.78</v>
      </c>
      <c r="F3092" s="110">
        <v>29.72</v>
      </c>
      <c r="G3092" s="110">
        <v>265.5</v>
      </c>
    </row>
    <row r="3093" spans="1:7" ht="15" x14ac:dyDescent="0.25">
      <c r="A3093" s="103" t="s">
        <v>2722</v>
      </c>
      <c r="B3093" s="104" t="s">
        <v>2721</v>
      </c>
      <c r="C3093" s="105"/>
      <c r="D3093" s="106"/>
      <c r="E3093" s="107"/>
      <c r="F3093" s="107"/>
      <c r="G3093" s="107"/>
    </row>
    <row r="3094" spans="1:7" x14ac:dyDescent="0.2">
      <c r="A3094" s="108" t="s">
        <v>2720</v>
      </c>
      <c r="B3094" s="108"/>
      <c r="C3094" s="109" t="s">
        <v>2719</v>
      </c>
      <c r="D3094" s="108" t="s">
        <v>32</v>
      </c>
      <c r="E3094" s="110">
        <v>22.68</v>
      </c>
      <c r="F3094" s="110">
        <v>14.87</v>
      </c>
      <c r="G3094" s="110">
        <v>37.549999999999997</v>
      </c>
    </row>
    <row r="3095" spans="1:7" ht="15" x14ac:dyDescent="0.25">
      <c r="A3095" s="103" t="s">
        <v>2718</v>
      </c>
      <c r="B3095" s="104" t="s">
        <v>2717</v>
      </c>
      <c r="C3095" s="105"/>
      <c r="D3095" s="106"/>
      <c r="E3095" s="107"/>
      <c r="F3095" s="107"/>
      <c r="G3095" s="107"/>
    </row>
    <row r="3096" spans="1:7" x14ac:dyDescent="0.2">
      <c r="A3096" s="108" t="s">
        <v>2716</v>
      </c>
      <c r="B3096" s="108"/>
      <c r="C3096" s="109" t="s">
        <v>2715</v>
      </c>
      <c r="D3096" s="108" t="s">
        <v>152</v>
      </c>
      <c r="E3096" s="110">
        <v>5506.49</v>
      </c>
      <c r="F3096" s="110">
        <v>242.87</v>
      </c>
      <c r="G3096" s="110">
        <v>5749.36</v>
      </c>
    </row>
    <row r="3097" spans="1:7" x14ac:dyDescent="0.2">
      <c r="A3097" s="108" t="s">
        <v>2714</v>
      </c>
      <c r="B3097" s="108"/>
      <c r="C3097" s="109" t="s">
        <v>2713</v>
      </c>
      <c r="D3097" s="108" t="s">
        <v>152</v>
      </c>
      <c r="E3097" s="110">
        <v>6055.05</v>
      </c>
      <c r="F3097" s="110">
        <v>250.82</v>
      </c>
      <c r="G3097" s="110">
        <v>6305.87</v>
      </c>
    </row>
    <row r="3098" spans="1:7" x14ac:dyDescent="0.2">
      <c r="A3098" s="108" t="s">
        <v>2712</v>
      </c>
      <c r="B3098" s="108"/>
      <c r="C3098" s="109" t="s">
        <v>2711</v>
      </c>
      <c r="D3098" s="108" t="s">
        <v>152</v>
      </c>
      <c r="E3098" s="110">
        <v>7730.21</v>
      </c>
      <c r="F3098" s="110">
        <v>250.82</v>
      </c>
      <c r="G3098" s="110">
        <v>7981.03</v>
      </c>
    </row>
    <row r="3099" spans="1:7" x14ac:dyDescent="0.2">
      <c r="A3099" s="108" t="s">
        <v>2710</v>
      </c>
      <c r="B3099" s="108"/>
      <c r="C3099" s="109" t="s">
        <v>2709</v>
      </c>
      <c r="D3099" s="108" t="s">
        <v>152</v>
      </c>
      <c r="E3099" s="110">
        <v>2316.71</v>
      </c>
      <c r="F3099" s="110">
        <v>242.87</v>
      </c>
      <c r="G3099" s="110">
        <v>2559.58</v>
      </c>
    </row>
    <row r="3100" spans="1:7" x14ac:dyDescent="0.2">
      <c r="A3100" s="108" t="s">
        <v>2708</v>
      </c>
      <c r="B3100" s="108"/>
      <c r="C3100" s="109" t="s">
        <v>2707</v>
      </c>
      <c r="D3100" s="108" t="s">
        <v>152</v>
      </c>
      <c r="E3100" s="110">
        <v>2745.85</v>
      </c>
      <c r="F3100" s="110">
        <v>242.87</v>
      </c>
      <c r="G3100" s="110">
        <v>2988.72</v>
      </c>
    </row>
    <row r="3101" spans="1:7" x14ac:dyDescent="0.2">
      <c r="A3101" s="108" t="s">
        <v>2706</v>
      </c>
      <c r="B3101" s="108"/>
      <c r="C3101" s="109" t="s">
        <v>2705</v>
      </c>
      <c r="D3101" s="108" t="s">
        <v>152</v>
      </c>
      <c r="E3101" s="110">
        <v>3897.99</v>
      </c>
      <c r="F3101" s="110">
        <v>250.82</v>
      </c>
      <c r="G3101" s="110">
        <v>4148.8100000000004</v>
      </c>
    </row>
    <row r="3102" spans="1:7" x14ac:dyDescent="0.2">
      <c r="A3102" s="108" t="s">
        <v>2704</v>
      </c>
      <c r="B3102" s="108"/>
      <c r="C3102" s="109" t="s">
        <v>2703</v>
      </c>
      <c r="D3102" s="108" t="s">
        <v>152</v>
      </c>
      <c r="E3102" s="110">
        <v>4757.7</v>
      </c>
      <c r="F3102" s="110">
        <v>250.82</v>
      </c>
      <c r="G3102" s="110">
        <v>5008.5200000000004</v>
      </c>
    </row>
    <row r="3103" spans="1:7" x14ac:dyDescent="0.2">
      <c r="A3103" s="108" t="s">
        <v>2702</v>
      </c>
      <c r="B3103" s="108"/>
      <c r="C3103" s="109" t="s">
        <v>2701</v>
      </c>
      <c r="D3103" s="108" t="s">
        <v>152</v>
      </c>
      <c r="E3103" s="110">
        <v>3411.61</v>
      </c>
      <c r="F3103" s="110">
        <v>242.87</v>
      </c>
      <c r="G3103" s="110">
        <v>3654.48</v>
      </c>
    </row>
    <row r="3104" spans="1:7" x14ac:dyDescent="0.2">
      <c r="A3104" s="108" t="s">
        <v>2700</v>
      </c>
      <c r="B3104" s="108"/>
      <c r="C3104" s="109" t="s">
        <v>2699</v>
      </c>
      <c r="D3104" s="108" t="s">
        <v>152</v>
      </c>
      <c r="E3104" s="110">
        <v>4343.8999999999996</v>
      </c>
      <c r="F3104" s="110">
        <v>250.82</v>
      </c>
      <c r="G3104" s="110">
        <v>4594.72</v>
      </c>
    </row>
    <row r="3105" spans="1:7" x14ac:dyDescent="0.2">
      <c r="A3105" s="108" t="s">
        <v>2698</v>
      </c>
      <c r="B3105" s="108"/>
      <c r="C3105" s="109" t="s">
        <v>2697</v>
      </c>
      <c r="D3105" s="108" t="s">
        <v>152</v>
      </c>
      <c r="E3105" s="110">
        <v>7008.64</v>
      </c>
      <c r="F3105" s="110">
        <v>250.82</v>
      </c>
      <c r="G3105" s="110">
        <v>7259.46</v>
      </c>
    </row>
    <row r="3106" spans="1:7" ht="15" x14ac:dyDescent="0.25">
      <c r="A3106" s="103" t="s">
        <v>2696</v>
      </c>
      <c r="B3106" s="104" t="s">
        <v>2695</v>
      </c>
      <c r="C3106" s="105"/>
      <c r="D3106" s="106"/>
      <c r="E3106" s="107"/>
      <c r="F3106" s="107"/>
      <c r="G3106" s="107"/>
    </row>
    <row r="3107" spans="1:7" x14ac:dyDescent="0.2">
      <c r="A3107" s="108" t="s">
        <v>2694</v>
      </c>
      <c r="B3107" s="108"/>
      <c r="C3107" s="109" t="s">
        <v>2693</v>
      </c>
      <c r="D3107" s="108" t="s">
        <v>32</v>
      </c>
      <c r="E3107" s="110">
        <v>28534.04</v>
      </c>
      <c r="F3107" s="110">
        <v>562.72</v>
      </c>
      <c r="G3107" s="110">
        <v>29096.76</v>
      </c>
    </row>
    <row r="3108" spans="1:7" ht="25.5" x14ac:dyDescent="0.2">
      <c r="A3108" s="108" t="s">
        <v>2692</v>
      </c>
      <c r="B3108" s="108"/>
      <c r="C3108" s="109" t="s">
        <v>2691</v>
      </c>
      <c r="D3108" s="108" t="s">
        <v>32</v>
      </c>
      <c r="E3108" s="110">
        <v>32984.07</v>
      </c>
      <c r="F3108" s="110">
        <v>562.72</v>
      </c>
      <c r="G3108" s="110">
        <v>33546.79</v>
      </c>
    </row>
    <row r="3109" spans="1:7" ht="25.5" x14ac:dyDescent="0.2">
      <c r="A3109" s="108" t="s">
        <v>2690</v>
      </c>
      <c r="B3109" s="108"/>
      <c r="C3109" s="109" t="s">
        <v>2689</v>
      </c>
      <c r="D3109" s="108" t="s">
        <v>32</v>
      </c>
      <c r="E3109" s="110">
        <v>38110.67</v>
      </c>
      <c r="F3109" s="110">
        <v>562.72</v>
      </c>
      <c r="G3109" s="110">
        <v>38673.39</v>
      </c>
    </row>
    <row r="3110" spans="1:7" ht="25.5" x14ac:dyDescent="0.2">
      <c r="A3110" s="108" t="s">
        <v>2688</v>
      </c>
      <c r="B3110" s="108"/>
      <c r="C3110" s="109" t="s">
        <v>2687</v>
      </c>
      <c r="D3110" s="108" t="s">
        <v>32</v>
      </c>
      <c r="E3110" s="110">
        <v>42470.03</v>
      </c>
      <c r="F3110" s="110">
        <v>562.72</v>
      </c>
      <c r="G3110" s="110">
        <v>43032.75</v>
      </c>
    </row>
    <row r="3111" spans="1:7" ht="25.5" x14ac:dyDescent="0.2">
      <c r="A3111" s="108" t="s">
        <v>2686</v>
      </c>
      <c r="B3111" s="108"/>
      <c r="C3111" s="109" t="s">
        <v>2685</v>
      </c>
      <c r="D3111" s="108" t="s">
        <v>32</v>
      </c>
      <c r="E3111" s="110">
        <v>3507.82</v>
      </c>
      <c r="F3111" s="110">
        <v>492.38</v>
      </c>
      <c r="G3111" s="110">
        <v>4000.2</v>
      </c>
    </row>
    <row r="3112" spans="1:7" ht="25.5" x14ac:dyDescent="0.2">
      <c r="A3112" s="108" t="s">
        <v>2684</v>
      </c>
      <c r="B3112" s="108"/>
      <c r="C3112" s="109" t="s">
        <v>2683</v>
      </c>
      <c r="D3112" s="108" t="s">
        <v>32</v>
      </c>
      <c r="E3112" s="110">
        <v>4422.54</v>
      </c>
      <c r="F3112" s="110">
        <v>492.38</v>
      </c>
      <c r="G3112" s="110">
        <v>4914.92</v>
      </c>
    </row>
    <row r="3113" spans="1:7" ht="25.5" x14ac:dyDescent="0.2">
      <c r="A3113" s="108" t="s">
        <v>2682</v>
      </c>
      <c r="B3113" s="108"/>
      <c r="C3113" s="109" t="s">
        <v>2681</v>
      </c>
      <c r="D3113" s="108" t="s">
        <v>32</v>
      </c>
      <c r="E3113" s="110">
        <v>5119.67</v>
      </c>
      <c r="F3113" s="110">
        <v>492.38</v>
      </c>
      <c r="G3113" s="110">
        <v>5612.05</v>
      </c>
    </row>
    <row r="3114" spans="1:7" ht="25.5" x14ac:dyDescent="0.2">
      <c r="A3114" s="108" t="s">
        <v>2680</v>
      </c>
      <c r="B3114" s="108"/>
      <c r="C3114" s="109" t="s">
        <v>2679</v>
      </c>
      <c r="D3114" s="108" t="s">
        <v>32</v>
      </c>
      <c r="E3114" s="110">
        <v>5372.53</v>
      </c>
      <c r="F3114" s="110">
        <v>492.38</v>
      </c>
      <c r="G3114" s="110">
        <v>5864.91</v>
      </c>
    </row>
    <row r="3115" spans="1:7" ht="25.5" x14ac:dyDescent="0.2">
      <c r="A3115" s="108" t="s">
        <v>2678</v>
      </c>
      <c r="B3115" s="108"/>
      <c r="C3115" s="109" t="s">
        <v>2677</v>
      </c>
      <c r="D3115" s="108" t="s">
        <v>32</v>
      </c>
      <c r="E3115" s="110">
        <v>5551.91</v>
      </c>
      <c r="F3115" s="110">
        <v>492.38</v>
      </c>
      <c r="G3115" s="110">
        <v>6044.29</v>
      </c>
    </row>
    <row r="3116" spans="1:7" ht="25.5" x14ac:dyDescent="0.2">
      <c r="A3116" s="108" t="s">
        <v>2676</v>
      </c>
      <c r="B3116" s="108"/>
      <c r="C3116" s="109" t="s">
        <v>2675</v>
      </c>
      <c r="D3116" s="108" t="s">
        <v>32</v>
      </c>
      <c r="E3116" s="110">
        <v>6343.42</v>
      </c>
      <c r="F3116" s="110">
        <v>492.38</v>
      </c>
      <c r="G3116" s="110">
        <v>6835.8</v>
      </c>
    </row>
    <row r="3117" spans="1:7" ht="25.5" x14ac:dyDescent="0.2">
      <c r="A3117" s="108" t="s">
        <v>2674</v>
      </c>
      <c r="B3117" s="108"/>
      <c r="C3117" s="109" t="s">
        <v>2673</v>
      </c>
      <c r="D3117" s="108" t="s">
        <v>32</v>
      </c>
      <c r="E3117" s="110">
        <v>7086.78</v>
      </c>
      <c r="F3117" s="110">
        <v>492.38</v>
      </c>
      <c r="G3117" s="110">
        <v>7579.16</v>
      </c>
    </row>
    <row r="3118" spans="1:7" ht="25.5" x14ac:dyDescent="0.2">
      <c r="A3118" s="108" t="s">
        <v>2672</v>
      </c>
      <c r="B3118" s="108"/>
      <c r="C3118" s="109" t="s">
        <v>2671</v>
      </c>
      <c r="D3118" s="108" t="s">
        <v>32</v>
      </c>
      <c r="E3118" s="110">
        <v>5356.14</v>
      </c>
      <c r="F3118" s="110">
        <v>492.38</v>
      </c>
      <c r="G3118" s="110">
        <v>5848.52</v>
      </c>
    </row>
    <row r="3119" spans="1:7" ht="25.5" x14ac:dyDescent="0.2">
      <c r="A3119" s="108" t="s">
        <v>2670</v>
      </c>
      <c r="B3119" s="108"/>
      <c r="C3119" s="109" t="s">
        <v>2669</v>
      </c>
      <c r="D3119" s="108" t="s">
        <v>32</v>
      </c>
      <c r="E3119" s="110">
        <v>5901.41</v>
      </c>
      <c r="F3119" s="110">
        <v>492.38</v>
      </c>
      <c r="G3119" s="110">
        <v>6393.79</v>
      </c>
    </row>
    <row r="3120" spans="1:7" ht="25.5" x14ac:dyDescent="0.2">
      <c r="A3120" s="108" t="s">
        <v>2668</v>
      </c>
      <c r="B3120" s="108"/>
      <c r="C3120" s="109" t="s">
        <v>2667</v>
      </c>
      <c r="D3120" s="108" t="s">
        <v>32</v>
      </c>
      <c r="E3120" s="110">
        <v>6463.06</v>
      </c>
      <c r="F3120" s="110">
        <v>492.38</v>
      </c>
      <c r="G3120" s="110">
        <v>6955.44</v>
      </c>
    </row>
    <row r="3121" spans="1:7" ht="25.5" x14ac:dyDescent="0.2">
      <c r="A3121" s="108" t="s">
        <v>2666</v>
      </c>
      <c r="B3121" s="108"/>
      <c r="C3121" s="109" t="s">
        <v>2665</v>
      </c>
      <c r="D3121" s="108" t="s">
        <v>32</v>
      </c>
      <c r="E3121" s="110">
        <v>6518.37</v>
      </c>
      <c r="F3121" s="110">
        <v>492.38</v>
      </c>
      <c r="G3121" s="110">
        <v>7010.75</v>
      </c>
    </row>
    <row r="3122" spans="1:7" ht="15" x14ac:dyDescent="0.25">
      <c r="A3122" s="103" t="s">
        <v>2664</v>
      </c>
      <c r="B3122" s="104" t="s">
        <v>2663</v>
      </c>
      <c r="C3122" s="105"/>
      <c r="D3122" s="106"/>
      <c r="E3122" s="107"/>
      <c r="F3122" s="107"/>
      <c r="G3122" s="107"/>
    </row>
    <row r="3123" spans="1:7" ht="25.5" x14ac:dyDescent="0.2">
      <c r="A3123" s="108" t="s">
        <v>2662</v>
      </c>
      <c r="B3123" s="108"/>
      <c r="C3123" s="109" t="s">
        <v>2661</v>
      </c>
      <c r="D3123" s="108" t="s">
        <v>32</v>
      </c>
      <c r="E3123" s="110">
        <v>5036.93</v>
      </c>
      <c r="F3123" s="110">
        <v>170.98</v>
      </c>
      <c r="G3123" s="110">
        <v>5207.91</v>
      </c>
    </row>
    <row r="3124" spans="1:7" ht="25.5" x14ac:dyDescent="0.2">
      <c r="A3124" s="108" t="s">
        <v>2660</v>
      </c>
      <c r="B3124" s="108"/>
      <c r="C3124" s="109" t="s">
        <v>2659</v>
      </c>
      <c r="D3124" s="108" t="s">
        <v>32</v>
      </c>
      <c r="E3124" s="110">
        <v>8762.82</v>
      </c>
      <c r="F3124" s="110">
        <v>170.98</v>
      </c>
      <c r="G3124" s="110">
        <v>8933.7999999999993</v>
      </c>
    </row>
    <row r="3125" spans="1:7" ht="25.5" x14ac:dyDescent="0.2">
      <c r="A3125" s="108" t="s">
        <v>2658</v>
      </c>
      <c r="B3125" s="108"/>
      <c r="C3125" s="109" t="s">
        <v>2657</v>
      </c>
      <c r="D3125" s="108" t="s">
        <v>32</v>
      </c>
      <c r="E3125" s="110">
        <v>2651.78</v>
      </c>
      <c r="F3125" s="110">
        <v>170.98</v>
      </c>
      <c r="G3125" s="110">
        <v>2822.76</v>
      </c>
    </row>
    <row r="3126" spans="1:7" ht="25.5" x14ac:dyDescent="0.2">
      <c r="A3126" s="108" t="s">
        <v>2656</v>
      </c>
      <c r="B3126" s="108"/>
      <c r="C3126" s="109" t="s">
        <v>2655</v>
      </c>
      <c r="D3126" s="108" t="s">
        <v>32</v>
      </c>
      <c r="E3126" s="110">
        <v>1295.28</v>
      </c>
      <c r="F3126" s="110">
        <v>170.98</v>
      </c>
      <c r="G3126" s="110">
        <v>1466.26</v>
      </c>
    </row>
    <row r="3127" spans="1:7" ht="25.5" x14ac:dyDescent="0.2">
      <c r="A3127" s="108" t="s">
        <v>2654</v>
      </c>
      <c r="B3127" s="108"/>
      <c r="C3127" s="109" t="s">
        <v>2653</v>
      </c>
      <c r="D3127" s="108" t="s">
        <v>32</v>
      </c>
      <c r="E3127" s="110">
        <v>21119.919999999998</v>
      </c>
      <c r="F3127" s="110">
        <v>170.98</v>
      </c>
      <c r="G3127" s="110">
        <v>21290.9</v>
      </c>
    </row>
    <row r="3128" spans="1:7" ht="25.5" x14ac:dyDescent="0.2">
      <c r="A3128" s="108" t="s">
        <v>2652</v>
      </c>
      <c r="B3128" s="108"/>
      <c r="C3128" s="109" t="s">
        <v>2651</v>
      </c>
      <c r="D3128" s="108" t="s">
        <v>32</v>
      </c>
      <c r="E3128" s="110">
        <v>1665.94</v>
      </c>
      <c r="F3128" s="110">
        <v>170.98</v>
      </c>
      <c r="G3128" s="110">
        <v>1836.92</v>
      </c>
    </row>
    <row r="3129" spans="1:7" ht="25.5" x14ac:dyDescent="0.2">
      <c r="A3129" s="108" t="s">
        <v>2650</v>
      </c>
      <c r="B3129" s="108"/>
      <c r="C3129" s="109" t="s">
        <v>2649</v>
      </c>
      <c r="D3129" s="108" t="s">
        <v>32</v>
      </c>
      <c r="E3129" s="110">
        <v>5978.67</v>
      </c>
      <c r="F3129" s="110">
        <v>170.98</v>
      </c>
      <c r="G3129" s="110">
        <v>6149.65</v>
      </c>
    </row>
    <row r="3130" spans="1:7" ht="25.5" x14ac:dyDescent="0.2">
      <c r="A3130" s="108" t="s">
        <v>2648</v>
      </c>
      <c r="B3130" s="108"/>
      <c r="C3130" s="109" t="s">
        <v>2647</v>
      </c>
      <c r="D3130" s="108" t="s">
        <v>32</v>
      </c>
      <c r="E3130" s="110">
        <v>2699.25</v>
      </c>
      <c r="F3130" s="110">
        <v>170.98</v>
      </c>
      <c r="G3130" s="110">
        <v>2870.23</v>
      </c>
    </row>
    <row r="3131" spans="1:7" ht="25.5" x14ac:dyDescent="0.2">
      <c r="A3131" s="108" t="s">
        <v>2646</v>
      </c>
      <c r="B3131" s="108"/>
      <c r="C3131" s="109" t="s">
        <v>2645</v>
      </c>
      <c r="D3131" s="108" t="s">
        <v>32</v>
      </c>
      <c r="E3131" s="110">
        <v>820.17</v>
      </c>
      <c r="F3131" s="110">
        <v>170.98</v>
      </c>
      <c r="G3131" s="110">
        <v>991.15</v>
      </c>
    </row>
    <row r="3132" spans="1:7" ht="25.5" x14ac:dyDescent="0.2">
      <c r="A3132" s="108" t="s">
        <v>2644</v>
      </c>
      <c r="B3132" s="108"/>
      <c r="C3132" s="109" t="s">
        <v>2643</v>
      </c>
      <c r="D3132" s="108" t="s">
        <v>32</v>
      </c>
      <c r="E3132" s="110">
        <v>9961.66</v>
      </c>
      <c r="F3132" s="110">
        <v>170.98</v>
      </c>
      <c r="G3132" s="110">
        <v>10132.64</v>
      </c>
    </row>
    <row r="3133" spans="1:7" ht="25.5" x14ac:dyDescent="0.2">
      <c r="A3133" s="108" t="s">
        <v>2642</v>
      </c>
      <c r="B3133" s="108"/>
      <c r="C3133" s="109" t="s">
        <v>2641</v>
      </c>
      <c r="D3133" s="108" t="s">
        <v>32</v>
      </c>
      <c r="E3133" s="110">
        <v>2068.69</v>
      </c>
      <c r="F3133" s="110">
        <v>170.98</v>
      </c>
      <c r="G3133" s="110">
        <v>2239.67</v>
      </c>
    </row>
    <row r="3134" spans="1:7" ht="25.5" x14ac:dyDescent="0.2">
      <c r="A3134" s="108" t="s">
        <v>2640</v>
      </c>
      <c r="B3134" s="108"/>
      <c r="C3134" s="109" t="s">
        <v>2639</v>
      </c>
      <c r="D3134" s="108" t="s">
        <v>32</v>
      </c>
      <c r="E3134" s="110">
        <v>2763.16</v>
      </c>
      <c r="F3134" s="110">
        <v>170.98</v>
      </c>
      <c r="G3134" s="110">
        <v>2934.14</v>
      </c>
    </row>
    <row r="3135" spans="1:7" ht="25.5" x14ac:dyDescent="0.2">
      <c r="A3135" s="108" t="s">
        <v>2638</v>
      </c>
      <c r="B3135" s="108"/>
      <c r="C3135" s="109" t="s">
        <v>2637</v>
      </c>
      <c r="D3135" s="108" t="s">
        <v>32</v>
      </c>
      <c r="E3135" s="110">
        <v>3125.35</v>
      </c>
      <c r="F3135" s="110">
        <v>170.98</v>
      </c>
      <c r="G3135" s="110">
        <v>3296.33</v>
      </c>
    </row>
    <row r="3136" spans="1:7" ht="25.5" x14ac:dyDescent="0.2">
      <c r="A3136" s="108" t="s">
        <v>2636</v>
      </c>
      <c r="B3136" s="108"/>
      <c r="C3136" s="109" t="s">
        <v>2635</v>
      </c>
      <c r="D3136" s="108" t="s">
        <v>32</v>
      </c>
      <c r="E3136" s="110">
        <v>4360.2700000000004</v>
      </c>
      <c r="F3136" s="110">
        <v>170.98</v>
      </c>
      <c r="G3136" s="110">
        <v>4531.25</v>
      </c>
    </row>
    <row r="3137" spans="1:7" ht="25.5" x14ac:dyDescent="0.2">
      <c r="A3137" s="108" t="s">
        <v>2634</v>
      </c>
      <c r="B3137" s="108"/>
      <c r="C3137" s="109" t="s">
        <v>2633</v>
      </c>
      <c r="D3137" s="108" t="s">
        <v>32</v>
      </c>
      <c r="E3137" s="110">
        <v>3274.11</v>
      </c>
      <c r="F3137" s="110">
        <v>170.98</v>
      </c>
      <c r="G3137" s="110">
        <v>3445.09</v>
      </c>
    </row>
    <row r="3138" spans="1:7" ht="25.5" x14ac:dyDescent="0.2">
      <c r="A3138" s="108" t="s">
        <v>2632</v>
      </c>
      <c r="B3138" s="108"/>
      <c r="C3138" s="109" t="s">
        <v>2631</v>
      </c>
      <c r="D3138" s="108" t="s">
        <v>32</v>
      </c>
      <c r="E3138" s="110">
        <v>908.13</v>
      </c>
      <c r="F3138" s="110">
        <v>170.98</v>
      </c>
      <c r="G3138" s="110">
        <v>1079.1099999999999</v>
      </c>
    </row>
    <row r="3139" spans="1:7" ht="25.5" x14ac:dyDescent="0.2">
      <c r="A3139" s="108" t="s">
        <v>2630</v>
      </c>
      <c r="B3139" s="108"/>
      <c r="C3139" s="109" t="s">
        <v>2629</v>
      </c>
      <c r="D3139" s="108" t="s">
        <v>32</v>
      </c>
      <c r="E3139" s="110">
        <v>632.07000000000005</v>
      </c>
      <c r="F3139" s="110">
        <v>170.98</v>
      </c>
      <c r="G3139" s="110">
        <v>803.05</v>
      </c>
    </row>
    <row r="3140" spans="1:7" ht="25.5" x14ac:dyDescent="0.2">
      <c r="A3140" s="108" t="s">
        <v>2628</v>
      </c>
      <c r="B3140" s="108"/>
      <c r="C3140" s="109" t="s">
        <v>2627</v>
      </c>
      <c r="D3140" s="108" t="s">
        <v>32</v>
      </c>
      <c r="E3140" s="110">
        <v>8894.9599999999991</v>
      </c>
      <c r="F3140" s="110">
        <v>170.98</v>
      </c>
      <c r="G3140" s="110">
        <v>9065.94</v>
      </c>
    </row>
    <row r="3141" spans="1:7" ht="25.5" x14ac:dyDescent="0.2">
      <c r="A3141" s="108" t="s">
        <v>2626</v>
      </c>
      <c r="B3141" s="108"/>
      <c r="C3141" s="109" t="s">
        <v>2625</v>
      </c>
      <c r="D3141" s="108" t="s">
        <v>32</v>
      </c>
      <c r="E3141" s="110">
        <v>6323.32</v>
      </c>
      <c r="F3141" s="110">
        <v>170.98</v>
      </c>
      <c r="G3141" s="110">
        <v>6494.3</v>
      </c>
    </row>
    <row r="3142" spans="1:7" ht="25.5" x14ac:dyDescent="0.2">
      <c r="A3142" s="108" t="s">
        <v>2624</v>
      </c>
      <c r="B3142" s="108"/>
      <c r="C3142" s="109" t="s">
        <v>2623</v>
      </c>
      <c r="D3142" s="108" t="s">
        <v>32</v>
      </c>
      <c r="E3142" s="110">
        <v>798</v>
      </c>
      <c r="F3142" s="110">
        <v>170.98</v>
      </c>
      <c r="G3142" s="110">
        <v>968.98</v>
      </c>
    </row>
    <row r="3143" spans="1:7" ht="25.5" x14ac:dyDescent="0.2">
      <c r="A3143" s="108" t="s">
        <v>2622</v>
      </c>
      <c r="B3143" s="108"/>
      <c r="C3143" s="109" t="s">
        <v>2621</v>
      </c>
      <c r="D3143" s="108" t="s">
        <v>32</v>
      </c>
      <c r="E3143" s="110">
        <v>11120.85</v>
      </c>
      <c r="F3143" s="110">
        <v>170.98</v>
      </c>
      <c r="G3143" s="110">
        <v>11291.83</v>
      </c>
    </row>
    <row r="3144" spans="1:7" ht="25.5" x14ac:dyDescent="0.2">
      <c r="A3144" s="108" t="s">
        <v>2620</v>
      </c>
      <c r="B3144" s="108"/>
      <c r="C3144" s="109" t="s">
        <v>2619</v>
      </c>
      <c r="D3144" s="108" t="s">
        <v>32</v>
      </c>
      <c r="E3144" s="110">
        <v>11911.53</v>
      </c>
      <c r="F3144" s="110">
        <v>170.98</v>
      </c>
      <c r="G3144" s="110">
        <v>12082.51</v>
      </c>
    </row>
    <row r="3145" spans="1:7" ht="25.5" x14ac:dyDescent="0.2">
      <c r="A3145" s="108" t="s">
        <v>2618</v>
      </c>
      <c r="B3145" s="108"/>
      <c r="C3145" s="109" t="s">
        <v>2617</v>
      </c>
      <c r="D3145" s="108" t="s">
        <v>32</v>
      </c>
      <c r="E3145" s="110">
        <v>1046.49</v>
      </c>
      <c r="F3145" s="110">
        <v>170.98</v>
      </c>
      <c r="G3145" s="110">
        <v>1217.47</v>
      </c>
    </row>
    <row r="3146" spans="1:7" ht="25.5" x14ac:dyDescent="0.2">
      <c r="A3146" s="108" t="s">
        <v>2616</v>
      </c>
      <c r="B3146" s="108"/>
      <c r="C3146" s="109" t="s">
        <v>2615</v>
      </c>
      <c r="D3146" s="108" t="s">
        <v>32</v>
      </c>
      <c r="E3146" s="110">
        <v>1637.27</v>
      </c>
      <c r="F3146" s="110">
        <v>170.98</v>
      </c>
      <c r="G3146" s="110">
        <v>1808.25</v>
      </c>
    </row>
    <row r="3147" spans="1:7" ht="15" x14ac:dyDescent="0.25">
      <c r="A3147" s="103" t="s">
        <v>2614</v>
      </c>
      <c r="B3147" s="104" t="s">
        <v>2613</v>
      </c>
      <c r="C3147" s="105"/>
      <c r="D3147" s="106"/>
      <c r="E3147" s="107"/>
      <c r="F3147" s="107"/>
      <c r="G3147" s="107"/>
    </row>
    <row r="3148" spans="1:7" ht="25.5" x14ac:dyDescent="0.2">
      <c r="A3148" s="108" t="s">
        <v>2612</v>
      </c>
      <c r="B3148" s="108"/>
      <c r="C3148" s="109" t="s">
        <v>2611</v>
      </c>
      <c r="D3148" s="108" t="s">
        <v>32</v>
      </c>
      <c r="E3148" s="110">
        <v>5477.23</v>
      </c>
      <c r="F3148" s="110">
        <v>362.52</v>
      </c>
      <c r="G3148" s="110">
        <v>5839.75</v>
      </c>
    </row>
    <row r="3149" spans="1:7" ht="25.5" x14ac:dyDescent="0.2">
      <c r="A3149" s="108" t="s">
        <v>2610</v>
      </c>
      <c r="B3149" s="108"/>
      <c r="C3149" s="109" t="s">
        <v>2609</v>
      </c>
      <c r="D3149" s="108" t="s">
        <v>32</v>
      </c>
      <c r="E3149" s="110">
        <v>6426.93</v>
      </c>
      <c r="F3149" s="110">
        <v>362.52</v>
      </c>
      <c r="G3149" s="110">
        <v>6789.45</v>
      </c>
    </row>
    <row r="3150" spans="1:7" ht="25.5" x14ac:dyDescent="0.2">
      <c r="A3150" s="108" t="s">
        <v>2608</v>
      </c>
      <c r="B3150" s="108"/>
      <c r="C3150" s="109" t="s">
        <v>2607</v>
      </c>
      <c r="D3150" s="108" t="s">
        <v>32</v>
      </c>
      <c r="E3150" s="110">
        <v>6929.81</v>
      </c>
      <c r="F3150" s="110">
        <v>362.52</v>
      </c>
      <c r="G3150" s="110">
        <v>7292.33</v>
      </c>
    </row>
    <row r="3151" spans="1:7" ht="25.5" x14ac:dyDescent="0.2">
      <c r="A3151" s="108" t="s">
        <v>2606</v>
      </c>
      <c r="B3151" s="108"/>
      <c r="C3151" s="109" t="s">
        <v>2605</v>
      </c>
      <c r="D3151" s="108" t="s">
        <v>32</v>
      </c>
      <c r="E3151" s="110">
        <v>7872.79</v>
      </c>
      <c r="F3151" s="110">
        <v>362.52</v>
      </c>
      <c r="G3151" s="110">
        <v>8235.31</v>
      </c>
    </row>
    <row r="3152" spans="1:7" ht="25.5" x14ac:dyDescent="0.2">
      <c r="A3152" s="108" t="s">
        <v>2604</v>
      </c>
      <c r="B3152" s="108"/>
      <c r="C3152" s="109" t="s">
        <v>2603</v>
      </c>
      <c r="D3152" s="108" t="s">
        <v>32</v>
      </c>
      <c r="E3152" s="110">
        <v>5152.62</v>
      </c>
      <c r="F3152" s="110">
        <v>362.52</v>
      </c>
      <c r="G3152" s="110">
        <v>5515.14</v>
      </c>
    </row>
    <row r="3153" spans="1:7" ht="25.5" x14ac:dyDescent="0.2">
      <c r="A3153" s="108" t="s">
        <v>2602</v>
      </c>
      <c r="B3153" s="108"/>
      <c r="C3153" s="109" t="s">
        <v>2601</v>
      </c>
      <c r="D3153" s="108" t="s">
        <v>32</v>
      </c>
      <c r="E3153" s="110">
        <v>5851.78</v>
      </c>
      <c r="F3153" s="110">
        <v>362.52</v>
      </c>
      <c r="G3153" s="110">
        <v>6214.3</v>
      </c>
    </row>
    <row r="3154" spans="1:7" ht="25.5" x14ac:dyDescent="0.2">
      <c r="A3154" s="108" t="s">
        <v>2600</v>
      </c>
      <c r="B3154" s="108"/>
      <c r="C3154" s="109" t="s">
        <v>2599</v>
      </c>
      <c r="D3154" s="108" t="s">
        <v>32</v>
      </c>
      <c r="E3154" s="110">
        <v>6385.92</v>
      </c>
      <c r="F3154" s="110">
        <v>362.52</v>
      </c>
      <c r="G3154" s="110">
        <v>6748.44</v>
      </c>
    </row>
    <row r="3155" spans="1:7" ht="25.5" x14ac:dyDescent="0.2">
      <c r="A3155" s="108" t="s">
        <v>2598</v>
      </c>
      <c r="B3155" s="108"/>
      <c r="C3155" s="109" t="s">
        <v>2597</v>
      </c>
      <c r="D3155" s="108" t="s">
        <v>32</v>
      </c>
      <c r="E3155" s="110">
        <v>7184.73</v>
      </c>
      <c r="F3155" s="110">
        <v>362.52</v>
      </c>
      <c r="G3155" s="110">
        <v>7547.25</v>
      </c>
    </row>
    <row r="3156" spans="1:7" ht="25.5" x14ac:dyDescent="0.2">
      <c r="A3156" s="108" t="s">
        <v>2596</v>
      </c>
      <c r="B3156" s="108"/>
      <c r="C3156" s="109" t="s">
        <v>2595</v>
      </c>
      <c r="D3156" s="108" t="s">
        <v>32</v>
      </c>
      <c r="E3156" s="110">
        <v>9698.49</v>
      </c>
      <c r="F3156" s="110">
        <v>362.52</v>
      </c>
      <c r="G3156" s="110">
        <v>10061.01</v>
      </c>
    </row>
    <row r="3157" spans="1:7" ht="25.5" x14ac:dyDescent="0.2">
      <c r="A3157" s="108" t="s">
        <v>2594</v>
      </c>
      <c r="B3157" s="108"/>
      <c r="C3157" s="109" t="s">
        <v>2593</v>
      </c>
      <c r="D3157" s="108" t="s">
        <v>32</v>
      </c>
      <c r="E3157" s="110">
        <v>11059.27</v>
      </c>
      <c r="F3157" s="110">
        <v>362.52</v>
      </c>
      <c r="G3157" s="110">
        <v>11421.79</v>
      </c>
    </row>
    <row r="3158" spans="1:7" ht="25.5" x14ac:dyDescent="0.2">
      <c r="A3158" s="108" t="s">
        <v>2592</v>
      </c>
      <c r="B3158" s="108"/>
      <c r="C3158" s="109" t="s">
        <v>2591</v>
      </c>
      <c r="D3158" s="108" t="s">
        <v>32</v>
      </c>
      <c r="E3158" s="110">
        <v>5333.49</v>
      </c>
      <c r="F3158" s="110">
        <v>362.52</v>
      </c>
      <c r="G3158" s="110">
        <v>5696.01</v>
      </c>
    </row>
    <row r="3159" spans="1:7" ht="25.5" x14ac:dyDescent="0.2">
      <c r="A3159" s="108" t="s">
        <v>2590</v>
      </c>
      <c r="B3159" s="108"/>
      <c r="C3159" s="109" t="s">
        <v>2589</v>
      </c>
      <c r="D3159" s="108" t="s">
        <v>32</v>
      </c>
      <c r="E3159" s="110">
        <v>6105.1</v>
      </c>
      <c r="F3159" s="110">
        <v>362.52</v>
      </c>
      <c r="G3159" s="110">
        <v>6467.62</v>
      </c>
    </row>
    <row r="3160" spans="1:7" ht="25.5" x14ac:dyDescent="0.2">
      <c r="A3160" s="108" t="s">
        <v>2588</v>
      </c>
      <c r="B3160" s="108"/>
      <c r="C3160" s="109" t="s">
        <v>2587</v>
      </c>
      <c r="D3160" s="108" t="s">
        <v>32</v>
      </c>
      <c r="E3160" s="110">
        <v>6461.43</v>
      </c>
      <c r="F3160" s="110">
        <v>362.52</v>
      </c>
      <c r="G3160" s="110">
        <v>6823.95</v>
      </c>
    </row>
    <row r="3161" spans="1:7" ht="25.5" x14ac:dyDescent="0.2">
      <c r="A3161" s="108" t="s">
        <v>2586</v>
      </c>
      <c r="B3161" s="108"/>
      <c r="C3161" s="109" t="s">
        <v>2585</v>
      </c>
      <c r="D3161" s="108" t="s">
        <v>32</v>
      </c>
      <c r="E3161" s="110">
        <v>7021.81</v>
      </c>
      <c r="F3161" s="110">
        <v>362.52</v>
      </c>
      <c r="G3161" s="110">
        <v>7384.33</v>
      </c>
    </row>
    <row r="3162" spans="1:7" ht="25.5" x14ac:dyDescent="0.2">
      <c r="A3162" s="108" t="s">
        <v>2584</v>
      </c>
      <c r="B3162" s="108"/>
      <c r="C3162" s="109" t="s">
        <v>2583</v>
      </c>
      <c r="D3162" s="108" t="s">
        <v>32</v>
      </c>
      <c r="E3162" s="110">
        <v>9696.0300000000007</v>
      </c>
      <c r="F3162" s="110">
        <v>362.52</v>
      </c>
      <c r="G3162" s="110">
        <v>10058.549999999999</v>
      </c>
    </row>
    <row r="3163" spans="1:7" ht="25.5" x14ac:dyDescent="0.2">
      <c r="A3163" s="108" t="s">
        <v>2582</v>
      </c>
      <c r="B3163" s="108"/>
      <c r="C3163" s="109" t="s">
        <v>2581</v>
      </c>
      <c r="D3163" s="108" t="s">
        <v>32</v>
      </c>
      <c r="E3163" s="110">
        <v>11036.85</v>
      </c>
      <c r="F3163" s="110">
        <v>362.52</v>
      </c>
      <c r="G3163" s="110">
        <v>11399.37</v>
      </c>
    </row>
    <row r="3164" spans="1:7" ht="25.5" x14ac:dyDescent="0.2">
      <c r="A3164" s="108" t="s">
        <v>2580</v>
      </c>
      <c r="B3164" s="108"/>
      <c r="C3164" s="109" t="s">
        <v>2579</v>
      </c>
      <c r="D3164" s="108" t="s">
        <v>32</v>
      </c>
      <c r="E3164" s="110">
        <v>18163.86</v>
      </c>
      <c r="F3164" s="110">
        <v>362.52</v>
      </c>
      <c r="G3164" s="110">
        <v>18526.38</v>
      </c>
    </row>
    <row r="3165" spans="1:7" ht="25.5" x14ac:dyDescent="0.2">
      <c r="A3165" s="108" t="s">
        <v>2578</v>
      </c>
      <c r="B3165" s="108"/>
      <c r="C3165" s="109" t="s">
        <v>2577</v>
      </c>
      <c r="D3165" s="108" t="s">
        <v>32</v>
      </c>
      <c r="E3165" s="110">
        <v>15240.64</v>
      </c>
      <c r="F3165" s="110">
        <v>362.52</v>
      </c>
      <c r="G3165" s="110">
        <v>15603.16</v>
      </c>
    </row>
    <row r="3166" spans="1:7" ht="25.5" x14ac:dyDescent="0.2">
      <c r="A3166" s="108" t="s">
        <v>2576</v>
      </c>
      <c r="B3166" s="108"/>
      <c r="C3166" s="109" t="s">
        <v>2575</v>
      </c>
      <c r="D3166" s="108" t="s">
        <v>32</v>
      </c>
      <c r="E3166" s="110">
        <v>18206</v>
      </c>
      <c r="F3166" s="110">
        <v>362.52</v>
      </c>
      <c r="G3166" s="110">
        <v>18568.52</v>
      </c>
    </row>
    <row r="3167" spans="1:7" ht="25.5" x14ac:dyDescent="0.2">
      <c r="A3167" s="108" t="s">
        <v>2574</v>
      </c>
      <c r="B3167" s="108"/>
      <c r="C3167" s="109" t="s">
        <v>2573</v>
      </c>
      <c r="D3167" s="108" t="s">
        <v>32</v>
      </c>
      <c r="E3167" s="110">
        <v>3414.99</v>
      </c>
      <c r="F3167" s="110">
        <v>243.64</v>
      </c>
      <c r="G3167" s="110">
        <v>3658.63</v>
      </c>
    </row>
    <row r="3168" spans="1:7" ht="25.5" x14ac:dyDescent="0.2">
      <c r="A3168" s="108" t="s">
        <v>2572</v>
      </c>
      <c r="B3168" s="108"/>
      <c r="C3168" s="109" t="s">
        <v>2571</v>
      </c>
      <c r="D3168" s="108" t="s">
        <v>32</v>
      </c>
      <c r="E3168" s="110">
        <v>4773.87</v>
      </c>
      <c r="F3168" s="110">
        <v>243.64</v>
      </c>
      <c r="G3168" s="110">
        <v>5017.51</v>
      </c>
    </row>
    <row r="3169" spans="1:7" ht="25.5" x14ac:dyDescent="0.2">
      <c r="A3169" s="108" t="s">
        <v>2570</v>
      </c>
      <c r="B3169" s="108"/>
      <c r="C3169" s="109" t="s">
        <v>2569</v>
      </c>
      <c r="D3169" s="108" t="s">
        <v>32</v>
      </c>
      <c r="E3169" s="110">
        <v>28136</v>
      </c>
      <c r="F3169" s="110">
        <v>243.64</v>
      </c>
      <c r="G3169" s="110">
        <v>28379.64</v>
      </c>
    </row>
    <row r="3170" spans="1:7" ht="25.5" x14ac:dyDescent="0.2">
      <c r="A3170" s="108" t="s">
        <v>2568</v>
      </c>
      <c r="B3170" s="108"/>
      <c r="C3170" s="109" t="s">
        <v>2567</v>
      </c>
      <c r="D3170" s="108" t="s">
        <v>32</v>
      </c>
      <c r="E3170" s="110">
        <v>1502.14</v>
      </c>
      <c r="F3170" s="110">
        <v>243.64</v>
      </c>
      <c r="G3170" s="110">
        <v>1745.78</v>
      </c>
    </row>
    <row r="3171" spans="1:7" ht="25.5" x14ac:dyDescent="0.2">
      <c r="A3171" s="108" t="s">
        <v>2566</v>
      </c>
      <c r="B3171" s="108"/>
      <c r="C3171" s="109" t="s">
        <v>2565</v>
      </c>
      <c r="D3171" s="108" t="s">
        <v>32</v>
      </c>
      <c r="E3171" s="110">
        <v>1795.14</v>
      </c>
      <c r="F3171" s="110">
        <v>243.64</v>
      </c>
      <c r="G3171" s="110">
        <v>2038.78</v>
      </c>
    </row>
    <row r="3172" spans="1:7" ht="25.5" x14ac:dyDescent="0.2">
      <c r="A3172" s="108" t="s">
        <v>2564</v>
      </c>
      <c r="B3172" s="108"/>
      <c r="C3172" s="109" t="s">
        <v>2563</v>
      </c>
      <c r="D3172" s="108" t="s">
        <v>32</v>
      </c>
      <c r="E3172" s="110">
        <v>3468.74</v>
      </c>
      <c r="F3172" s="110">
        <v>243.64</v>
      </c>
      <c r="G3172" s="110">
        <v>3712.38</v>
      </c>
    </row>
    <row r="3173" spans="1:7" ht="25.5" x14ac:dyDescent="0.2">
      <c r="A3173" s="108" t="s">
        <v>2562</v>
      </c>
      <c r="B3173" s="108"/>
      <c r="C3173" s="109" t="s">
        <v>2561</v>
      </c>
      <c r="D3173" s="108" t="s">
        <v>32</v>
      </c>
      <c r="E3173" s="110">
        <v>2301.33</v>
      </c>
      <c r="F3173" s="110">
        <v>243.64</v>
      </c>
      <c r="G3173" s="110">
        <v>2544.9699999999998</v>
      </c>
    </row>
    <row r="3174" spans="1:7" ht="25.5" x14ac:dyDescent="0.2">
      <c r="A3174" s="108" t="s">
        <v>2560</v>
      </c>
      <c r="B3174" s="108"/>
      <c r="C3174" s="109" t="s">
        <v>2559</v>
      </c>
      <c r="D3174" s="108" t="s">
        <v>32</v>
      </c>
      <c r="E3174" s="110">
        <v>9161.09</v>
      </c>
      <c r="F3174" s="110">
        <v>243.64</v>
      </c>
      <c r="G3174" s="110">
        <v>9404.73</v>
      </c>
    </row>
    <row r="3175" spans="1:7" ht="25.5" x14ac:dyDescent="0.2">
      <c r="A3175" s="108" t="s">
        <v>2558</v>
      </c>
      <c r="B3175" s="108"/>
      <c r="C3175" s="109" t="s">
        <v>2557</v>
      </c>
      <c r="D3175" s="108" t="s">
        <v>32</v>
      </c>
      <c r="E3175" s="110">
        <v>14590.97</v>
      </c>
      <c r="F3175" s="110">
        <v>243.64</v>
      </c>
      <c r="G3175" s="110">
        <v>14834.61</v>
      </c>
    </row>
    <row r="3176" spans="1:7" ht="25.5" x14ac:dyDescent="0.2">
      <c r="A3176" s="108" t="s">
        <v>2556</v>
      </c>
      <c r="B3176" s="108"/>
      <c r="C3176" s="109" t="s">
        <v>2555</v>
      </c>
      <c r="D3176" s="108" t="s">
        <v>32</v>
      </c>
      <c r="E3176" s="110">
        <v>4027.36</v>
      </c>
      <c r="F3176" s="110">
        <v>243.64</v>
      </c>
      <c r="G3176" s="110">
        <v>4271</v>
      </c>
    </row>
    <row r="3177" spans="1:7" ht="25.5" x14ac:dyDescent="0.2">
      <c r="A3177" s="108" t="s">
        <v>2554</v>
      </c>
      <c r="B3177" s="108"/>
      <c r="C3177" s="109" t="s">
        <v>2553</v>
      </c>
      <c r="D3177" s="108" t="s">
        <v>32</v>
      </c>
      <c r="E3177" s="110">
        <v>16243.98</v>
      </c>
      <c r="F3177" s="110">
        <v>243.64</v>
      </c>
      <c r="G3177" s="110">
        <v>16487.62</v>
      </c>
    </row>
    <row r="3178" spans="1:7" ht="15" x14ac:dyDescent="0.25">
      <c r="A3178" s="103" t="s">
        <v>2552</v>
      </c>
      <c r="B3178" s="104" t="s">
        <v>2551</v>
      </c>
      <c r="C3178" s="105"/>
      <c r="D3178" s="106"/>
      <c r="E3178" s="107"/>
      <c r="F3178" s="107"/>
      <c r="G3178" s="107"/>
    </row>
    <row r="3179" spans="1:7" ht="25.5" x14ac:dyDescent="0.2">
      <c r="A3179" s="108" t="s">
        <v>2550</v>
      </c>
      <c r="B3179" s="108"/>
      <c r="C3179" s="109" t="s">
        <v>2549</v>
      </c>
      <c r="D3179" s="108" t="s">
        <v>32</v>
      </c>
      <c r="E3179" s="110">
        <v>1326.49</v>
      </c>
      <c r="F3179" s="110">
        <v>170.98</v>
      </c>
      <c r="G3179" s="110">
        <v>1497.47</v>
      </c>
    </row>
    <row r="3180" spans="1:7" ht="25.5" x14ac:dyDescent="0.2">
      <c r="A3180" s="108" t="s">
        <v>2548</v>
      </c>
      <c r="B3180" s="108"/>
      <c r="C3180" s="109" t="s">
        <v>2547</v>
      </c>
      <c r="D3180" s="108" t="s">
        <v>32</v>
      </c>
      <c r="E3180" s="110">
        <v>5847.27</v>
      </c>
      <c r="F3180" s="110">
        <v>170.98</v>
      </c>
      <c r="G3180" s="110">
        <v>6018.25</v>
      </c>
    </row>
    <row r="3181" spans="1:7" ht="25.5" x14ac:dyDescent="0.2">
      <c r="A3181" s="108" t="s">
        <v>2546</v>
      </c>
      <c r="B3181" s="108"/>
      <c r="C3181" s="109" t="s">
        <v>2545</v>
      </c>
      <c r="D3181" s="108" t="s">
        <v>32</v>
      </c>
      <c r="E3181" s="110">
        <v>789.95</v>
      </c>
      <c r="F3181" s="110">
        <v>170.98</v>
      </c>
      <c r="G3181" s="110">
        <v>960.93</v>
      </c>
    </row>
    <row r="3182" spans="1:7" x14ac:dyDescent="0.2">
      <c r="A3182" s="108" t="s">
        <v>2544</v>
      </c>
      <c r="B3182" s="108"/>
      <c r="C3182" s="109" t="s">
        <v>2543</v>
      </c>
      <c r="D3182" s="108" t="s">
        <v>32</v>
      </c>
      <c r="E3182" s="110">
        <v>1995.46</v>
      </c>
      <c r="F3182" s="110">
        <v>86.96</v>
      </c>
      <c r="G3182" s="110">
        <v>2082.42</v>
      </c>
    </row>
    <row r="3183" spans="1:7" ht="15" x14ac:dyDescent="0.25">
      <c r="A3183" s="103" t="s">
        <v>2542</v>
      </c>
      <c r="B3183" s="104" t="s">
        <v>2541</v>
      </c>
      <c r="C3183" s="105"/>
      <c r="D3183" s="106"/>
      <c r="E3183" s="107"/>
      <c r="F3183" s="107"/>
      <c r="G3183" s="107"/>
    </row>
    <row r="3184" spans="1:7" ht="25.5" x14ac:dyDescent="0.2">
      <c r="A3184" s="108" t="s">
        <v>2540</v>
      </c>
      <c r="B3184" s="108"/>
      <c r="C3184" s="109" t="s">
        <v>2539</v>
      </c>
      <c r="D3184" s="108" t="s">
        <v>32</v>
      </c>
      <c r="E3184" s="110">
        <v>28.68</v>
      </c>
      <c r="F3184" s="110">
        <v>8.41</v>
      </c>
      <c r="G3184" s="110">
        <v>37.090000000000003</v>
      </c>
    </row>
    <row r="3185" spans="1:7" x14ac:dyDescent="0.2">
      <c r="A3185" s="108" t="s">
        <v>2538</v>
      </c>
      <c r="B3185" s="108"/>
      <c r="C3185" s="109" t="s">
        <v>2537</v>
      </c>
      <c r="D3185" s="108" t="s">
        <v>32</v>
      </c>
      <c r="E3185" s="110">
        <v>572.67999999999995</v>
      </c>
      <c r="F3185" s="110">
        <v>29.72</v>
      </c>
      <c r="G3185" s="110">
        <v>602.4</v>
      </c>
    </row>
    <row r="3186" spans="1:7" x14ac:dyDescent="0.2">
      <c r="A3186" s="108" t="s">
        <v>2536</v>
      </c>
      <c r="B3186" s="108"/>
      <c r="C3186" s="109" t="s">
        <v>2535</v>
      </c>
      <c r="D3186" s="108" t="s">
        <v>32</v>
      </c>
      <c r="E3186" s="110">
        <v>150.38</v>
      </c>
      <c r="F3186" s="110">
        <v>14.87</v>
      </c>
      <c r="G3186" s="110">
        <v>165.25</v>
      </c>
    </row>
    <row r="3187" spans="1:7" x14ac:dyDescent="0.2">
      <c r="A3187" s="108" t="s">
        <v>2534</v>
      </c>
      <c r="B3187" s="108"/>
      <c r="C3187" s="109" t="s">
        <v>2533</v>
      </c>
      <c r="D3187" s="108" t="s">
        <v>32</v>
      </c>
      <c r="E3187" s="110">
        <v>390.2</v>
      </c>
      <c r="F3187" s="110">
        <v>14.87</v>
      </c>
      <c r="G3187" s="110">
        <v>405.07</v>
      </c>
    </row>
    <row r="3188" spans="1:7" ht="15" x14ac:dyDescent="0.25">
      <c r="A3188" s="99" t="s">
        <v>2532</v>
      </c>
      <c r="B3188" s="100" t="s">
        <v>2531</v>
      </c>
      <c r="C3188" s="101"/>
      <c r="D3188" s="102"/>
      <c r="E3188" s="102"/>
      <c r="F3188" s="102"/>
      <c r="G3188" s="102"/>
    </row>
    <row r="3189" spans="1:7" ht="15" x14ac:dyDescent="0.25">
      <c r="A3189" s="103" t="s">
        <v>2530</v>
      </c>
      <c r="B3189" s="104" t="s">
        <v>2529</v>
      </c>
      <c r="C3189" s="105"/>
      <c r="D3189" s="106"/>
      <c r="E3189" s="107"/>
      <c r="F3189" s="107"/>
      <c r="G3189" s="107"/>
    </row>
    <row r="3190" spans="1:7" x14ac:dyDescent="0.2">
      <c r="A3190" s="108" t="s">
        <v>2528</v>
      </c>
      <c r="B3190" s="108"/>
      <c r="C3190" s="109" t="s">
        <v>2527</v>
      </c>
      <c r="D3190" s="108" t="s">
        <v>32</v>
      </c>
      <c r="E3190" s="110">
        <v>291.02999999999997</v>
      </c>
      <c r="F3190" s="110">
        <v>37.340000000000003</v>
      </c>
      <c r="G3190" s="110">
        <v>328.37</v>
      </c>
    </row>
    <row r="3191" spans="1:7" x14ac:dyDescent="0.2">
      <c r="A3191" s="108" t="s">
        <v>2526</v>
      </c>
      <c r="B3191" s="108"/>
      <c r="C3191" s="109" t="s">
        <v>2525</v>
      </c>
      <c r="D3191" s="108" t="s">
        <v>32</v>
      </c>
      <c r="E3191" s="110">
        <v>622.76</v>
      </c>
      <c r="F3191" s="110">
        <v>43.48</v>
      </c>
      <c r="G3191" s="110">
        <v>666.24</v>
      </c>
    </row>
    <row r="3192" spans="1:7" x14ac:dyDescent="0.2">
      <c r="A3192" s="108" t="s">
        <v>2524</v>
      </c>
      <c r="B3192" s="108"/>
      <c r="C3192" s="109" t="s">
        <v>2523</v>
      </c>
      <c r="D3192" s="108" t="s">
        <v>32</v>
      </c>
      <c r="E3192" s="110">
        <v>144.27000000000001</v>
      </c>
      <c r="F3192" s="110">
        <v>37.340000000000003</v>
      </c>
      <c r="G3192" s="110">
        <v>181.61</v>
      </c>
    </row>
    <row r="3193" spans="1:7" x14ac:dyDescent="0.2">
      <c r="A3193" s="108" t="s">
        <v>2522</v>
      </c>
      <c r="B3193" s="108"/>
      <c r="C3193" s="109" t="s">
        <v>2521</v>
      </c>
      <c r="D3193" s="108" t="s">
        <v>32</v>
      </c>
      <c r="E3193" s="110">
        <v>254.97</v>
      </c>
      <c r="F3193" s="110">
        <v>37.340000000000003</v>
      </c>
      <c r="G3193" s="110">
        <v>292.31</v>
      </c>
    </row>
    <row r="3194" spans="1:7" x14ac:dyDescent="0.2">
      <c r="A3194" s="108" t="s">
        <v>2520</v>
      </c>
      <c r="B3194" s="108"/>
      <c r="C3194" s="109" t="s">
        <v>2519</v>
      </c>
      <c r="D3194" s="108" t="s">
        <v>32</v>
      </c>
      <c r="E3194" s="110">
        <v>56.53</v>
      </c>
      <c r="F3194" s="110">
        <v>43.48</v>
      </c>
      <c r="G3194" s="110">
        <v>100.01</v>
      </c>
    </row>
    <row r="3195" spans="1:7" x14ac:dyDescent="0.2">
      <c r="A3195" s="108" t="s">
        <v>2518</v>
      </c>
      <c r="B3195" s="108"/>
      <c r="C3195" s="109" t="s">
        <v>2517</v>
      </c>
      <c r="D3195" s="108" t="s">
        <v>32</v>
      </c>
      <c r="E3195" s="110">
        <v>162.66999999999999</v>
      </c>
      <c r="F3195" s="110">
        <v>43.48</v>
      </c>
      <c r="G3195" s="110">
        <v>206.15</v>
      </c>
    </row>
    <row r="3196" spans="1:7" x14ac:dyDescent="0.2">
      <c r="A3196" s="108" t="s">
        <v>2516</v>
      </c>
      <c r="B3196" s="108"/>
      <c r="C3196" s="109" t="s">
        <v>2515</v>
      </c>
      <c r="D3196" s="108" t="s">
        <v>32</v>
      </c>
      <c r="E3196" s="110">
        <v>389.89</v>
      </c>
      <c r="F3196" s="110">
        <v>43.48</v>
      </c>
      <c r="G3196" s="110">
        <v>433.37</v>
      </c>
    </row>
    <row r="3197" spans="1:7" x14ac:dyDescent="0.2">
      <c r="A3197" s="108" t="s">
        <v>2514</v>
      </c>
      <c r="B3197" s="108"/>
      <c r="C3197" s="109" t="s">
        <v>2513</v>
      </c>
      <c r="D3197" s="108" t="s">
        <v>32</v>
      </c>
      <c r="E3197" s="110">
        <v>23.04</v>
      </c>
      <c r="F3197" s="110">
        <v>15.6</v>
      </c>
      <c r="G3197" s="110">
        <v>38.64</v>
      </c>
    </row>
    <row r="3198" spans="1:7" x14ac:dyDescent="0.2">
      <c r="A3198" s="108" t="s">
        <v>2512</v>
      </c>
      <c r="B3198" s="108"/>
      <c r="C3198" s="109" t="s">
        <v>2511</v>
      </c>
      <c r="D3198" s="108" t="s">
        <v>32</v>
      </c>
      <c r="E3198" s="110">
        <v>340.36</v>
      </c>
      <c r="F3198" s="110">
        <v>43.48</v>
      </c>
      <c r="G3198" s="110">
        <v>383.84</v>
      </c>
    </row>
    <row r="3199" spans="1:7" x14ac:dyDescent="0.2">
      <c r="A3199" s="108" t="s">
        <v>2510</v>
      </c>
      <c r="B3199" s="108"/>
      <c r="C3199" s="109" t="s">
        <v>2509</v>
      </c>
      <c r="D3199" s="108" t="s">
        <v>32</v>
      </c>
      <c r="E3199" s="110">
        <v>258.02</v>
      </c>
      <c r="F3199" s="110">
        <v>43.48</v>
      </c>
      <c r="G3199" s="110">
        <v>301.5</v>
      </c>
    </row>
    <row r="3200" spans="1:7" x14ac:dyDescent="0.2">
      <c r="A3200" s="108" t="s">
        <v>2508</v>
      </c>
      <c r="B3200" s="108"/>
      <c r="C3200" s="109" t="s">
        <v>2507</v>
      </c>
      <c r="D3200" s="108" t="s">
        <v>32</v>
      </c>
      <c r="E3200" s="110">
        <v>91.16</v>
      </c>
      <c r="F3200" s="110">
        <v>15.6</v>
      </c>
      <c r="G3200" s="110">
        <v>106.76</v>
      </c>
    </row>
    <row r="3201" spans="1:7" x14ac:dyDescent="0.2">
      <c r="A3201" s="108" t="s">
        <v>2506</v>
      </c>
      <c r="B3201" s="108"/>
      <c r="C3201" s="109" t="s">
        <v>2505</v>
      </c>
      <c r="D3201" s="108" t="s">
        <v>32</v>
      </c>
      <c r="E3201" s="110">
        <v>381.61</v>
      </c>
      <c r="F3201" s="110">
        <v>93.57</v>
      </c>
      <c r="G3201" s="110">
        <v>475.18</v>
      </c>
    </row>
    <row r="3202" spans="1:7" x14ac:dyDescent="0.2">
      <c r="A3202" s="108" t="s">
        <v>2504</v>
      </c>
      <c r="B3202" s="108"/>
      <c r="C3202" s="109" t="s">
        <v>2503</v>
      </c>
      <c r="D3202" s="108" t="s">
        <v>32</v>
      </c>
      <c r="E3202" s="110">
        <v>50.11</v>
      </c>
      <c r="F3202" s="110">
        <v>31.19</v>
      </c>
      <c r="G3202" s="110">
        <v>81.3</v>
      </c>
    </row>
    <row r="3203" spans="1:7" x14ac:dyDescent="0.2">
      <c r="A3203" s="108" t="s">
        <v>2502</v>
      </c>
      <c r="B3203" s="108"/>
      <c r="C3203" s="109" t="s">
        <v>2501</v>
      </c>
      <c r="D3203" s="108" t="s">
        <v>32</v>
      </c>
      <c r="E3203" s="110">
        <v>356.18</v>
      </c>
      <c r="F3203" s="110">
        <v>93.57</v>
      </c>
      <c r="G3203" s="110">
        <v>449.75</v>
      </c>
    </row>
    <row r="3204" spans="1:7" x14ac:dyDescent="0.2">
      <c r="A3204" s="108" t="s">
        <v>2500</v>
      </c>
      <c r="B3204" s="108"/>
      <c r="C3204" s="109" t="s">
        <v>2499</v>
      </c>
      <c r="D3204" s="108" t="s">
        <v>32</v>
      </c>
      <c r="E3204" s="110">
        <v>121.7</v>
      </c>
      <c r="F3204" s="110">
        <v>31.19</v>
      </c>
      <c r="G3204" s="110">
        <v>152.88999999999999</v>
      </c>
    </row>
    <row r="3205" spans="1:7" x14ac:dyDescent="0.2">
      <c r="A3205" s="108" t="s">
        <v>2498</v>
      </c>
      <c r="B3205" s="108"/>
      <c r="C3205" s="109" t="s">
        <v>2497</v>
      </c>
      <c r="D3205" s="108" t="s">
        <v>1</v>
      </c>
      <c r="E3205" s="110">
        <v>178.37</v>
      </c>
      <c r="F3205" s="110">
        <v>56.08</v>
      </c>
      <c r="G3205" s="110">
        <v>234.45</v>
      </c>
    </row>
    <row r="3206" spans="1:7" x14ac:dyDescent="0.2">
      <c r="A3206" s="108" t="s">
        <v>2496</v>
      </c>
      <c r="B3206" s="108"/>
      <c r="C3206" s="109" t="s">
        <v>2495</v>
      </c>
      <c r="D3206" s="108" t="s">
        <v>32</v>
      </c>
      <c r="E3206" s="110">
        <v>106.7</v>
      </c>
      <c r="F3206" s="110">
        <v>15.6</v>
      </c>
      <c r="G3206" s="110">
        <v>122.3</v>
      </c>
    </row>
    <row r="3207" spans="1:7" ht="25.5" x14ac:dyDescent="0.2">
      <c r="A3207" s="108" t="s">
        <v>2494</v>
      </c>
      <c r="B3207" s="108"/>
      <c r="C3207" s="109" t="s">
        <v>2493</v>
      </c>
      <c r="D3207" s="108" t="s">
        <v>32</v>
      </c>
      <c r="E3207" s="110">
        <v>38.67</v>
      </c>
      <c r="F3207" s="110">
        <v>10.3</v>
      </c>
      <c r="G3207" s="110">
        <v>48.97</v>
      </c>
    </row>
    <row r="3208" spans="1:7" ht="25.5" x14ac:dyDescent="0.2">
      <c r="A3208" s="108" t="s">
        <v>2492</v>
      </c>
      <c r="B3208" s="108"/>
      <c r="C3208" s="109" t="s">
        <v>2491</v>
      </c>
      <c r="D3208" s="108" t="s">
        <v>32</v>
      </c>
      <c r="E3208" s="110">
        <v>43.27</v>
      </c>
      <c r="F3208" s="110">
        <v>10.3</v>
      </c>
      <c r="G3208" s="110">
        <v>53.57</v>
      </c>
    </row>
    <row r="3209" spans="1:7" x14ac:dyDescent="0.2">
      <c r="A3209" s="108" t="s">
        <v>2490</v>
      </c>
      <c r="B3209" s="108"/>
      <c r="C3209" s="109" t="s">
        <v>2489</v>
      </c>
      <c r="D3209" s="108" t="s">
        <v>32</v>
      </c>
      <c r="E3209" s="110">
        <v>300.67</v>
      </c>
      <c r="F3209" s="110">
        <v>93.57</v>
      </c>
      <c r="G3209" s="110">
        <v>394.24</v>
      </c>
    </row>
    <row r="3210" spans="1:7" x14ac:dyDescent="0.2">
      <c r="A3210" s="108" t="s">
        <v>2488</v>
      </c>
      <c r="B3210" s="108"/>
      <c r="C3210" s="109" t="s">
        <v>2487</v>
      </c>
      <c r="D3210" s="108" t="s">
        <v>32</v>
      </c>
      <c r="E3210" s="110">
        <v>1766.2</v>
      </c>
      <c r="F3210" s="110">
        <v>65.5</v>
      </c>
      <c r="G3210" s="110">
        <v>1831.7</v>
      </c>
    </row>
    <row r="3211" spans="1:7" x14ac:dyDescent="0.2">
      <c r="A3211" s="108" t="s">
        <v>2486</v>
      </c>
      <c r="B3211" s="108"/>
      <c r="C3211" s="109" t="s">
        <v>2485</v>
      </c>
      <c r="D3211" s="108" t="s">
        <v>152</v>
      </c>
      <c r="E3211" s="110">
        <v>413.25</v>
      </c>
      <c r="F3211" s="110">
        <v>37.340000000000003</v>
      </c>
      <c r="G3211" s="110">
        <v>450.59</v>
      </c>
    </row>
    <row r="3212" spans="1:7" x14ac:dyDescent="0.2">
      <c r="A3212" s="108" t="s">
        <v>2484</v>
      </c>
      <c r="B3212" s="108"/>
      <c r="C3212" s="109" t="s">
        <v>2483</v>
      </c>
      <c r="D3212" s="108" t="s">
        <v>32</v>
      </c>
      <c r="E3212" s="110">
        <v>72.66</v>
      </c>
      <c r="F3212" s="110">
        <v>15.6</v>
      </c>
      <c r="G3212" s="110">
        <v>88.26</v>
      </c>
    </row>
    <row r="3213" spans="1:7" ht="15" x14ac:dyDescent="0.25">
      <c r="A3213" s="103" t="s">
        <v>2482</v>
      </c>
      <c r="B3213" s="104" t="s">
        <v>2481</v>
      </c>
      <c r="C3213" s="105"/>
      <c r="D3213" s="106"/>
      <c r="E3213" s="107"/>
      <c r="F3213" s="107"/>
      <c r="G3213" s="107"/>
    </row>
    <row r="3214" spans="1:7" x14ac:dyDescent="0.2">
      <c r="A3214" s="108" t="s">
        <v>2480</v>
      </c>
      <c r="B3214" s="108"/>
      <c r="C3214" s="109" t="s">
        <v>2479</v>
      </c>
      <c r="D3214" s="108" t="s">
        <v>1</v>
      </c>
      <c r="E3214" s="110">
        <v>875.81</v>
      </c>
      <c r="F3214" s="110">
        <v>56.08</v>
      </c>
      <c r="G3214" s="110">
        <v>931.89</v>
      </c>
    </row>
    <row r="3215" spans="1:7" x14ac:dyDescent="0.2">
      <c r="A3215" s="108" t="s">
        <v>2478</v>
      </c>
      <c r="B3215" s="108"/>
      <c r="C3215" s="109" t="s">
        <v>2477</v>
      </c>
      <c r="D3215" s="108" t="s">
        <v>1</v>
      </c>
      <c r="E3215" s="110">
        <v>944.1</v>
      </c>
      <c r="F3215" s="110">
        <v>56.08</v>
      </c>
      <c r="G3215" s="110">
        <v>1000.18</v>
      </c>
    </row>
    <row r="3216" spans="1:7" ht="25.5" x14ac:dyDescent="0.2">
      <c r="A3216" s="108" t="s">
        <v>2476</v>
      </c>
      <c r="B3216" s="108"/>
      <c r="C3216" s="109" t="s">
        <v>2475</v>
      </c>
      <c r="D3216" s="108" t="s">
        <v>1</v>
      </c>
      <c r="E3216" s="110">
        <v>727.48</v>
      </c>
      <c r="F3216" s="110">
        <v>112.42</v>
      </c>
      <c r="G3216" s="110">
        <v>839.9</v>
      </c>
    </row>
    <row r="3217" spans="1:7" x14ac:dyDescent="0.2">
      <c r="A3217" s="108" t="s">
        <v>2474</v>
      </c>
      <c r="B3217" s="108"/>
      <c r="C3217" s="109" t="s">
        <v>2473</v>
      </c>
      <c r="D3217" s="108" t="s">
        <v>1</v>
      </c>
      <c r="E3217" s="110">
        <v>407.26</v>
      </c>
      <c r="F3217" s="110">
        <v>56.08</v>
      </c>
      <c r="G3217" s="110">
        <v>463.34</v>
      </c>
    </row>
    <row r="3218" spans="1:7" ht="15" x14ac:dyDescent="0.25">
      <c r="A3218" s="103" t="s">
        <v>2472</v>
      </c>
      <c r="B3218" s="104" t="s">
        <v>2471</v>
      </c>
      <c r="C3218" s="105"/>
      <c r="D3218" s="106"/>
      <c r="E3218" s="107"/>
      <c r="F3218" s="107"/>
      <c r="G3218" s="107"/>
    </row>
    <row r="3219" spans="1:7" ht="25.5" x14ac:dyDescent="0.2">
      <c r="A3219" s="108" t="s">
        <v>2470</v>
      </c>
      <c r="B3219" s="108"/>
      <c r="C3219" s="109" t="s">
        <v>2469</v>
      </c>
      <c r="D3219" s="108" t="s">
        <v>32</v>
      </c>
      <c r="E3219" s="110">
        <v>158.72</v>
      </c>
      <c r="F3219" s="110">
        <v>3.84</v>
      </c>
      <c r="G3219" s="110">
        <v>162.56</v>
      </c>
    </row>
    <row r="3220" spans="1:7" x14ac:dyDescent="0.2">
      <c r="A3220" s="108" t="s">
        <v>2468</v>
      </c>
      <c r="B3220" s="108"/>
      <c r="C3220" s="109" t="s">
        <v>2467</v>
      </c>
      <c r="D3220" s="108" t="s">
        <v>32</v>
      </c>
      <c r="E3220" s="110">
        <v>21.07</v>
      </c>
      <c r="F3220" s="110">
        <v>9.25</v>
      </c>
      <c r="G3220" s="110">
        <v>30.32</v>
      </c>
    </row>
    <row r="3221" spans="1:7" ht="25.5" x14ac:dyDescent="0.2">
      <c r="A3221" s="108" t="s">
        <v>2466</v>
      </c>
      <c r="B3221" s="108"/>
      <c r="C3221" s="109" t="s">
        <v>2465</v>
      </c>
      <c r="D3221" s="108" t="s">
        <v>32</v>
      </c>
      <c r="E3221" s="110">
        <v>40.32</v>
      </c>
      <c r="F3221" s="110">
        <v>3.84</v>
      </c>
      <c r="G3221" s="110">
        <v>44.16</v>
      </c>
    </row>
    <row r="3222" spans="1:7" x14ac:dyDescent="0.2">
      <c r="A3222" s="108" t="s">
        <v>2464</v>
      </c>
      <c r="B3222" s="108"/>
      <c r="C3222" s="109" t="s">
        <v>2463</v>
      </c>
      <c r="D3222" s="108" t="s">
        <v>32</v>
      </c>
      <c r="E3222" s="110">
        <v>27.95</v>
      </c>
      <c r="F3222" s="110">
        <v>9.25</v>
      </c>
      <c r="G3222" s="110">
        <v>37.200000000000003</v>
      </c>
    </row>
    <row r="3223" spans="1:7" x14ac:dyDescent="0.2">
      <c r="A3223" s="108" t="s">
        <v>2462</v>
      </c>
      <c r="B3223" s="108"/>
      <c r="C3223" s="109" t="s">
        <v>2461</v>
      </c>
      <c r="D3223" s="108" t="s">
        <v>32</v>
      </c>
      <c r="E3223" s="110">
        <v>37.76</v>
      </c>
      <c r="F3223" s="110">
        <v>3.84</v>
      </c>
      <c r="G3223" s="110">
        <v>41.6</v>
      </c>
    </row>
    <row r="3224" spans="1:7" x14ac:dyDescent="0.2">
      <c r="A3224" s="108" t="s">
        <v>2460</v>
      </c>
      <c r="B3224" s="108"/>
      <c r="C3224" s="109" t="s">
        <v>2459</v>
      </c>
      <c r="D3224" s="108" t="s">
        <v>32</v>
      </c>
      <c r="E3224" s="110">
        <v>28.66</v>
      </c>
      <c r="F3224" s="110">
        <v>9.25</v>
      </c>
      <c r="G3224" s="110">
        <v>37.909999999999997</v>
      </c>
    </row>
    <row r="3225" spans="1:7" x14ac:dyDescent="0.2">
      <c r="A3225" s="108" t="s">
        <v>2458</v>
      </c>
      <c r="B3225" s="108"/>
      <c r="C3225" s="109" t="s">
        <v>2457</v>
      </c>
      <c r="D3225" s="108" t="s">
        <v>32</v>
      </c>
      <c r="E3225" s="110">
        <v>28.65</v>
      </c>
      <c r="F3225" s="110">
        <v>3.84</v>
      </c>
      <c r="G3225" s="110">
        <v>32.49</v>
      </c>
    </row>
    <row r="3226" spans="1:7" x14ac:dyDescent="0.2">
      <c r="A3226" s="108" t="s">
        <v>2456</v>
      </c>
      <c r="B3226" s="108"/>
      <c r="C3226" s="109" t="s">
        <v>2455</v>
      </c>
      <c r="D3226" s="108" t="s">
        <v>32</v>
      </c>
      <c r="E3226" s="110">
        <v>5.74</v>
      </c>
      <c r="F3226" s="110">
        <v>9.25</v>
      </c>
      <c r="G3226" s="110">
        <v>14.99</v>
      </c>
    </row>
    <row r="3227" spans="1:7" x14ac:dyDescent="0.2">
      <c r="A3227" s="108" t="s">
        <v>2454</v>
      </c>
      <c r="B3227" s="108"/>
      <c r="C3227" s="109" t="s">
        <v>2453</v>
      </c>
      <c r="D3227" s="108" t="s">
        <v>32</v>
      </c>
      <c r="E3227" s="110">
        <v>22.65</v>
      </c>
      <c r="F3227" s="110">
        <v>9.25</v>
      </c>
      <c r="G3227" s="110">
        <v>31.9</v>
      </c>
    </row>
    <row r="3228" spans="1:7" x14ac:dyDescent="0.2">
      <c r="A3228" s="108" t="s">
        <v>2452</v>
      </c>
      <c r="B3228" s="108"/>
      <c r="C3228" s="109" t="s">
        <v>2451</v>
      </c>
      <c r="D3228" s="108" t="s">
        <v>32</v>
      </c>
      <c r="E3228" s="110">
        <v>21.56</v>
      </c>
      <c r="F3228" s="110">
        <v>3.84</v>
      </c>
      <c r="G3228" s="110">
        <v>25.4</v>
      </c>
    </row>
    <row r="3229" spans="1:7" x14ac:dyDescent="0.2">
      <c r="A3229" s="108" t="s">
        <v>2450</v>
      </c>
      <c r="B3229" s="108"/>
      <c r="C3229" s="109" t="s">
        <v>2449</v>
      </c>
      <c r="D3229" s="108" t="s">
        <v>32</v>
      </c>
      <c r="E3229" s="110">
        <v>34.4</v>
      </c>
      <c r="F3229" s="110">
        <v>3.84</v>
      </c>
      <c r="G3229" s="110">
        <v>38.24</v>
      </c>
    </row>
    <row r="3230" spans="1:7" x14ac:dyDescent="0.2">
      <c r="A3230" s="108" t="s">
        <v>2448</v>
      </c>
      <c r="B3230" s="108"/>
      <c r="C3230" s="109" t="s">
        <v>2447</v>
      </c>
      <c r="D3230" s="108" t="s">
        <v>32</v>
      </c>
      <c r="E3230" s="110">
        <v>68.55</v>
      </c>
      <c r="F3230" s="110">
        <v>15.6</v>
      </c>
      <c r="G3230" s="110">
        <v>84.15</v>
      </c>
    </row>
    <row r="3231" spans="1:7" x14ac:dyDescent="0.2">
      <c r="A3231" s="108" t="s">
        <v>2446</v>
      </c>
      <c r="B3231" s="108"/>
      <c r="C3231" s="109" t="s">
        <v>2445</v>
      </c>
      <c r="D3231" s="108" t="s">
        <v>32</v>
      </c>
      <c r="E3231" s="110">
        <v>75.83</v>
      </c>
      <c r="F3231" s="110">
        <v>28.04</v>
      </c>
      <c r="G3231" s="110">
        <v>103.87</v>
      </c>
    </row>
    <row r="3232" spans="1:7" x14ac:dyDescent="0.2">
      <c r="A3232" s="108" t="s">
        <v>2444</v>
      </c>
      <c r="B3232" s="108"/>
      <c r="C3232" s="109" t="s">
        <v>2443</v>
      </c>
      <c r="D3232" s="108" t="s">
        <v>32</v>
      </c>
      <c r="E3232" s="110">
        <v>212.56</v>
      </c>
      <c r="F3232" s="110">
        <v>11.82</v>
      </c>
      <c r="G3232" s="110">
        <v>224.38</v>
      </c>
    </row>
    <row r="3233" spans="1:7" ht="25.5" x14ac:dyDescent="0.2">
      <c r="A3233" s="108" t="s">
        <v>2442</v>
      </c>
      <c r="B3233" s="108"/>
      <c r="C3233" s="109" t="s">
        <v>2441</v>
      </c>
      <c r="D3233" s="108" t="s">
        <v>32</v>
      </c>
      <c r="E3233" s="110">
        <v>470.77</v>
      </c>
      <c r="F3233" s="110">
        <v>11.82</v>
      </c>
      <c r="G3233" s="110">
        <v>482.59</v>
      </c>
    </row>
    <row r="3234" spans="1:7" x14ac:dyDescent="0.2">
      <c r="A3234" s="108" t="s">
        <v>2440</v>
      </c>
      <c r="B3234" s="108"/>
      <c r="C3234" s="109" t="s">
        <v>2439</v>
      </c>
      <c r="D3234" s="108" t="s">
        <v>32</v>
      </c>
      <c r="E3234" s="110">
        <v>295.17</v>
      </c>
      <c r="F3234" s="110">
        <v>15.6</v>
      </c>
      <c r="G3234" s="110">
        <v>310.77</v>
      </c>
    </row>
    <row r="3235" spans="1:7" ht="25.5" x14ac:dyDescent="0.2">
      <c r="A3235" s="108" t="s">
        <v>2438</v>
      </c>
      <c r="B3235" s="108"/>
      <c r="C3235" s="109" t="s">
        <v>2437</v>
      </c>
      <c r="D3235" s="108" t="s">
        <v>32</v>
      </c>
      <c r="E3235" s="110">
        <v>19.010000000000002</v>
      </c>
      <c r="F3235" s="110">
        <v>10.88</v>
      </c>
      <c r="G3235" s="110">
        <v>29.89</v>
      </c>
    </row>
    <row r="3236" spans="1:7" ht="25.5" x14ac:dyDescent="0.2">
      <c r="A3236" s="108" t="s">
        <v>2436</v>
      </c>
      <c r="B3236" s="108"/>
      <c r="C3236" s="109" t="s">
        <v>2435</v>
      </c>
      <c r="D3236" s="108" t="s">
        <v>32</v>
      </c>
      <c r="E3236" s="110">
        <v>18.829999999999998</v>
      </c>
      <c r="F3236" s="110">
        <v>10.88</v>
      </c>
      <c r="G3236" s="110">
        <v>29.71</v>
      </c>
    </row>
    <row r="3237" spans="1:7" x14ac:dyDescent="0.2">
      <c r="A3237" s="108" t="s">
        <v>2434</v>
      </c>
      <c r="B3237" s="108"/>
      <c r="C3237" s="109" t="s">
        <v>2433</v>
      </c>
      <c r="D3237" s="108" t="s">
        <v>32</v>
      </c>
      <c r="E3237" s="110">
        <v>22.83</v>
      </c>
      <c r="F3237" s="110">
        <v>10.88</v>
      </c>
      <c r="G3237" s="110">
        <v>33.71</v>
      </c>
    </row>
    <row r="3238" spans="1:7" x14ac:dyDescent="0.2">
      <c r="A3238" s="108" t="s">
        <v>2432</v>
      </c>
      <c r="B3238" s="108"/>
      <c r="C3238" s="109" t="s">
        <v>2431</v>
      </c>
      <c r="D3238" s="108" t="s">
        <v>32</v>
      </c>
      <c r="E3238" s="110">
        <v>22.37</v>
      </c>
      <c r="F3238" s="110">
        <v>10.88</v>
      </c>
      <c r="G3238" s="110">
        <v>33.25</v>
      </c>
    </row>
    <row r="3239" spans="1:7" ht="25.5" x14ac:dyDescent="0.2">
      <c r="A3239" s="108" t="s">
        <v>2430</v>
      </c>
      <c r="B3239" s="108"/>
      <c r="C3239" s="109" t="s">
        <v>2429</v>
      </c>
      <c r="D3239" s="108" t="s">
        <v>32</v>
      </c>
      <c r="E3239" s="110">
        <v>16.98</v>
      </c>
      <c r="F3239" s="110">
        <v>10.88</v>
      </c>
      <c r="G3239" s="110">
        <v>27.86</v>
      </c>
    </row>
    <row r="3240" spans="1:7" ht="25.5" x14ac:dyDescent="0.2">
      <c r="A3240" s="108" t="s">
        <v>2428</v>
      </c>
      <c r="B3240" s="108"/>
      <c r="C3240" s="109" t="s">
        <v>2427</v>
      </c>
      <c r="D3240" s="108" t="s">
        <v>32</v>
      </c>
      <c r="E3240" s="110">
        <v>14.37</v>
      </c>
      <c r="F3240" s="110">
        <v>10.88</v>
      </c>
      <c r="G3240" s="110">
        <v>25.25</v>
      </c>
    </row>
    <row r="3241" spans="1:7" x14ac:dyDescent="0.2">
      <c r="A3241" s="108" t="s">
        <v>2426</v>
      </c>
      <c r="B3241" s="108"/>
      <c r="C3241" s="109" t="s">
        <v>2425</v>
      </c>
      <c r="D3241" s="108" t="s">
        <v>32</v>
      </c>
      <c r="E3241" s="110">
        <v>19.72</v>
      </c>
      <c r="F3241" s="110">
        <v>10.88</v>
      </c>
      <c r="G3241" s="110">
        <v>30.6</v>
      </c>
    </row>
    <row r="3242" spans="1:7" x14ac:dyDescent="0.2">
      <c r="A3242" s="108" t="s">
        <v>2424</v>
      </c>
      <c r="B3242" s="108"/>
      <c r="C3242" s="109" t="s">
        <v>2423</v>
      </c>
      <c r="D3242" s="108" t="s">
        <v>32</v>
      </c>
      <c r="E3242" s="110">
        <v>22.93</v>
      </c>
      <c r="F3242" s="110">
        <v>10.88</v>
      </c>
      <c r="G3242" s="110">
        <v>33.81</v>
      </c>
    </row>
    <row r="3243" spans="1:7" x14ac:dyDescent="0.2">
      <c r="A3243" s="108" t="s">
        <v>2422</v>
      </c>
      <c r="B3243" s="108"/>
      <c r="C3243" s="109" t="s">
        <v>2421</v>
      </c>
      <c r="D3243" s="108" t="s">
        <v>32</v>
      </c>
      <c r="E3243" s="110">
        <v>30.61</v>
      </c>
      <c r="F3243" s="110">
        <v>10.88</v>
      </c>
      <c r="G3243" s="110">
        <v>41.49</v>
      </c>
    </row>
    <row r="3244" spans="1:7" x14ac:dyDescent="0.2">
      <c r="A3244" s="108" t="s">
        <v>2420</v>
      </c>
      <c r="B3244" s="108"/>
      <c r="C3244" s="109" t="s">
        <v>2419</v>
      </c>
      <c r="D3244" s="108" t="s">
        <v>32</v>
      </c>
      <c r="E3244" s="110">
        <v>34.31</v>
      </c>
      <c r="F3244" s="110">
        <v>11.82</v>
      </c>
      <c r="G3244" s="110">
        <v>46.13</v>
      </c>
    </row>
    <row r="3245" spans="1:7" ht="25.5" x14ac:dyDescent="0.2">
      <c r="A3245" s="108" t="s">
        <v>2418</v>
      </c>
      <c r="B3245" s="108"/>
      <c r="C3245" s="109" t="s">
        <v>2417</v>
      </c>
      <c r="D3245" s="108" t="s">
        <v>32</v>
      </c>
      <c r="E3245" s="110">
        <v>44.72</v>
      </c>
      <c r="F3245" s="110">
        <v>10.88</v>
      </c>
      <c r="G3245" s="110">
        <v>55.6</v>
      </c>
    </row>
    <row r="3246" spans="1:7" ht="25.5" x14ac:dyDescent="0.2">
      <c r="A3246" s="108" t="s">
        <v>2416</v>
      </c>
      <c r="B3246" s="108"/>
      <c r="C3246" s="109" t="s">
        <v>2415</v>
      </c>
      <c r="D3246" s="108" t="s">
        <v>32</v>
      </c>
      <c r="E3246" s="110">
        <v>188.05</v>
      </c>
      <c r="F3246" s="110">
        <v>11.82</v>
      </c>
      <c r="G3246" s="110">
        <v>199.87</v>
      </c>
    </row>
    <row r="3247" spans="1:7" ht="25.5" x14ac:dyDescent="0.2">
      <c r="A3247" s="108" t="s">
        <v>2414</v>
      </c>
      <c r="B3247" s="108"/>
      <c r="C3247" s="109" t="s">
        <v>2413</v>
      </c>
      <c r="D3247" s="108" t="s">
        <v>32</v>
      </c>
      <c r="E3247" s="110">
        <v>353.14</v>
      </c>
      <c r="F3247" s="110">
        <v>43.67</v>
      </c>
      <c r="G3247" s="110">
        <v>396.81</v>
      </c>
    </row>
    <row r="3248" spans="1:7" x14ac:dyDescent="0.2">
      <c r="A3248" s="108" t="s">
        <v>2412</v>
      </c>
      <c r="B3248" s="108"/>
      <c r="C3248" s="109" t="s">
        <v>2411</v>
      </c>
      <c r="D3248" s="108" t="s">
        <v>32</v>
      </c>
      <c r="E3248" s="110">
        <v>228.1</v>
      </c>
      <c r="F3248" s="110">
        <v>24.91</v>
      </c>
      <c r="G3248" s="110">
        <v>253.01</v>
      </c>
    </row>
    <row r="3249" spans="1:7" ht="25.5" x14ac:dyDescent="0.2">
      <c r="A3249" s="108" t="s">
        <v>2410</v>
      </c>
      <c r="B3249" s="108"/>
      <c r="C3249" s="109" t="s">
        <v>2409</v>
      </c>
      <c r="D3249" s="108" t="s">
        <v>32</v>
      </c>
      <c r="E3249" s="110">
        <v>107.24</v>
      </c>
      <c r="F3249" s="110">
        <v>11.82</v>
      </c>
      <c r="G3249" s="110">
        <v>119.06</v>
      </c>
    </row>
    <row r="3250" spans="1:7" x14ac:dyDescent="0.2">
      <c r="A3250" s="108" t="s">
        <v>2408</v>
      </c>
      <c r="B3250" s="108"/>
      <c r="C3250" s="109" t="s">
        <v>2407</v>
      </c>
      <c r="D3250" s="108" t="s">
        <v>32</v>
      </c>
      <c r="E3250" s="110">
        <v>43.15</v>
      </c>
      <c r="F3250" s="110">
        <v>10.88</v>
      </c>
      <c r="G3250" s="110">
        <v>54.03</v>
      </c>
    </row>
    <row r="3251" spans="1:7" ht="25.5" x14ac:dyDescent="0.2">
      <c r="A3251" s="108" t="s">
        <v>2406</v>
      </c>
      <c r="B3251" s="108"/>
      <c r="C3251" s="109" t="s">
        <v>2405</v>
      </c>
      <c r="D3251" s="108" t="s">
        <v>32</v>
      </c>
      <c r="E3251" s="110">
        <v>243.69</v>
      </c>
      <c r="F3251" s="110">
        <v>10.88</v>
      </c>
      <c r="G3251" s="110">
        <v>254.57</v>
      </c>
    </row>
    <row r="3252" spans="1:7" x14ac:dyDescent="0.2">
      <c r="A3252" s="108" t="s">
        <v>2404</v>
      </c>
      <c r="B3252" s="108"/>
      <c r="C3252" s="109" t="s">
        <v>2403</v>
      </c>
      <c r="D3252" s="108" t="s">
        <v>152</v>
      </c>
      <c r="E3252" s="110">
        <v>498.4</v>
      </c>
      <c r="F3252" s="110">
        <v>43.64</v>
      </c>
      <c r="G3252" s="110">
        <v>542.04</v>
      </c>
    </row>
    <row r="3253" spans="1:7" x14ac:dyDescent="0.2">
      <c r="A3253" s="108" t="s">
        <v>2402</v>
      </c>
      <c r="B3253" s="108"/>
      <c r="C3253" s="109" t="s">
        <v>2401</v>
      </c>
      <c r="D3253" s="108" t="s">
        <v>32</v>
      </c>
      <c r="E3253" s="110">
        <v>2.13</v>
      </c>
      <c r="F3253" s="110">
        <v>10.88</v>
      </c>
      <c r="G3253" s="110">
        <v>13.01</v>
      </c>
    </row>
    <row r="3254" spans="1:7" x14ac:dyDescent="0.2">
      <c r="A3254" s="108" t="s">
        <v>2400</v>
      </c>
      <c r="B3254" s="108"/>
      <c r="C3254" s="109" t="s">
        <v>2399</v>
      </c>
      <c r="D3254" s="108" t="s">
        <v>32</v>
      </c>
      <c r="E3254" s="110">
        <v>2.27</v>
      </c>
      <c r="F3254" s="110">
        <v>10.88</v>
      </c>
      <c r="G3254" s="110">
        <v>13.15</v>
      </c>
    </row>
    <row r="3255" spans="1:7" ht="25.5" x14ac:dyDescent="0.2">
      <c r="A3255" s="108" t="s">
        <v>2398</v>
      </c>
      <c r="B3255" s="108"/>
      <c r="C3255" s="109" t="s">
        <v>2397</v>
      </c>
      <c r="D3255" s="108" t="s">
        <v>32</v>
      </c>
      <c r="E3255" s="110">
        <v>321.92</v>
      </c>
      <c r="F3255" s="110">
        <v>11.82</v>
      </c>
      <c r="G3255" s="110">
        <v>333.74</v>
      </c>
    </row>
    <row r="3256" spans="1:7" x14ac:dyDescent="0.2">
      <c r="A3256" s="108" t="s">
        <v>2396</v>
      </c>
      <c r="B3256" s="108"/>
      <c r="C3256" s="109" t="s">
        <v>2395</v>
      </c>
      <c r="D3256" s="108" t="s">
        <v>32</v>
      </c>
      <c r="E3256" s="110">
        <v>67.55</v>
      </c>
      <c r="F3256" s="110">
        <v>15.6</v>
      </c>
      <c r="G3256" s="110">
        <v>83.15</v>
      </c>
    </row>
    <row r="3257" spans="1:7" x14ac:dyDescent="0.2">
      <c r="A3257" s="108" t="s">
        <v>2394</v>
      </c>
      <c r="B3257" s="108"/>
      <c r="C3257" s="109" t="s">
        <v>2393</v>
      </c>
      <c r="D3257" s="108" t="s">
        <v>32</v>
      </c>
      <c r="E3257" s="110">
        <v>751.32</v>
      </c>
      <c r="F3257" s="110">
        <v>3.84</v>
      </c>
      <c r="G3257" s="110">
        <v>755.16</v>
      </c>
    </row>
    <row r="3258" spans="1:7" x14ac:dyDescent="0.2">
      <c r="A3258" s="108" t="s">
        <v>2392</v>
      </c>
      <c r="B3258" s="108"/>
      <c r="C3258" s="109" t="s">
        <v>2391</v>
      </c>
      <c r="D3258" s="108" t="s">
        <v>32</v>
      </c>
      <c r="E3258" s="110">
        <v>222.7</v>
      </c>
      <c r="F3258" s="110">
        <v>15.6</v>
      </c>
      <c r="G3258" s="110">
        <v>238.3</v>
      </c>
    </row>
    <row r="3259" spans="1:7" x14ac:dyDescent="0.2">
      <c r="A3259" s="108" t="s">
        <v>2390</v>
      </c>
      <c r="B3259" s="108"/>
      <c r="C3259" s="109" t="s">
        <v>2389</v>
      </c>
      <c r="D3259" s="108" t="s">
        <v>32</v>
      </c>
      <c r="E3259" s="110">
        <v>50.28</v>
      </c>
      <c r="F3259" s="110">
        <v>18.899999999999999</v>
      </c>
      <c r="G3259" s="110">
        <v>69.180000000000007</v>
      </c>
    </row>
    <row r="3260" spans="1:7" ht="25.5" x14ac:dyDescent="0.2">
      <c r="A3260" s="108" t="s">
        <v>2388</v>
      </c>
      <c r="B3260" s="108"/>
      <c r="C3260" s="109" t="s">
        <v>2387</v>
      </c>
      <c r="D3260" s="108" t="s">
        <v>32</v>
      </c>
      <c r="E3260" s="110">
        <v>192.59</v>
      </c>
      <c r="F3260" s="110">
        <v>15.6</v>
      </c>
      <c r="G3260" s="110">
        <v>208.19</v>
      </c>
    </row>
    <row r="3261" spans="1:7" ht="25.5" x14ac:dyDescent="0.2">
      <c r="A3261" s="108" t="s">
        <v>2386</v>
      </c>
      <c r="B3261" s="108"/>
      <c r="C3261" s="109" t="s">
        <v>2385</v>
      </c>
      <c r="D3261" s="108" t="s">
        <v>32</v>
      </c>
      <c r="E3261" s="110">
        <v>231.17</v>
      </c>
      <c r="F3261" s="110">
        <v>15.6</v>
      </c>
      <c r="G3261" s="110">
        <v>246.77</v>
      </c>
    </row>
    <row r="3262" spans="1:7" ht="15" x14ac:dyDescent="0.25">
      <c r="A3262" s="103" t="s">
        <v>2384</v>
      </c>
      <c r="B3262" s="104" t="s">
        <v>2383</v>
      </c>
      <c r="C3262" s="105"/>
      <c r="D3262" s="106"/>
      <c r="E3262" s="107"/>
      <c r="F3262" s="107"/>
      <c r="G3262" s="107"/>
    </row>
    <row r="3263" spans="1:7" x14ac:dyDescent="0.2">
      <c r="A3263" s="108" t="s">
        <v>2382</v>
      </c>
      <c r="B3263" s="108"/>
      <c r="C3263" s="109" t="s">
        <v>2381</v>
      </c>
      <c r="D3263" s="108" t="s">
        <v>1</v>
      </c>
      <c r="E3263" s="110">
        <v>326.97000000000003</v>
      </c>
      <c r="F3263" s="110">
        <v>18.23</v>
      </c>
      <c r="G3263" s="110">
        <v>345.2</v>
      </c>
    </row>
    <row r="3264" spans="1:7" x14ac:dyDescent="0.2">
      <c r="A3264" s="108" t="s">
        <v>2380</v>
      </c>
      <c r="B3264" s="108"/>
      <c r="C3264" s="109" t="s">
        <v>2379</v>
      </c>
      <c r="D3264" s="108" t="s">
        <v>1</v>
      </c>
      <c r="E3264" s="110">
        <v>134.69999999999999</v>
      </c>
      <c r="F3264" s="110">
        <v>56.08</v>
      </c>
      <c r="G3264" s="110">
        <v>190.78</v>
      </c>
    </row>
    <row r="3265" spans="1:7" x14ac:dyDescent="0.2">
      <c r="A3265" s="108" t="s">
        <v>2378</v>
      </c>
      <c r="B3265" s="108"/>
      <c r="C3265" s="109" t="s">
        <v>2377</v>
      </c>
      <c r="D3265" s="108" t="s">
        <v>1</v>
      </c>
      <c r="E3265" s="110">
        <v>648.85</v>
      </c>
      <c r="F3265" s="110">
        <v>18.23</v>
      </c>
      <c r="G3265" s="110">
        <v>667.08</v>
      </c>
    </row>
    <row r="3266" spans="1:7" ht="15" x14ac:dyDescent="0.25">
      <c r="A3266" s="103" t="s">
        <v>2376</v>
      </c>
      <c r="B3266" s="104" t="s">
        <v>2375</v>
      </c>
      <c r="C3266" s="105"/>
      <c r="D3266" s="106"/>
      <c r="E3266" s="107"/>
      <c r="F3266" s="107"/>
      <c r="G3266" s="107"/>
    </row>
    <row r="3267" spans="1:7" x14ac:dyDescent="0.2">
      <c r="A3267" s="108" t="s">
        <v>2374</v>
      </c>
      <c r="B3267" s="108"/>
      <c r="C3267" s="109" t="s">
        <v>2373</v>
      </c>
      <c r="D3267" s="108" t="s">
        <v>33</v>
      </c>
      <c r="E3267" s="110">
        <v>778.18</v>
      </c>
      <c r="F3267" s="110">
        <v>43.48</v>
      </c>
      <c r="G3267" s="110">
        <v>821.66</v>
      </c>
    </row>
    <row r="3268" spans="1:7" x14ac:dyDescent="0.2">
      <c r="A3268" s="108" t="s">
        <v>2372</v>
      </c>
      <c r="B3268" s="108"/>
      <c r="C3268" s="109" t="s">
        <v>2371</v>
      </c>
      <c r="D3268" s="108" t="s">
        <v>33</v>
      </c>
      <c r="E3268" s="110">
        <v>535.89</v>
      </c>
      <c r="F3268" s="110">
        <v>43.48</v>
      </c>
      <c r="G3268" s="110">
        <v>579.37</v>
      </c>
    </row>
    <row r="3269" spans="1:7" x14ac:dyDescent="0.2">
      <c r="A3269" s="108" t="s">
        <v>2370</v>
      </c>
      <c r="B3269" s="108"/>
      <c r="C3269" s="109" t="s">
        <v>2369</v>
      </c>
      <c r="D3269" s="108" t="s">
        <v>32</v>
      </c>
      <c r="E3269" s="110">
        <v>672.77</v>
      </c>
      <c r="F3269" s="110">
        <v>93.57</v>
      </c>
      <c r="G3269" s="110">
        <v>766.34</v>
      </c>
    </row>
    <row r="3270" spans="1:7" x14ac:dyDescent="0.2">
      <c r="A3270" s="108" t="s">
        <v>2368</v>
      </c>
      <c r="B3270" s="108"/>
      <c r="C3270" s="109" t="s">
        <v>2367</v>
      </c>
      <c r="D3270" s="108" t="s">
        <v>32</v>
      </c>
      <c r="E3270" s="110">
        <v>100.7</v>
      </c>
      <c r="F3270" s="110">
        <v>15.6</v>
      </c>
      <c r="G3270" s="110">
        <v>116.3</v>
      </c>
    </row>
    <row r="3271" spans="1:7" x14ac:dyDescent="0.2">
      <c r="A3271" s="108" t="s">
        <v>2366</v>
      </c>
      <c r="B3271" s="108"/>
      <c r="C3271" s="109" t="s">
        <v>2365</v>
      </c>
      <c r="D3271" s="108" t="s">
        <v>32</v>
      </c>
      <c r="E3271" s="110">
        <v>151.22999999999999</v>
      </c>
      <c r="F3271" s="110">
        <v>15.6</v>
      </c>
      <c r="G3271" s="110">
        <v>166.83</v>
      </c>
    </row>
    <row r="3272" spans="1:7" x14ac:dyDescent="0.2">
      <c r="A3272" s="108" t="s">
        <v>2364</v>
      </c>
      <c r="B3272" s="108"/>
      <c r="C3272" s="109" t="s">
        <v>2363</v>
      </c>
      <c r="D3272" s="108" t="s">
        <v>32</v>
      </c>
      <c r="E3272" s="110">
        <v>158.38999999999999</v>
      </c>
      <c r="F3272" s="110">
        <v>15.6</v>
      </c>
      <c r="G3272" s="110">
        <v>173.99</v>
      </c>
    </row>
    <row r="3273" spans="1:7" x14ac:dyDescent="0.2">
      <c r="A3273" s="108" t="s">
        <v>2362</v>
      </c>
      <c r="B3273" s="108"/>
      <c r="C3273" s="109" t="s">
        <v>2361</v>
      </c>
      <c r="D3273" s="108" t="s">
        <v>32</v>
      </c>
      <c r="E3273" s="110">
        <v>178.46</v>
      </c>
      <c r="F3273" s="110">
        <v>15.6</v>
      </c>
      <c r="G3273" s="110">
        <v>194.06</v>
      </c>
    </row>
    <row r="3274" spans="1:7" x14ac:dyDescent="0.2">
      <c r="A3274" s="108" t="s">
        <v>2360</v>
      </c>
      <c r="B3274" s="108"/>
      <c r="C3274" s="109" t="s">
        <v>2359</v>
      </c>
      <c r="D3274" s="108" t="s">
        <v>32</v>
      </c>
      <c r="E3274" s="110">
        <v>549.89</v>
      </c>
      <c r="F3274" s="110">
        <v>15.6</v>
      </c>
      <c r="G3274" s="110">
        <v>565.49</v>
      </c>
    </row>
    <row r="3275" spans="1:7" x14ac:dyDescent="0.2">
      <c r="A3275" s="108" t="s">
        <v>2358</v>
      </c>
      <c r="B3275" s="108"/>
      <c r="C3275" s="109" t="s">
        <v>2357</v>
      </c>
      <c r="D3275" s="108" t="s">
        <v>32</v>
      </c>
      <c r="E3275" s="110">
        <v>340.89</v>
      </c>
      <c r="F3275" s="110">
        <v>15.6</v>
      </c>
      <c r="G3275" s="110">
        <v>356.49</v>
      </c>
    </row>
    <row r="3276" spans="1:7" x14ac:dyDescent="0.2">
      <c r="A3276" s="108" t="s">
        <v>2356</v>
      </c>
      <c r="B3276" s="108"/>
      <c r="C3276" s="109" t="s">
        <v>2355</v>
      </c>
      <c r="D3276" s="108" t="s">
        <v>32</v>
      </c>
      <c r="E3276" s="110">
        <v>435.74</v>
      </c>
      <c r="F3276" s="110">
        <v>15.6</v>
      </c>
      <c r="G3276" s="110">
        <v>451.34</v>
      </c>
    </row>
    <row r="3277" spans="1:7" x14ac:dyDescent="0.2">
      <c r="A3277" s="108" t="s">
        <v>2354</v>
      </c>
      <c r="B3277" s="108"/>
      <c r="C3277" s="109" t="s">
        <v>2353</v>
      </c>
      <c r="D3277" s="108" t="s">
        <v>32</v>
      </c>
      <c r="E3277" s="110">
        <v>567.38</v>
      </c>
      <c r="F3277" s="110">
        <v>15.6</v>
      </c>
      <c r="G3277" s="110">
        <v>582.98</v>
      </c>
    </row>
    <row r="3278" spans="1:7" x14ac:dyDescent="0.2">
      <c r="A3278" s="108" t="s">
        <v>2352</v>
      </c>
      <c r="B3278" s="108"/>
      <c r="C3278" s="109" t="s">
        <v>2351</v>
      </c>
      <c r="D3278" s="108" t="s">
        <v>32</v>
      </c>
      <c r="E3278" s="110">
        <v>738.95</v>
      </c>
      <c r="F3278" s="110">
        <v>15.6</v>
      </c>
      <c r="G3278" s="110">
        <v>754.55</v>
      </c>
    </row>
    <row r="3279" spans="1:7" x14ac:dyDescent="0.2">
      <c r="A3279" s="108" t="s">
        <v>2350</v>
      </c>
      <c r="B3279" s="108"/>
      <c r="C3279" s="109" t="s">
        <v>2349</v>
      </c>
      <c r="D3279" s="108" t="s">
        <v>32</v>
      </c>
      <c r="E3279" s="110">
        <v>807.17</v>
      </c>
      <c r="F3279" s="110">
        <v>15.6</v>
      </c>
      <c r="G3279" s="110">
        <v>822.77</v>
      </c>
    </row>
    <row r="3280" spans="1:7" x14ac:dyDescent="0.2">
      <c r="A3280" s="108" t="s">
        <v>2348</v>
      </c>
      <c r="B3280" s="108"/>
      <c r="C3280" s="109" t="s">
        <v>2347</v>
      </c>
      <c r="D3280" s="108" t="s">
        <v>32</v>
      </c>
      <c r="E3280" s="110">
        <v>1026.92</v>
      </c>
      <c r="F3280" s="110">
        <v>15.6</v>
      </c>
      <c r="G3280" s="110">
        <v>1042.52</v>
      </c>
    </row>
    <row r="3281" spans="1:7" x14ac:dyDescent="0.2">
      <c r="A3281" s="108" t="s">
        <v>2346</v>
      </c>
      <c r="B3281" s="108"/>
      <c r="C3281" s="109" t="s">
        <v>2345</v>
      </c>
      <c r="D3281" s="108" t="s">
        <v>32</v>
      </c>
      <c r="E3281" s="110">
        <v>2250.6799999999998</v>
      </c>
      <c r="F3281" s="110">
        <v>15.6</v>
      </c>
      <c r="G3281" s="110">
        <v>2266.2800000000002</v>
      </c>
    </row>
    <row r="3282" spans="1:7" x14ac:dyDescent="0.2">
      <c r="A3282" s="108" t="s">
        <v>2344</v>
      </c>
      <c r="B3282" s="108"/>
      <c r="C3282" s="109" t="s">
        <v>2343</v>
      </c>
      <c r="D3282" s="108" t="s">
        <v>32</v>
      </c>
      <c r="E3282" s="110">
        <v>1531.48</v>
      </c>
      <c r="F3282" s="110">
        <v>15.6</v>
      </c>
      <c r="G3282" s="110">
        <v>1547.08</v>
      </c>
    </row>
    <row r="3283" spans="1:7" x14ac:dyDescent="0.2">
      <c r="A3283" s="108" t="s">
        <v>2342</v>
      </c>
      <c r="B3283" s="108"/>
      <c r="C3283" s="109" t="s">
        <v>2341</v>
      </c>
      <c r="D3283" s="108" t="s">
        <v>32</v>
      </c>
      <c r="E3283" s="110">
        <v>386.6</v>
      </c>
      <c r="F3283" s="110">
        <v>15.6</v>
      </c>
      <c r="G3283" s="110">
        <v>402.2</v>
      </c>
    </row>
    <row r="3284" spans="1:7" x14ac:dyDescent="0.2">
      <c r="A3284" s="108" t="s">
        <v>2340</v>
      </c>
      <c r="B3284" s="108"/>
      <c r="C3284" s="109" t="s">
        <v>2339</v>
      </c>
      <c r="D3284" s="108" t="s">
        <v>32</v>
      </c>
      <c r="E3284" s="110">
        <v>411.11</v>
      </c>
      <c r="F3284" s="110">
        <v>15.6</v>
      </c>
      <c r="G3284" s="110">
        <v>426.71</v>
      </c>
    </row>
    <row r="3285" spans="1:7" x14ac:dyDescent="0.2">
      <c r="A3285" s="108" t="s">
        <v>2338</v>
      </c>
      <c r="B3285" s="108"/>
      <c r="C3285" s="109" t="s">
        <v>2337</v>
      </c>
      <c r="D3285" s="108" t="s">
        <v>32</v>
      </c>
      <c r="E3285" s="110">
        <v>706.02</v>
      </c>
      <c r="F3285" s="110">
        <v>15.6</v>
      </c>
      <c r="G3285" s="110">
        <v>721.62</v>
      </c>
    </row>
    <row r="3286" spans="1:7" ht="15" x14ac:dyDescent="0.25">
      <c r="A3286" s="103" t="s">
        <v>2336</v>
      </c>
      <c r="B3286" s="104" t="s">
        <v>2335</v>
      </c>
      <c r="C3286" s="105"/>
      <c r="D3286" s="106"/>
      <c r="E3286" s="107"/>
      <c r="F3286" s="107"/>
      <c r="G3286" s="107"/>
    </row>
    <row r="3287" spans="1:7" x14ac:dyDescent="0.2">
      <c r="A3287" s="108" t="s">
        <v>2334</v>
      </c>
      <c r="B3287" s="108"/>
      <c r="C3287" s="109" t="s">
        <v>2333</v>
      </c>
      <c r="D3287" s="108" t="s">
        <v>32</v>
      </c>
      <c r="E3287" s="110">
        <v>8.4</v>
      </c>
      <c r="F3287" s="110">
        <v>12.48</v>
      </c>
      <c r="G3287" s="110">
        <v>20.88</v>
      </c>
    </row>
    <row r="3288" spans="1:7" x14ac:dyDescent="0.2">
      <c r="A3288" s="108" t="s">
        <v>2332</v>
      </c>
      <c r="B3288" s="108"/>
      <c r="C3288" s="109" t="s">
        <v>2331</v>
      </c>
      <c r="D3288" s="108" t="s">
        <v>32</v>
      </c>
      <c r="E3288" s="110">
        <v>0.04</v>
      </c>
      <c r="F3288" s="110">
        <v>15.6</v>
      </c>
      <c r="G3288" s="110">
        <v>15.64</v>
      </c>
    </row>
    <row r="3289" spans="1:7" x14ac:dyDescent="0.2">
      <c r="A3289" s="108" t="s">
        <v>2330</v>
      </c>
      <c r="B3289" s="108"/>
      <c r="C3289" s="109" t="s">
        <v>2329</v>
      </c>
      <c r="D3289" s="108" t="s">
        <v>32</v>
      </c>
      <c r="E3289" s="110">
        <v>0.05</v>
      </c>
      <c r="F3289" s="110">
        <v>15.6</v>
      </c>
      <c r="G3289" s="110">
        <v>15.65</v>
      </c>
    </row>
    <row r="3290" spans="1:7" x14ac:dyDescent="0.2">
      <c r="A3290" s="108" t="s">
        <v>2328</v>
      </c>
      <c r="B3290" s="108"/>
      <c r="C3290" s="109" t="s">
        <v>2327</v>
      </c>
      <c r="D3290" s="108" t="s">
        <v>32</v>
      </c>
      <c r="E3290" s="110">
        <v>0.5</v>
      </c>
      <c r="F3290" s="110">
        <v>43.48</v>
      </c>
      <c r="G3290" s="110">
        <v>43.98</v>
      </c>
    </row>
    <row r="3291" spans="1:7" x14ac:dyDescent="0.2">
      <c r="A3291" s="108" t="s">
        <v>2326</v>
      </c>
      <c r="B3291" s="108"/>
      <c r="C3291" s="109" t="s">
        <v>2325</v>
      </c>
      <c r="D3291" s="108" t="s">
        <v>32</v>
      </c>
      <c r="E3291" s="110">
        <v>0</v>
      </c>
      <c r="F3291" s="110">
        <v>77.98</v>
      </c>
      <c r="G3291" s="110">
        <v>77.98</v>
      </c>
    </row>
    <row r="3292" spans="1:7" x14ac:dyDescent="0.2">
      <c r="A3292" s="108" t="s">
        <v>2324</v>
      </c>
      <c r="B3292" s="108"/>
      <c r="C3292" s="109" t="s">
        <v>2323</v>
      </c>
      <c r="D3292" s="108" t="s">
        <v>32</v>
      </c>
      <c r="E3292" s="110">
        <v>26.97</v>
      </c>
      <c r="F3292" s="110">
        <v>3.76</v>
      </c>
      <c r="G3292" s="110">
        <v>30.73</v>
      </c>
    </row>
    <row r="3293" spans="1:7" x14ac:dyDescent="0.2">
      <c r="A3293" s="108" t="s">
        <v>2322</v>
      </c>
      <c r="B3293" s="108"/>
      <c r="C3293" s="109" t="s">
        <v>2321</v>
      </c>
      <c r="D3293" s="108" t="s">
        <v>32</v>
      </c>
      <c r="E3293" s="110">
        <v>4.07</v>
      </c>
      <c r="F3293" s="110">
        <v>3.76</v>
      </c>
      <c r="G3293" s="110">
        <v>7.83</v>
      </c>
    </row>
    <row r="3294" spans="1:7" x14ac:dyDescent="0.2">
      <c r="A3294" s="108" t="s">
        <v>2320</v>
      </c>
      <c r="B3294" s="108"/>
      <c r="C3294" s="109" t="s">
        <v>2319</v>
      </c>
      <c r="D3294" s="108" t="s">
        <v>32</v>
      </c>
      <c r="E3294" s="110">
        <v>83.29</v>
      </c>
      <c r="F3294" s="110">
        <v>2.09</v>
      </c>
      <c r="G3294" s="110">
        <v>85.38</v>
      </c>
    </row>
    <row r="3295" spans="1:7" x14ac:dyDescent="0.2">
      <c r="A3295" s="108" t="s">
        <v>2318</v>
      </c>
      <c r="B3295" s="108"/>
      <c r="C3295" s="109" t="s">
        <v>2317</v>
      </c>
      <c r="D3295" s="108" t="s">
        <v>32</v>
      </c>
      <c r="E3295" s="110">
        <v>24.08</v>
      </c>
      <c r="F3295" s="110">
        <v>1.26</v>
      </c>
      <c r="G3295" s="110">
        <v>25.34</v>
      </c>
    </row>
    <row r="3296" spans="1:7" x14ac:dyDescent="0.2">
      <c r="A3296" s="108" t="s">
        <v>2316</v>
      </c>
      <c r="B3296" s="108"/>
      <c r="C3296" s="109" t="s">
        <v>2315</v>
      </c>
      <c r="D3296" s="108" t="s">
        <v>32</v>
      </c>
      <c r="E3296" s="110">
        <v>43.4</v>
      </c>
      <c r="F3296" s="110">
        <v>3.69</v>
      </c>
      <c r="G3296" s="110">
        <v>47.09</v>
      </c>
    </row>
    <row r="3297" spans="1:7" x14ac:dyDescent="0.2">
      <c r="A3297" s="108" t="s">
        <v>2314</v>
      </c>
      <c r="B3297" s="108"/>
      <c r="C3297" s="109" t="s">
        <v>2313</v>
      </c>
      <c r="D3297" s="108" t="s">
        <v>32</v>
      </c>
      <c r="E3297" s="110">
        <v>29.99</v>
      </c>
      <c r="F3297" s="110">
        <v>2.09</v>
      </c>
      <c r="G3297" s="110">
        <v>32.08</v>
      </c>
    </row>
    <row r="3298" spans="1:7" x14ac:dyDescent="0.2">
      <c r="A3298" s="108" t="s">
        <v>2312</v>
      </c>
      <c r="B3298" s="108"/>
      <c r="C3298" s="109" t="s">
        <v>2311</v>
      </c>
      <c r="D3298" s="108" t="s">
        <v>32</v>
      </c>
      <c r="E3298" s="110">
        <v>34.65</v>
      </c>
      <c r="F3298" s="110">
        <v>2.09</v>
      </c>
      <c r="G3298" s="110">
        <v>36.74</v>
      </c>
    </row>
    <row r="3299" spans="1:7" x14ac:dyDescent="0.2">
      <c r="A3299" s="108" t="s">
        <v>2310</v>
      </c>
      <c r="B3299" s="108"/>
      <c r="C3299" s="109" t="s">
        <v>2309</v>
      </c>
      <c r="D3299" s="108" t="s">
        <v>32</v>
      </c>
      <c r="E3299" s="110">
        <v>36.99</v>
      </c>
      <c r="F3299" s="110">
        <v>28.08</v>
      </c>
      <c r="G3299" s="110">
        <v>65.069999999999993</v>
      </c>
    </row>
    <row r="3300" spans="1:7" x14ac:dyDescent="0.2">
      <c r="A3300" s="108" t="s">
        <v>2308</v>
      </c>
      <c r="B3300" s="108"/>
      <c r="C3300" s="109" t="s">
        <v>2307</v>
      </c>
      <c r="D3300" s="108" t="s">
        <v>32</v>
      </c>
      <c r="E3300" s="110">
        <v>102.91</v>
      </c>
      <c r="F3300" s="110">
        <v>15.6</v>
      </c>
      <c r="G3300" s="110">
        <v>118.51</v>
      </c>
    </row>
    <row r="3301" spans="1:7" x14ac:dyDescent="0.2">
      <c r="A3301" s="108" t="s">
        <v>2306</v>
      </c>
      <c r="B3301" s="108"/>
      <c r="C3301" s="109" t="s">
        <v>2305</v>
      </c>
      <c r="D3301" s="108" t="s">
        <v>32</v>
      </c>
      <c r="E3301" s="110">
        <v>125.02</v>
      </c>
      <c r="F3301" s="110">
        <v>15.6</v>
      </c>
      <c r="G3301" s="110">
        <v>140.62</v>
      </c>
    </row>
    <row r="3302" spans="1:7" x14ac:dyDescent="0.2">
      <c r="A3302" s="108" t="s">
        <v>2304</v>
      </c>
      <c r="B3302" s="108"/>
      <c r="C3302" s="109" t="s">
        <v>2303</v>
      </c>
      <c r="D3302" s="108" t="s">
        <v>32</v>
      </c>
      <c r="E3302" s="110">
        <v>28.52</v>
      </c>
      <c r="F3302" s="110">
        <v>3.76</v>
      </c>
      <c r="G3302" s="110">
        <v>32.28</v>
      </c>
    </row>
    <row r="3303" spans="1:7" x14ac:dyDescent="0.2">
      <c r="A3303" s="108" t="s">
        <v>2302</v>
      </c>
      <c r="B3303" s="108"/>
      <c r="C3303" s="109" t="s">
        <v>2301</v>
      </c>
      <c r="D3303" s="108" t="s">
        <v>32</v>
      </c>
      <c r="E3303" s="110">
        <v>13.11</v>
      </c>
      <c r="F3303" s="110">
        <v>12.48</v>
      </c>
      <c r="G3303" s="110">
        <v>25.59</v>
      </c>
    </row>
    <row r="3304" spans="1:7" x14ac:dyDescent="0.2">
      <c r="A3304" s="108" t="s">
        <v>2300</v>
      </c>
      <c r="B3304" s="108"/>
      <c r="C3304" s="109" t="s">
        <v>2299</v>
      </c>
      <c r="D3304" s="108" t="s">
        <v>32</v>
      </c>
      <c r="E3304" s="110">
        <v>15.67</v>
      </c>
      <c r="F3304" s="110">
        <v>12.48</v>
      </c>
      <c r="G3304" s="110">
        <v>28.15</v>
      </c>
    </row>
    <row r="3305" spans="1:7" x14ac:dyDescent="0.2">
      <c r="A3305" s="108" t="s">
        <v>2298</v>
      </c>
      <c r="B3305" s="108"/>
      <c r="C3305" s="109" t="s">
        <v>2297</v>
      </c>
      <c r="D3305" s="108" t="s">
        <v>32</v>
      </c>
      <c r="E3305" s="110">
        <v>26.56</v>
      </c>
      <c r="F3305" s="110">
        <v>1.85</v>
      </c>
      <c r="G3305" s="110">
        <v>28.41</v>
      </c>
    </row>
    <row r="3306" spans="1:7" x14ac:dyDescent="0.2">
      <c r="A3306" s="108" t="s">
        <v>2296</v>
      </c>
      <c r="B3306" s="108"/>
      <c r="C3306" s="109" t="s">
        <v>2295</v>
      </c>
      <c r="D3306" s="108" t="s">
        <v>32</v>
      </c>
      <c r="E3306" s="110">
        <v>3.33</v>
      </c>
      <c r="F3306" s="110">
        <v>5.3</v>
      </c>
      <c r="G3306" s="110">
        <v>8.6300000000000008</v>
      </c>
    </row>
    <row r="3307" spans="1:7" x14ac:dyDescent="0.2">
      <c r="A3307" s="108" t="s">
        <v>2294</v>
      </c>
      <c r="B3307" s="108"/>
      <c r="C3307" s="109" t="s">
        <v>2293</v>
      </c>
      <c r="D3307" s="108" t="s">
        <v>32</v>
      </c>
      <c r="E3307" s="110">
        <v>276.57</v>
      </c>
      <c r="F3307" s="110">
        <v>21.74</v>
      </c>
      <c r="G3307" s="110">
        <v>298.31</v>
      </c>
    </row>
    <row r="3308" spans="1:7" x14ac:dyDescent="0.2">
      <c r="A3308" s="108" t="s">
        <v>2292</v>
      </c>
      <c r="B3308" s="108"/>
      <c r="C3308" s="109" t="s">
        <v>2291</v>
      </c>
      <c r="D3308" s="108" t="s">
        <v>32</v>
      </c>
      <c r="E3308" s="110">
        <v>3.46</v>
      </c>
      <c r="F3308" s="110">
        <v>1.23</v>
      </c>
      <c r="G3308" s="110">
        <v>4.6900000000000004</v>
      </c>
    </row>
    <row r="3309" spans="1:7" x14ac:dyDescent="0.2">
      <c r="A3309" s="108" t="s">
        <v>2290</v>
      </c>
      <c r="B3309" s="108"/>
      <c r="C3309" s="109" t="s">
        <v>2289</v>
      </c>
      <c r="D3309" s="108" t="s">
        <v>32</v>
      </c>
      <c r="E3309" s="110">
        <v>34.39</v>
      </c>
      <c r="F3309" s="110">
        <v>1.26</v>
      </c>
      <c r="G3309" s="110">
        <v>35.65</v>
      </c>
    </row>
    <row r="3310" spans="1:7" x14ac:dyDescent="0.2">
      <c r="A3310" s="108" t="s">
        <v>2288</v>
      </c>
      <c r="B3310" s="108"/>
      <c r="C3310" s="109" t="s">
        <v>2287</v>
      </c>
      <c r="D3310" s="108" t="s">
        <v>32</v>
      </c>
      <c r="E3310" s="110">
        <v>54.61</v>
      </c>
      <c r="F3310" s="110">
        <v>6.24</v>
      </c>
      <c r="G3310" s="110">
        <v>60.85</v>
      </c>
    </row>
    <row r="3311" spans="1:7" x14ac:dyDescent="0.2">
      <c r="A3311" s="108" t="s">
        <v>2286</v>
      </c>
      <c r="B3311" s="108"/>
      <c r="C3311" s="109" t="s">
        <v>2285</v>
      </c>
      <c r="D3311" s="108" t="s">
        <v>32</v>
      </c>
      <c r="E3311" s="110">
        <v>26.65</v>
      </c>
      <c r="F3311" s="110">
        <v>6.24</v>
      </c>
      <c r="G3311" s="110">
        <v>32.89</v>
      </c>
    </row>
    <row r="3312" spans="1:7" x14ac:dyDescent="0.2">
      <c r="A3312" s="108" t="s">
        <v>2284</v>
      </c>
      <c r="B3312" s="108"/>
      <c r="C3312" s="109" t="s">
        <v>2283</v>
      </c>
      <c r="D3312" s="108" t="s">
        <v>33</v>
      </c>
      <c r="E3312" s="110">
        <v>14.66</v>
      </c>
      <c r="F3312" s="110">
        <v>34.31</v>
      </c>
      <c r="G3312" s="110">
        <v>48.97</v>
      </c>
    </row>
    <row r="3313" spans="1:7" ht="15" x14ac:dyDescent="0.25">
      <c r="A3313" s="99" t="s">
        <v>2282</v>
      </c>
      <c r="B3313" s="100" t="s">
        <v>2281</v>
      </c>
      <c r="C3313" s="101"/>
      <c r="D3313" s="102"/>
      <c r="E3313" s="102"/>
      <c r="F3313" s="102"/>
      <c r="G3313" s="102"/>
    </row>
    <row r="3314" spans="1:7" ht="15" x14ac:dyDescent="0.25">
      <c r="A3314" s="103" t="s">
        <v>2280</v>
      </c>
      <c r="B3314" s="104" t="s">
        <v>2279</v>
      </c>
      <c r="C3314" s="105"/>
      <c r="D3314" s="106"/>
      <c r="E3314" s="107"/>
      <c r="F3314" s="107"/>
      <c r="G3314" s="107"/>
    </row>
    <row r="3315" spans="1:7" x14ac:dyDescent="0.2">
      <c r="A3315" s="108" t="s">
        <v>2278</v>
      </c>
      <c r="B3315" s="108"/>
      <c r="C3315" s="109" t="s">
        <v>2277</v>
      </c>
      <c r="D3315" s="108" t="s">
        <v>32</v>
      </c>
      <c r="E3315" s="110">
        <v>479.18</v>
      </c>
      <c r="F3315" s="110">
        <v>378.77</v>
      </c>
      <c r="G3315" s="110">
        <v>857.95</v>
      </c>
    </row>
    <row r="3316" spans="1:7" x14ac:dyDescent="0.2">
      <c r="A3316" s="108" t="s">
        <v>2276</v>
      </c>
      <c r="B3316" s="108"/>
      <c r="C3316" s="109" t="s">
        <v>2275</v>
      </c>
      <c r="D3316" s="108" t="s">
        <v>32</v>
      </c>
      <c r="E3316" s="110">
        <v>505.16</v>
      </c>
      <c r="F3316" s="110">
        <v>378.77</v>
      </c>
      <c r="G3316" s="110">
        <v>883.93</v>
      </c>
    </row>
    <row r="3317" spans="1:7" x14ac:dyDescent="0.2">
      <c r="A3317" s="108" t="s">
        <v>2274</v>
      </c>
      <c r="B3317" s="108"/>
      <c r="C3317" s="109" t="s">
        <v>2273</v>
      </c>
      <c r="D3317" s="108" t="s">
        <v>32</v>
      </c>
      <c r="E3317" s="110">
        <v>1457.04</v>
      </c>
      <c r="F3317" s="110">
        <v>663.43</v>
      </c>
      <c r="G3317" s="110">
        <v>2120.4699999999998</v>
      </c>
    </row>
    <row r="3318" spans="1:7" x14ac:dyDescent="0.2">
      <c r="A3318" s="108" t="s">
        <v>2272</v>
      </c>
      <c r="B3318" s="108"/>
      <c r="C3318" s="109" t="s">
        <v>2271</v>
      </c>
      <c r="D3318" s="108" t="s">
        <v>32</v>
      </c>
      <c r="E3318" s="110">
        <v>1524.9</v>
      </c>
      <c r="F3318" s="110">
        <v>663.43</v>
      </c>
      <c r="G3318" s="110">
        <v>2188.33</v>
      </c>
    </row>
    <row r="3319" spans="1:7" x14ac:dyDescent="0.2">
      <c r="A3319" s="108" t="s">
        <v>2270</v>
      </c>
      <c r="B3319" s="108"/>
      <c r="C3319" s="109" t="s">
        <v>2269</v>
      </c>
      <c r="D3319" s="108" t="s">
        <v>32</v>
      </c>
      <c r="E3319" s="110">
        <v>1682.38</v>
      </c>
      <c r="F3319" s="110">
        <v>663.43</v>
      </c>
      <c r="G3319" s="110">
        <v>2345.81</v>
      </c>
    </row>
    <row r="3320" spans="1:7" x14ac:dyDescent="0.2">
      <c r="A3320" s="108" t="s">
        <v>2268</v>
      </c>
      <c r="B3320" s="108"/>
      <c r="C3320" s="109" t="s">
        <v>2267</v>
      </c>
      <c r="D3320" s="108" t="s">
        <v>32</v>
      </c>
      <c r="E3320" s="110">
        <v>1870.08</v>
      </c>
      <c r="F3320" s="110">
        <v>663.43</v>
      </c>
      <c r="G3320" s="110">
        <v>2533.5100000000002</v>
      </c>
    </row>
    <row r="3321" spans="1:7" ht="15" x14ac:dyDescent="0.25">
      <c r="A3321" s="103" t="s">
        <v>2266</v>
      </c>
      <c r="B3321" s="104" t="s">
        <v>2265</v>
      </c>
      <c r="C3321" s="105"/>
      <c r="D3321" s="106"/>
      <c r="E3321" s="107"/>
      <c r="F3321" s="107"/>
      <c r="G3321" s="107"/>
    </row>
    <row r="3322" spans="1:7" x14ac:dyDescent="0.2">
      <c r="A3322" s="108" t="s">
        <v>2264</v>
      </c>
      <c r="B3322" s="108"/>
      <c r="C3322" s="109" t="s">
        <v>2263</v>
      </c>
      <c r="D3322" s="108" t="s">
        <v>32</v>
      </c>
      <c r="E3322" s="110">
        <v>1059.58</v>
      </c>
      <c r="F3322" s="110">
        <v>478.65</v>
      </c>
      <c r="G3322" s="110">
        <v>1538.23</v>
      </c>
    </row>
    <row r="3323" spans="1:7" x14ac:dyDescent="0.2">
      <c r="A3323" s="108" t="s">
        <v>2262</v>
      </c>
      <c r="B3323" s="108"/>
      <c r="C3323" s="109" t="s">
        <v>2261</v>
      </c>
      <c r="D3323" s="108" t="s">
        <v>32</v>
      </c>
      <c r="E3323" s="110">
        <v>2899.99</v>
      </c>
      <c r="F3323" s="110">
        <v>1028.29</v>
      </c>
      <c r="G3323" s="110">
        <v>3928.28</v>
      </c>
    </row>
    <row r="3324" spans="1:7" x14ac:dyDescent="0.2">
      <c r="A3324" s="108" t="s">
        <v>2260</v>
      </c>
      <c r="B3324" s="108"/>
      <c r="C3324" s="109" t="s">
        <v>2259</v>
      </c>
      <c r="D3324" s="108" t="s">
        <v>32</v>
      </c>
      <c r="E3324" s="110">
        <v>4975.13</v>
      </c>
      <c r="F3324" s="110">
        <v>1355.39</v>
      </c>
      <c r="G3324" s="110">
        <v>6330.52</v>
      </c>
    </row>
    <row r="3325" spans="1:7" x14ac:dyDescent="0.2">
      <c r="A3325" s="108" t="s">
        <v>2258</v>
      </c>
      <c r="B3325" s="108"/>
      <c r="C3325" s="109" t="s">
        <v>2257</v>
      </c>
      <c r="D3325" s="108" t="s">
        <v>32</v>
      </c>
      <c r="E3325" s="110">
        <v>7041.24</v>
      </c>
      <c r="F3325" s="110">
        <v>1643.19</v>
      </c>
      <c r="G3325" s="110">
        <v>8684.43</v>
      </c>
    </row>
    <row r="3326" spans="1:7" x14ac:dyDescent="0.2">
      <c r="A3326" s="108" t="s">
        <v>2256</v>
      </c>
      <c r="B3326" s="108"/>
      <c r="C3326" s="109" t="s">
        <v>2255</v>
      </c>
      <c r="D3326" s="108" t="s">
        <v>32</v>
      </c>
      <c r="E3326" s="110">
        <v>341.57</v>
      </c>
      <c r="F3326" s="110">
        <v>326.33</v>
      </c>
      <c r="G3326" s="110">
        <v>667.9</v>
      </c>
    </row>
    <row r="3327" spans="1:7" ht="15" x14ac:dyDescent="0.25">
      <c r="A3327" s="103" t="s">
        <v>2254</v>
      </c>
      <c r="B3327" s="104" t="s">
        <v>2253</v>
      </c>
      <c r="C3327" s="105"/>
      <c r="D3327" s="106"/>
      <c r="E3327" s="107"/>
      <c r="F3327" s="107"/>
      <c r="G3327" s="107"/>
    </row>
    <row r="3328" spans="1:7" x14ac:dyDescent="0.2">
      <c r="A3328" s="108" t="s">
        <v>2252</v>
      </c>
      <c r="B3328" s="108"/>
      <c r="C3328" s="109" t="s">
        <v>2251</v>
      </c>
      <c r="D3328" s="108" t="s">
        <v>32</v>
      </c>
      <c r="E3328" s="110">
        <v>2105.84</v>
      </c>
      <c r="F3328" s="110">
        <v>23.4</v>
      </c>
      <c r="G3328" s="110">
        <v>2129.2399999999998</v>
      </c>
    </row>
    <row r="3329" spans="1:7" x14ac:dyDescent="0.2">
      <c r="A3329" s="108" t="s">
        <v>2250</v>
      </c>
      <c r="B3329" s="108"/>
      <c r="C3329" s="109" t="s">
        <v>2249</v>
      </c>
      <c r="D3329" s="108" t="s">
        <v>32</v>
      </c>
      <c r="E3329" s="110">
        <v>2754.94</v>
      </c>
      <c r="F3329" s="110">
        <v>23.4</v>
      </c>
      <c r="G3329" s="110">
        <v>2778.34</v>
      </c>
    </row>
    <row r="3330" spans="1:7" x14ac:dyDescent="0.2">
      <c r="A3330" s="108" t="s">
        <v>2248</v>
      </c>
      <c r="B3330" s="108"/>
      <c r="C3330" s="109" t="s">
        <v>2247</v>
      </c>
      <c r="D3330" s="108" t="s">
        <v>32</v>
      </c>
      <c r="E3330" s="110">
        <v>3278.02</v>
      </c>
      <c r="F3330" s="110">
        <v>23.4</v>
      </c>
      <c r="G3330" s="110">
        <v>3301.42</v>
      </c>
    </row>
    <row r="3331" spans="1:7" x14ac:dyDescent="0.2">
      <c r="A3331" s="108" t="s">
        <v>2246</v>
      </c>
      <c r="B3331" s="108"/>
      <c r="C3331" s="109" t="s">
        <v>2245</v>
      </c>
      <c r="D3331" s="108" t="s">
        <v>32</v>
      </c>
      <c r="E3331" s="110">
        <v>4809.51</v>
      </c>
      <c r="F3331" s="110">
        <v>23.4</v>
      </c>
      <c r="G3331" s="110">
        <v>4832.91</v>
      </c>
    </row>
    <row r="3332" spans="1:7" x14ac:dyDescent="0.2">
      <c r="A3332" s="108" t="s">
        <v>2244</v>
      </c>
      <c r="B3332" s="108"/>
      <c r="C3332" s="109" t="s">
        <v>2243</v>
      </c>
      <c r="D3332" s="108" t="s">
        <v>32</v>
      </c>
      <c r="E3332" s="110">
        <v>415.28</v>
      </c>
      <c r="F3332" s="110">
        <v>37.43</v>
      </c>
      <c r="G3332" s="110">
        <v>452.71</v>
      </c>
    </row>
    <row r="3333" spans="1:7" x14ac:dyDescent="0.2">
      <c r="A3333" s="108" t="s">
        <v>2242</v>
      </c>
      <c r="B3333" s="108"/>
      <c r="C3333" s="109" t="s">
        <v>2241</v>
      </c>
      <c r="D3333" s="108" t="s">
        <v>32</v>
      </c>
      <c r="E3333" s="110">
        <v>704.18</v>
      </c>
      <c r="F3333" s="110">
        <v>37.43</v>
      </c>
      <c r="G3333" s="110">
        <v>741.61</v>
      </c>
    </row>
    <row r="3334" spans="1:7" x14ac:dyDescent="0.2">
      <c r="A3334" s="108" t="s">
        <v>2240</v>
      </c>
      <c r="B3334" s="108"/>
      <c r="C3334" s="109" t="s">
        <v>2239</v>
      </c>
      <c r="D3334" s="108" t="s">
        <v>32</v>
      </c>
      <c r="E3334" s="110">
        <v>942.88</v>
      </c>
      <c r="F3334" s="110">
        <v>23.4</v>
      </c>
      <c r="G3334" s="110">
        <v>966.28</v>
      </c>
    </row>
    <row r="3335" spans="1:7" x14ac:dyDescent="0.2">
      <c r="A3335" s="108" t="s">
        <v>2238</v>
      </c>
      <c r="B3335" s="108"/>
      <c r="C3335" s="109" t="s">
        <v>2237</v>
      </c>
      <c r="D3335" s="108" t="s">
        <v>32</v>
      </c>
      <c r="E3335" s="110">
        <v>1367.87</v>
      </c>
      <c r="F3335" s="110">
        <v>23.4</v>
      </c>
      <c r="G3335" s="110">
        <v>1391.27</v>
      </c>
    </row>
    <row r="3336" spans="1:7" x14ac:dyDescent="0.2">
      <c r="A3336" s="108" t="s">
        <v>2236</v>
      </c>
      <c r="B3336" s="108"/>
      <c r="C3336" s="109" t="s">
        <v>2235</v>
      </c>
      <c r="D3336" s="108" t="s">
        <v>32</v>
      </c>
      <c r="E3336" s="110">
        <v>1721.96</v>
      </c>
      <c r="F3336" s="110">
        <v>23.4</v>
      </c>
      <c r="G3336" s="110">
        <v>1745.36</v>
      </c>
    </row>
    <row r="3337" spans="1:7" x14ac:dyDescent="0.2">
      <c r="A3337" s="108" t="s">
        <v>2234</v>
      </c>
      <c r="B3337" s="108"/>
      <c r="C3337" s="109" t="s">
        <v>2233</v>
      </c>
      <c r="D3337" s="108" t="s">
        <v>32</v>
      </c>
      <c r="E3337" s="110">
        <v>3131.02</v>
      </c>
      <c r="F3337" s="110">
        <v>23.4</v>
      </c>
      <c r="G3337" s="110">
        <v>3154.42</v>
      </c>
    </row>
    <row r="3338" spans="1:7" ht="15" x14ac:dyDescent="0.25">
      <c r="A3338" s="103" t="s">
        <v>2232</v>
      </c>
      <c r="B3338" s="104" t="s">
        <v>2231</v>
      </c>
      <c r="C3338" s="105"/>
      <c r="D3338" s="106"/>
      <c r="E3338" s="107"/>
      <c r="F3338" s="107"/>
      <c r="G3338" s="107"/>
    </row>
    <row r="3339" spans="1:7" x14ac:dyDescent="0.2">
      <c r="A3339" s="108" t="s">
        <v>2230</v>
      </c>
      <c r="B3339" s="108"/>
      <c r="C3339" s="109" t="s">
        <v>2229</v>
      </c>
      <c r="D3339" s="108" t="s">
        <v>32</v>
      </c>
      <c r="E3339" s="110">
        <v>708.75</v>
      </c>
      <c r="F3339" s="110">
        <v>0</v>
      </c>
      <c r="G3339" s="110">
        <v>708.75</v>
      </c>
    </row>
    <row r="3340" spans="1:7" ht="15" x14ac:dyDescent="0.25">
      <c r="A3340" s="99" t="s">
        <v>2228</v>
      </c>
      <c r="B3340" s="100" t="s">
        <v>2227</v>
      </c>
      <c r="C3340" s="101"/>
      <c r="D3340" s="102"/>
      <c r="E3340" s="102"/>
      <c r="F3340" s="102"/>
      <c r="G3340" s="102"/>
    </row>
    <row r="3341" spans="1:7" ht="15" x14ac:dyDescent="0.25">
      <c r="A3341" s="103" t="s">
        <v>2226</v>
      </c>
      <c r="B3341" s="104" t="s">
        <v>2225</v>
      </c>
      <c r="C3341" s="105"/>
      <c r="D3341" s="106"/>
      <c r="E3341" s="107"/>
      <c r="F3341" s="107"/>
      <c r="G3341" s="107"/>
    </row>
    <row r="3342" spans="1:7" x14ac:dyDescent="0.2">
      <c r="A3342" s="108" t="s">
        <v>2224</v>
      </c>
      <c r="B3342" s="108"/>
      <c r="C3342" s="109" t="s">
        <v>2223</v>
      </c>
      <c r="D3342" s="108" t="s">
        <v>33</v>
      </c>
      <c r="E3342" s="110">
        <v>3.14</v>
      </c>
      <c r="F3342" s="110">
        <v>15.6</v>
      </c>
      <c r="G3342" s="110">
        <v>18.739999999999998</v>
      </c>
    </row>
    <row r="3343" spans="1:7" x14ac:dyDescent="0.2">
      <c r="A3343" s="108" t="s">
        <v>2222</v>
      </c>
      <c r="B3343" s="108"/>
      <c r="C3343" s="109" t="s">
        <v>2221</v>
      </c>
      <c r="D3343" s="108" t="s">
        <v>33</v>
      </c>
      <c r="E3343" s="110">
        <v>3.63</v>
      </c>
      <c r="F3343" s="110">
        <v>15.6</v>
      </c>
      <c r="G3343" s="110">
        <v>19.23</v>
      </c>
    </row>
    <row r="3344" spans="1:7" x14ac:dyDescent="0.2">
      <c r="A3344" s="108" t="s">
        <v>2220</v>
      </c>
      <c r="B3344" s="108"/>
      <c r="C3344" s="109" t="s">
        <v>2219</v>
      </c>
      <c r="D3344" s="108" t="s">
        <v>33</v>
      </c>
      <c r="E3344" s="110">
        <v>8.34</v>
      </c>
      <c r="F3344" s="110">
        <v>15.6</v>
      </c>
      <c r="G3344" s="110">
        <v>23.94</v>
      </c>
    </row>
    <row r="3345" spans="1:7" ht="25.5" x14ac:dyDescent="0.2">
      <c r="A3345" s="108" t="s">
        <v>2218</v>
      </c>
      <c r="B3345" s="108"/>
      <c r="C3345" s="109" t="s">
        <v>2217</v>
      </c>
      <c r="D3345" s="108" t="s">
        <v>33</v>
      </c>
      <c r="E3345" s="110">
        <v>12.08</v>
      </c>
      <c r="F3345" s="110">
        <v>15.6</v>
      </c>
      <c r="G3345" s="110">
        <v>27.68</v>
      </c>
    </row>
    <row r="3346" spans="1:7" ht="25.5" x14ac:dyDescent="0.2">
      <c r="A3346" s="108" t="s">
        <v>2216</v>
      </c>
      <c r="B3346" s="108"/>
      <c r="C3346" s="109" t="s">
        <v>2215</v>
      </c>
      <c r="D3346" s="108" t="s">
        <v>33</v>
      </c>
      <c r="E3346" s="110">
        <v>12.32</v>
      </c>
      <c r="F3346" s="110">
        <v>18.71</v>
      </c>
      <c r="G3346" s="110">
        <v>31.03</v>
      </c>
    </row>
    <row r="3347" spans="1:7" x14ac:dyDescent="0.2">
      <c r="A3347" s="108" t="s">
        <v>2214</v>
      </c>
      <c r="B3347" s="108"/>
      <c r="C3347" s="109" t="s">
        <v>2213</v>
      </c>
      <c r="D3347" s="108" t="s">
        <v>33</v>
      </c>
      <c r="E3347" s="110">
        <v>20.88</v>
      </c>
      <c r="F3347" s="110">
        <v>21.84</v>
      </c>
      <c r="G3347" s="110">
        <v>42.72</v>
      </c>
    </row>
    <row r="3348" spans="1:7" ht="25.5" x14ac:dyDescent="0.2">
      <c r="A3348" s="108" t="s">
        <v>2212</v>
      </c>
      <c r="B3348" s="108"/>
      <c r="C3348" s="109" t="s">
        <v>2211</v>
      </c>
      <c r="D3348" s="108" t="s">
        <v>33</v>
      </c>
      <c r="E3348" s="110">
        <v>30.89</v>
      </c>
      <c r="F3348" s="110">
        <v>28.08</v>
      </c>
      <c r="G3348" s="110">
        <v>58.97</v>
      </c>
    </row>
    <row r="3349" spans="1:7" x14ac:dyDescent="0.2">
      <c r="A3349" s="108" t="s">
        <v>2210</v>
      </c>
      <c r="B3349" s="108"/>
      <c r="C3349" s="109" t="s">
        <v>2209</v>
      </c>
      <c r="D3349" s="108" t="s">
        <v>33</v>
      </c>
      <c r="E3349" s="110">
        <v>37.57</v>
      </c>
      <c r="F3349" s="110">
        <v>31.19</v>
      </c>
      <c r="G3349" s="110">
        <v>68.760000000000005</v>
      </c>
    </row>
    <row r="3350" spans="1:7" x14ac:dyDescent="0.2">
      <c r="A3350" s="108" t="s">
        <v>2208</v>
      </c>
      <c r="B3350" s="108"/>
      <c r="C3350" s="109" t="s">
        <v>2207</v>
      </c>
      <c r="D3350" s="108" t="s">
        <v>33</v>
      </c>
      <c r="E3350" s="110">
        <v>72.88</v>
      </c>
      <c r="F3350" s="110">
        <v>34.31</v>
      </c>
      <c r="G3350" s="110">
        <v>107.19</v>
      </c>
    </row>
    <row r="3351" spans="1:7" ht="15" x14ac:dyDescent="0.25">
      <c r="A3351" s="103" t="s">
        <v>2206</v>
      </c>
      <c r="B3351" s="104" t="s">
        <v>2205</v>
      </c>
      <c r="C3351" s="105"/>
      <c r="D3351" s="106"/>
      <c r="E3351" s="107"/>
      <c r="F3351" s="107"/>
      <c r="G3351" s="107"/>
    </row>
    <row r="3352" spans="1:7" ht="25.5" x14ac:dyDescent="0.2">
      <c r="A3352" s="108" t="s">
        <v>2204</v>
      </c>
      <c r="B3352" s="108"/>
      <c r="C3352" s="109" t="s">
        <v>2203</v>
      </c>
      <c r="D3352" s="108" t="s">
        <v>33</v>
      </c>
      <c r="E3352" s="110">
        <v>6.54</v>
      </c>
      <c r="F3352" s="110">
        <v>15.6</v>
      </c>
      <c r="G3352" s="110">
        <v>22.14</v>
      </c>
    </row>
    <row r="3353" spans="1:7" ht="25.5" x14ac:dyDescent="0.2">
      <c r="A3353" s="108" t="s">
        <v>2202</v>
      </c>
      <c r="B3353" s="108"/>
      <c r="C3353" s="109" t="s">
        <v>2201</v>
      </c>
      <c r="D3353" s="108" t="s">
        <v>33</v>
      </c>
      <c r="E3353" s="110">
        <v>9.2899999999999991</v>
      </c>
      <c r="F3353" s="110">
        <v>18.71</v>
      </c>
      <c r="G3353" s="110">
        <v>28</v>
      </c>
    </row>
    <row r="3354" spans="1:7" ht="25.5" x14ac:dyDescent="0.2">
      <c r="A3354" s="108" t="s">
        <v>2200</v>
      </c>
      <c r="B3354" s="108"/>
      <c r="C3354" s="109" t="s">
        <v>2199</v>
      </c>
      <c r="D3354" s="108" t="s">
        <v>33</v>
      </c>
      <c r="E3354" s="110">
        <v>15.24</v>
      </c>
      <c r="F3354" s="110">
        <v>28.08</v>
      </c>
      <c r="G3354" s="110">
        <v>43.32</v>
      </c>
    </row>
    <row r="3355" spans="1:7" ht="25.5" x14ac:dyDescent="0.2">
      <c r="A3355" s="108" t="s">
        <v>2198</v>
      </c>
      <c r="B3355" s="108"/>
      <c r="C3355" s="109" t="s">
        <v>2197</v>
      </c>
      <c r="D3355" s="108" t="s">
        <v>33</v>
      </c>
      <c r="E3355" s="110">
        <v>13.93</v>
      </c>
      <c r="F3355" s="110">
        <v>34.31</v>
      </c>
      <c r="G3355" s="110">
        <v>48.24</v>
      </c>
    </row>
    <row r="3356" spans="1:7" ht="15" x14ac:dyDescent="0.25">
      <c r="A3356" s="103" t="s">
        <v>2196</v>
      </c>
      <c r="B3356" s="104" t="s">
        <v>2195</v>
      </c>
      <c r="C3356" s="105"/>
      <c r="D3356" s="106"/>
      <c r="E3356" s="107"/>
      <c r="F3356" s="107"/>
      <c r="G3356" s="107"/>
    </row>
    <row r="3357" spans="1:7" ht="25.5" x14ac:dyDescent="0.2">
      <c r="A3357" s="108" t="s">
        <v>2194</v>
      </c>
      <c r="B3357" s="108"/>
      <c r="C3357" s="109" t="s">
        <v>2193</v>
      </c>
      <c r="D3357" s="108" t="s">
        <v>33</v>
      </c>
      <c r="E3357" s="110">
        <v>13.8</v>
      </c>
      <c r="F3357" s="110">
        <v>18.71</v>
      </c>
      <c r="G3357" s="110">
        <v>32.51</v>
      </c>
    </row>
    <row r="3358" spans="1:7" ht="25.5" x14ac:dyDescent="0.2">
      <c r="A3358" s="108" t="s">
        <v>2192</v>
      </c>
      <c r="B3358" s="108"/>
      <c r="C3358" s="109" t="s">
        <v>2191</v>
      </c>
      <c r="D3358" s="108" t="s">
        <v>33</v>
      </c>
      <c r="E3358" s="110">
        <v>19.690000000000001</v>
      </c>
      <c r="F3358" s="110">
        <v>28.08</v>
      </c>
      <c r="G3358" s="110">
        <v>47.77</v>
      </c>
    </row>
    <row r="3359" spans="1:7" ht="25.5" x14ac:dyDescent="0.2">
      <c r="A3359" s="108" t="s">
        <v>2190</v>
      </c>
      <c r="B3359" s="108"/>
      <c r="C3359" s="109" t="s">
        <v>2189</v>
      </c>
      <c r="D3359" s="108" t="s">
        <v>33</v>
      </c>
      <c r="E3359" s="110">
        <v>27.93</v>
      </c>
      <c r="F3359" s="110">
        <v>34.31</v>
      </c>
      <c r="G3359" s="110">
        <v>62.24</v>
      </c>
    </row>
    <row r="3360" spans="1:7" ht="25.5" x14ac:dyDescent="0.2">
      <c r="A3360" s="108" t="s">
        <v>2188</v>
      </c>
      <c r="B3360" s="108"/>
      <c r="C3360" s="109" t="s">
        <v>2187</v>
      </c>
      <c r="D3360" s="108" t="s">
        <v>33</v>
      </c>
      <c r="E3360" s="110">
        <v>62.89</v>
      </c>
      <c r="F3360" s="110">
        <v>34.31</v>
      </c>
      <c r="G3360" s="110">
        <v>97.2</v>
      </c>
    </row>
    <row r="3361" spans="1:7" ht="25.5" x14ac:dyDescent="0.2">
      <c r="A3361" s="108" t="s">
        <v>2186</v>
      </c>
      <c r="B3361" s="108"/>
      <c r="C3361" s="109" t="s">
        <v>2185</v>
      </c>
      <c r="D3361" s="108" t="s">
        <v>33</v>
      </c>
      <c r="E3361" s="110">
        <v>11.76</v>
      </c>
      <c r="F3361" s="110">
        <v>15.6</v>
      </c>
      <c r="G3361" s="110">
        <v>27.36</v>
      </c>
    </row>
    <row r="3362" spans="1:7" ht="15" x14ac:dyDescent="0.25">
      <c r="A3362" s="103" t="s">
        <v>2184</v>
      </c>
      <c r="B3362" s="104" t="s">
        <v>2183</v>
      </c>
      <c r="C3362" s="105"/>
      <c r="D3362" s="106"/>
      <c r="E3362" s="107"/>
      <c r="F3362" s="107"/>
      <c r="G3362" s="107"/>
    </row>
    <row r="3363" spans="1:7" ht="25.5" x14ac:dyDescent="0.2">
      <c r="A3363" s="108" t="s">
        <v>2182</v>
      </c>
      <c r="B3363" s="108"/>
      <c r="C3363" s="109" t="s">
        <v>2181</v>
      </c>
      <c r="D3363" s="108" t="s">
        <v>33</v>
      </c>
      <c r="E3363" s="110">
        <v>10.53</v>
      </c>
      <c r="F3363" s="110">
        <v>10.88</v>
      </c>
      <c r="G3363" s="110">
        <v>21.41</v>
      </c>
    </row>
    <row r="3364" spans="1:7" ht="25.5" x14ac:dyDescent="0.2">
      <c r="A3364" s="108" t="s">
        <v>2180</v>
      </c>
      <c r="B3364" s="108"/>
      <c r="C3364" s="109" t="s">
        <v>2179</v>
      </c>
      <c r="D3364" s="108" t="s">
        <v>33</v>
      </c>
      <c r="E3364" s="110">
        <v>19.940000000000001</v>
      </c>
      <c r="F3364" s="110">
        <v>10.88</v>
      </c>
      <c r="G3364" s="110">
        <v>30.82</v>
      </c>
    </row>
    <row r="3365" spans="1:7" ht="25.5" x14ac:dyDescent="0.2">
      <c r="A3365" s="108" t="s">
        <v>2178</v>
      </c>
      <c r="B3365" s="108"/>
      <c r="C3365" s="109" t="s">
        <v>2177</v>
      </c>
      <c r="D3365" s="108" t="s">
        <v>33</v>
      </c>
      <c r="E3365" s="110">
        <v>36.270000000000003</v>
      </c>
      <c r="F3365" s="110">
        <v>10.88</v>
      </c>
      <c r="G3365" s="110">
        <v>47.15</v>
      </c>
    </row>
    <row r="3366" spans="1:7" x14ac:dyDescent="0.2">
      <c r="A3366" s="108" t="s">
        <v>2176</v>
      </c>
      <c r="B3366" s="108"/>
      <c r="C3366" s="109" t="s">
        <v>2175</v>
      </c>
      <c r="D3366" s="108" t="s">
        <v>33</v>
      </c>
      <c r="E3366" s="110">
        <v>39.06</v>
      </c>
      <c r="F3366" s="110">
        <v>10.88</v>
      </c>
      <c r="G3366" s="110">
        <v>49.94</v>
      </c>
    </row>
    <row r="3367" spans="1:7" x14ac:dyDescent="0.2">
      <c r="A3367" s="108" t="s">
        <v>2174</v>
      </c>
      <c r="B3367" s="108"/>
      <c r="C3367" s="109" t="s">
        <v>2173</v>
      </c>
      <c r="D3367" s="108" t="s">
        <v>33</v>
      </c>
      <c r="E3367" s="110">
        <v>95.4</v>
      </c>
      <c r="F3367" s="110">
        <v>10.88</v>
      </c>
      <c r="G3367" s="110">
        <v>106.28</v>
      </c>
    </row>
    <row r="3368" spans="1:7" x14ac:dyDescent="0.2">
      <c r="A3368" s="108" t="s">
        <v>2172</v>
      </c>
      <c r="B3368" s="108"/>
      <c r="C3368" s="109" t="s">
        <v>2171</v>
      </c>
      <c r="D3368" s="108" t="s">
        <v>33</v>
      </c>
      <c r="E3368" s="110">
        <v>153.56</v>
      </c>
      <c r="F3368" s="110">
        <v>21.74</v>
      </c>
      <c r="G3368" s="110">
        <v>175.3</v>
      </c>
    </row>
    <row r="3369" spans="1:7" x14ac:dyDescent="0.2">
      <c r="A3369" s="108" t="s">
        <v>2170</v>
      </c>
      <c r="B3369" s="108"/>
      <c r="C3369" s="109" t="s">
        <v>2169</v>
      </c>
      <c r="D3369" s="108" t="s">
        <v>33</v>
      </c>
      <c r="E3369" s="110">
        <v>236.82</v>
      </c>
      <c r="F3369" s="110">
        <v>21.74</v>
      </c>
      <c r="G3369" s="110">
        <v>258.56</v>
      </c>
    </row>
    <row r="3370" spans="1:7" x14ac:dyDescent="0.2">
      <c r="A3370" s="108" t="s">
        <v>2168</v>
      </c>
      <c r="B3370" s="108"/>
      <c r="C3370" s="109" t="s">
        <v>2167</v>
      </c>
      <c r="D3370" s="108" t="s">
        <v>33</v>
      </c>
      <c r="E3370" s="110">
        <v>332.79</v>
      </c>
      <c r="F3370" s="110">
        <v>21.74</v>
      </c>
      <c r="G3370" s="110">
        <v>354.53</v>
      </c>
    </row>
    <row r="3371" spans="1:7" ht="15" x14ac:dyDescent="0.25">
      <c r="A3371" s="103" t="s">
        <v>2166</v>
      </c>
      <c r="B3371" s="104" t="s">
        <v>2165</v>
      </c>
      <c r="C3371" s="105"/>
      <c r="D3371" s="106"/>
      <c r="E3371" s="107"/>
      <c r="F3371" s="107"/>
      <c r="G3371" s="107"/>
    </row>
    <row r="3372" spans="1:7" ht="25.5" x14ac:dyDescent="0.2">
      <c r="A3372" s="108" t="s">
        <v>2164</v>
      </c>
      <c r="B3372" s="108"/>
      <c r="C3372" s="109" t="s">
        <v>2163</v>
      </c>
      <c r="D3372" s="108" t="s">
        <v>33</v>
      </c>
      <c r="E3372" s="110">
        <v>13.04</v>
      </c>
      <c r="F3372" s="110">
        <v>10.88</v>
      </c>
      <c r="G3372" s="110">
        <v>23.92</v>
      </c>
    </row>
    <row r="3373" spans="1:7" ht="25.5" x14ac:dyDescent="0.2">
      <c r="A3373" s="108" t="s">
        <v>2162</v>
      </c>
      <c r="B3373" s="108"/>
      <c r="C3373" s="109" t="s">
        <v>2161</v>
      </c>
      <c r="D3373" s="108" t="s">
        <v>33</v>
      </c>
      <c r="E3373" s="110">
        <v>28.07</v>
      </c>
      <c r="F3373" s="110">
        <v>10.88</v>
      </c>
      <c r="G3373" s="110">
        <v>38.950000000000003</v>
      </c>
    </row>
    <row r="3374" spans="1:7" ht="25.5" x14ac:dyDescent="0.2">
      <c r="A3374" s="108" t="s">
        <v>2160</v>
      </c>
      <c r="B3374" s="108"/>
      <c r="C3374" s="109" t="s">
        <v>2159</v>
      </c>
      <c r="D3374" s="108" t="s">
        <v>33</v>
      </c>
      <c r="E3374" s="110">
        <v>44.43</v>
      </c>
      <c r="F3374" s="110">
        <v>21.74</v>
      </c>
      <c r="G3374" s="110">
        <v>66.17</v>
      </c>
    </row>
    <row r="3375" spans="1:7" ht="25.5" x14ac:dyDescent="0.2">
      <c r="A3375" s="108" t="s">
        <v>2158</v>
      </c>
      <c r="B3375" s="108"/>
      <c r="C3375" s="109" t="s">
        <v>2157</v>
      </c>
      <c r="D3375" s="108" t="s">
        <v>33</v>
      </c>
      <c r="E3375" s="110">
        <v>74.72</v>
      </c>
      <c r="F3375" s="110">
        <v>21.74</v>
      </c>
      <c r="G3375" s="110">
        <v>96.46</v>
      </c>
    </row>
    <row r="3376" spans="1:7" ht="25.5" x14ac:dyDescent="0.2">
      <c r="A3376" s="108" t="s">
        <v>2156</v>
      </c>
      <c r="B3376" s="108"/>
      <c r="C3376" s="109" t="s">
        <v>2155</v>
      </c>
      <c r="D3376" s="108" t="s">
        <v>33</v>
      </c>
      <c r="E3376" s="110">
        <v>119.09</v>
      </c>
      <c r="F3376" s="110">
        <v>21.74</v>
      </c>
      <c r="G3376" s="110">
        <v>140.83000000000001</v>
      </c>
    </row>
    <row r="3377" spans="1:7" ht="25.5" x14ac:dyDescent="0.2">
      <c r="A3377" s="108" t="s">
        <v>2154</v>
      </c>
      <c r="B3377" s="108"/>
      <c r="C3377" s="109" t="s">
        <v>2153</v>
      </c>
      <c r="D3377" s="108" t="s">
        <v>33</v>
      </c>
      <c r="E3377" s="110">
        <v>202.64</v>
      </c>
      <c r="F3377" s="110">
        <v>21.74</v>
      </c>
      <c r="G3377" s="110">
        <v>224.38</v>
      </c>
    </row>
    <row r="3378" spans="1:7" ht="25.5" x14ac:dyDescent="0.2">
      <c r="A3378" s="108" t="s">
        <v>2152</v>
      </c>
      <c r="B3378" s="108"/>
      <c r="C3378" s="109" t="s">
        <v>2151</v>
      </c>
      <c r="D3378" s="108" t="s">
        <v>33</v>
      </c>
      <c r="E3378" s="110">
        <v>249.86</v>
      </c>
      <c r="F3378" s="110">
        <v>21.74</v>
      </c>
      <c r="G3378" s="110">
        <v>271.60000000000002</v>
      </c>
    </row>
    <row r="3379" spans="1:7" ht="15" x14ac:dyDescent="0.25">
      <c r="A3379" s="103" t="s">
        <v>2150</v>
      </c>
      <c r="B3379" s="104" t="s">
        <v>2149</v>
      </c>
      <c r="C3379" s="105"/>
      <c r="D3379" s="106"/>
      <c r="E3379" s="107"/>
      <c r="F3379" s="107"/>
      <c r="G3379" s="107"/>
    </row>
    <row r="3380" spans="1:7" x14ac:dyDescent="0.2">
      <c r="A3380" s="108" t="s">
        <v>2148</v>
      </c>
      <c r="B3380" s="108"/>
      <c r="C3380" s="109" t="s">
        <v>2147</v>
      </c>
      <c r="D3380" s="108" t="s">
        <v>33</v>
      </c>
      <c r="E3380" s="110">
        <v>18.170000000000002</v>
      </c>
      <c r="F3380" s="110">
        <v>31.19</v>
      </c>
      <c r="G3380" s="110">
        <v>49.36</v>
      </c>
    </row>
    <row r="3381" spans="1:7" x14ac:dyDescent="0.2">
      <c r="A3381" s="108" t="s">
        <v>2146</v>
      </c>
      <c r="B3381" s="108"/>
      <c r="C3381" s="109" t="s">
        <v>2145</v>
      </c>
      <c r="D3381" s="108" t="s">
        <v>33</v>
      </c>
      <c r="E3381" s="110">
        <v>22.35</v>
      </c>
      <c r="F3381" s="110">
        <v>34.31</v>
      </c>
      <c r="G3381" s="110">
        <v>56.66</v>
      </c>
    </row>
    <row r="3382" spans="1:7" x14ac:dyDescent="0.2">
      <c r="A3382" s="108" t="s">
        <v>2144</v>
      </c>
      <c r="B3382" s="108"/>
      <c r="C3382" s="109" t="s">
        <v>2143</v>
      </c>
      <c r="D3382" s="108" t="s">
        <v>33</v>
      </c>
      <c r="E3382" s="110">
        <v>31.65</v>
      </c>
      <c r="F3382" s="110">
        <v>40.549999999999997</v>
      </c>
      <c r="G3382" s="110">
        <v>72.2</v>
      </c>
    </row>
    <row r="3383" spans="1:7" x14ac:dyDescent="0.2">
      <c r="A3383" s="108" t="s">
        <v>2142</v>
      </c>
      <c r="B3383" s="108"/>
      <c r="C3383" s="109" t="s">
        <v>2141</v>
      </c>
      <c r="D3383" s="108" t="s">
        <v>33</v>
      </c>
      <c r="E3383" s="110">
        <v>40.67</v>
      </c>
      <c r="F3383" s="110">
        <v>43.67</v>
      </c>
      <c r="G3383" s="110">
        <v>84.34</v>
      </c>
    </row>
    <row r="3384" spans="1:7" x14ac:dyDescent="0.2">
      <c r="A3384" s="108" t="s">
        <v>2140</v>
      </c>
      <c r="B3384" s="108"/>
      <c r="C3384" s="109" t="s">
        <v>2139</v>
      </c>
      <c r="D3384" s="108" t="s">
        <v>33</v>
      </c>
      <c r="E3384" s="110">
        <v>44.06</v>
      </c>
      <c r="F3384" s="110">
        <v>49.9</v>
      </c>
      <c r="G3384" s="110">
        <v>93.96</v>
      </c>
    </row>
    <row r="3385" spans="1:7" x14ac:dyDescent="0.2">
      <c r="A3385" s="108" t="s">
        <v>2138</v>
      </c>
      <c r="B3385" s="108"/>
      <c r="C3385" s="109" t="s">
        <v>2137</v>
      </c>
      <c r="D3385" s="108" t="s">
        <v>33</v>
      </c>
      <c r="E3385" s="110">
        <v>60.66</v>
      </c>
      <c r="F3385" s="110">
        <v>56.14</v>
      </c>
      <c r="G3385" s="110">
        <v>116.8</v>
      </c>
    </row>
    <row r="3386" spans="1:7" x14ac:dyDescent="0.2">
      <c r="A3386" s="108" t="s">
        <v>48</v>
      </c>
      <c r="B3386" s="108"/>
      <c r="C3386" s="109" t="s">
        <v>2136</v>
      </c>
      <c r="D3386" s="108" t="s">
        <v>33</v>
      </c>
      <c r="E3386" s="110">
        <v>78.760000000000005</v>
      </c>
      <c r="F3386" s="110">
        <v>62.38</v>
      </c>
      <c r="G3386" s="110">
        <v>141.13999999999999</v>
      </c>
    </row>
    <row r="3387" spans="1:7" x14ac:dyDescent="0.2">
      <c r="A3387" s="108" t="s">
        <v>2135</v>
      </c>
      <c r="B3387" s="108"/>
      <c r="C3387" s="109" t="s">
        <v>2134</v>
      </c>
      <c r="D3387" s="108" t="s">
        <v>33</v>
      </c>
      <c r="E3387" s="110">
        <v>90.16</v>
      </c>
      <c r="F3387" s="110">
        <v>70.180000000000007</v>
      </c>
      <c r="G3387" s="110">
        <v>160.34</v>
      </c>
    </row>
    <row r="3388" spans="1:7" x14ac:dyDescent="0.2">
      <c r="A3388" s="108" t="s">
        <v>2133</v>
      </c>
      <c r="B3388" s="108"/>
      <c r="C3388" s="109" t="s">
        <v>2132</v>
      </c>
      <c r="D3388" s="108" t="s">
        <v>33</v>
      </c>
      <c r="E3388" s="110">
        <v>130.94999999999999</v>
      </c>
      <c r="F3388" s="110">
        <v>77.98</v>
      </c>
      <c r="G3388" s="110">
        <v>208.93</v>
      </c>
    </row>
    <row r="3389" spans="1:7" x14ac:dyDescent="0.2">
      <c r="A3389" s="108" t="s">
        <v>2131</v>
      </c>
      <c r="B3389" s="108"/>
      <c r="C3389" s="109" t="s">
        <v>2130</v>
      </c>
      <c r="D3389" s="108" t="s">
        <v>33</v>
      </c>
      <c r="E3389" s="110">
        <v>199.87</v>
      </c>
      <c r="F3389" s="110">
        <v>85.78</v>
      </c>
      <c r="G3389" s="110">
        <v>285.64999999999998</v>
      </c>
    </row>
    <row r="3390" spans="1:7" ht="15" x14ac:dyDescent="0.25">
      <c r="A3390" s="103" t="s">
        <v>2129</v>
      </c>
      <c r="B3390" s="104" t="s">
        <v>2128</v>
      </c>
      <c r="C3390" s="105"/>
      <c r="D3390" s="106"/>
      <c r="E3390" s="107"/>
      <c r="F3390" s="107"/>
      <c r="G3390" s="107"/>
    </row>
    <row r="3391" spans="1:7" x14ac:dyDescent="0.2">
      <c r="A3391" s="108" t="s">
        <v>2127</v>
      </c>
      <c r="B3391" s="108"/>
      <c r="C3391" s="109" t="s">
        <v>2126</v>
      </c>
      <c r="D3391" s="108" t="s">
        <v>33</v>
      </c>
      <c r="E3391" s="110">
        <v>29.37</v>
      </c>
      <c r="F3391" s="110">
        <v>31.19</v>
      </c>
      <c r="G3391" s="110">
        <v>60.56</v>
      </c>
    </row>
    <row r="3392" spans="1:7" x14ac:dyDescent="0.2">
      <c r="A3392" s="108" t="s">
        <v>2125</v>
      </c>
      <c r="B3392" s="108"/>
      <c r="C3392" s="109" t="s">
        <v>2124</v>
      </c>
      <c r="D3392" s="108" t="s">
        <v>33</v>
      </c>
      <c r="E3392" s="110">
        <v>36.090000000000003</v>
      </c>
      <c r="F3392" s="110">
        <v>34.31</v>
      </c>
      <c r="G3392" s="110">
        <v>70.400000000000006</v>
      </c>
    </row>
    <row r="3393" spans="1:7" x14ac:dyDescent="0.2">
      <c r="A3393" s="108" t="s">
        <v>2123</v>
      </c>
      <c r="B3393" s="108"/>
      <c r="C3393" s="109" t="s">
        <v>2122</v>
      </c>
      <c r="D3393" s="108" t="s">
        <v>33</v>
      </c>
      <c r="E3393" s="110">
        <v>39.92</v>
      </c>
      <c r="F3393" s="110">
        <v>40.549999999999997</v>
      </c>
      <c r="G3393" s="110">
        <v>80.47</v>
      </c>
    </row>
    <row r="3394" spans="1:7" ht="25.5" x14ac:dyDescent="0.2">
      <c r="A3394" s="108" t="s">
        <v>2121</v>
      </c>
      <c r="B3394" s="108"/>
      <c r="C3394" s="109" t="s">
        <v>2120</v>
      </c>
      <c r="D3394" s="108" t="s">
        <v>33</v>
      </c>
      <c r="E3394" s="110">
        <v>51.41</v>
      </c>
      <c r="F3394" s="110">
        <v>43.67</v>
      </c>
      <c r="G3394" s="110">
        <v>95.08</v>
      </c>
    </row>
    <row r="3395" spans="1:7" ht="25.5" x14ac:dyDescent="0.2">
      <c r="A3395" s="108" t="s">
        <v>2119</v>
      </c>
      <c r="B3395" s="108"/>
      <c r="C3395" s="109" t="s">
        <v>2118</v>
      </c>
      <c r="D3395" s="108" t="s">
        <v>33</v>
      </c>
      <c r="E3395" s="110">
        <v>56.59</v>
      </c>
      <c r="F3395" s="110">
        <v>49.9</v>
      </c>
      <c r="G3395" s="110">
        <v>106.49</v>
      </c>
    </row>
    <row r="3396" spans="1:7" x14ac:dyDescent="0.2">
      <c r="A3396" s="108" t="s">
        <v>2117</v>
      </c>
      <c r="B3396" s="108"/>
      <c r="C3396" s="109" t="s">
        <v>2116</v>
      </c>
      <c r="D3396" s="108" t="s">
        <v>33</v>
      </c>
      <c r="E3396" s="110">
        <v>72.13</v>
      </c>
      <c r="F3396" s="110">
        <v>56.14</v>
      </c>
      <c r="G3396" s="110">
        <v>128.27000000000001</v>
      </c>
    </row>
    <row r="3397" spans="1:7" ht="25.5" x14ac:dyDescent="0.2">
      <c r="A3397" s="108" t="s">
        <v>2115</v>
      </c>
      <c r="B3397" s="108"/>
      <c r="C3397" s="109" t="s">
        <v>2114</v>
      </c>
      <c r="D3397" s="108" t="s">
        <v>33</v>
      </c>
      <c r="E3397" s="110">
        <v>116.33</v>
      </c>
      <c r="F3397" s="110">
        <v>62.38</v>
      </c>
      <c r="G3397" s="110">
        <v>178.71</v>
      </c>
    </row>
    <row r="3398" spans="1:7" x14ac:dyDescent="0.2">
      <c r="A3398" s="108" t="s">
        <v>2113</v>
      </c>
      <c r="B3398" s="108"/>
      <c r="C3398" s="109" t="s">
        <v>2112</v>
      </c>
      <c r="D3398" s="108" t="s">
        <v>33</v>
      </c>
      <c r="E3398" s="110">
        <v>138.68</v>
      </c>
      <c r="F3398" s="110">
        <v>70.180000000000007</v>
      </c>
      <c r="G3398" s="110">
        <v>208.86</v>
      </c>
    </row>
    <row r="3399" spans="1:7" x14ac:dyDescent="0.2">
      <c r="A3399" s="108" t="s">
        <v>2111</v>
      </c>
      <c r="B3399" s="108"/>
      <c r="C3399" s="109" t="s">
        <v>2110</v>
      </c>
      <c r="D3399" s="108" t="s">
        <v>33</v>
      </c>
      <c r="E3399" s="110">
        <v>192.5</v>
      </c>
      <c r="F3399" s="110">
        <v>77.98</v>
      </c>
      <c r="G3399" s="110">
        <v>270.48</v>
      </c>
    </row>
    <row r="3400" spans="1:7" x14ac:dyDescent="0.2">
      <c r="A3400" s="108" t="s">
        <v>2109</v>
      </c>
      <c r="B3400" s="108"/>
      <c r="C3400" s="109" t="s">
        <v>2108</v>
      </c>
      <c r="D3400" s="108" t="s">
        <v>33</v>
      </c>
      <c r="E3400" s="110">
        <v>340.54</v>
      </c>
      <c r="F3400" s="110">
        <v>85.78</v>
      </c>
      <c r="G3400" s="110">
        <v>426.32</v>
      </c>
    </row>
    <row r="3401" spans="1:7" ht="15" x14ac:dyDescent="0.25">
      <c r="A3401" s="103" t="s">
        <v>2107</v>
      </c>
      <c r="B3401" s="104" t="s">
        <v>2106</v>
      </c>
      <c r="C3401" s="105"/>
      <c r="D3401" s="106"/>
      <c r="E3401" s="107"/>
      <c r="F3401" s="107"/>
      <c r="G3401" s="107"/>
    </row>
    <row r="3402" spans="1:7" x14ac:dyDescent="0.2">
      <c r="A3402" s="108" t="s">
        <v>2105</v>
      </c>
      <c r="B3402" s="108"/>
      <c r="C3402" s="109" t="s">
        <v>2104</v>
      </c>
      <c r="D3402" s="108" t="s">
        <v>32</v>
      </c>
      <c r="E3402" s="110">
        <v>43.61</v>
      </c>
      <c r="F3402" s="110">
        <v>9.36</v>
      </c>
      <c r="G3402" s="110">
        <v>52.97</v>
      </c>
    </row>
    <row r="3403" spans="1:7" x14ac:dyDescent="0.2">
      <c r="A3403" s="108" t="s">
        <v>2103</v>
      </c>
      <c r="B3403" s="108"/>
      <c r="C3403" s="109" t="s">
        <v>2102</v>
      </c>
      <c r="D3403" s="108" t="s">
        <v>32</v>
      </c>
      <c r="E3403" s="110">
        <v>57.86</v>
      </c>
      <c r="F3403" s="110">
        <v>9.36</v>
      </c>
      <c r="G3403" s="110">
        <v>67.22</v>
      </c>
    </row>
    <row r="3404" spans="1:7" x14ac:dyDescent="0.2">
      <c r="A3404" s="108" t="s">
        <v>2101</v>
      </c>
      <c r="B3404" s="108"/>
      <c r="C3404" s="109" t="s">
        <v>2100</v>
      </c>
      <c r="D3404" s="108" t="s">
        <v>32</v>
      </c>
      <c r="E3404" s="110">
        <v>62.18</v>
      </c>
      <c r="F3404" s="110">
        <v>12.48</v>
      </c>
      <c r="G3404" s="110">
        <v>74.66</v>
      </c>
    </row>
    <row r="3405" spans="1:7" x14ac:dyDescent="0.2">
      <c r="A3405" s="108" t="s">
        <v>2099</v>
      </c>
      <c r="B3405" s="108"/>
      <c r="C3405" s="109" t="s">
        <v>2098</v>
      </c>
      <c r="D3405" s="108" t="s">
        <v>32</v>
      </c>
      <c r="E3405" s="110">
        <v>118.93</v>
      </c>
      <c r="F3405" s="110">
        <v>12.48</v>
      </c>
      <c r="G3405" s="110">
        <v>131.41</v>
      </c>
    </row>
    <row r="3406" spans="1:7" x14ac:dyDescent="0.2">
      <c r="A3406" s="108" t="s">
        <v>2097</v>
      </c>
      <c r="B3406" s="108"/>
      <c r="C3406" s="109" t="s">
        <v>2096</v>
      </c>
      <c r="D3406" s="108" t="s">
        <v>32</v>
      </c>
      <c r="E3406" s="110">
        <v>54.65</v>
      </c>
      <c r="F3406" s="110">
        <v>9.36</v>
      </c>
      <c r="G3406" s="110">
        <v>64.010000000000005</v>
      </c>
    </row>
    <row r="3407" spans="1:7" x14ac:dyDescent="0.2">
      <c r="A3407" s="108" t="s">
        <v>2095</v>
      </c>
      <c r="B3407" s="108"/>
      <c r="C3407" s="109" t="s">
        <v>2094</v>
      </c>
      <c r="D3407" s="108" t="s">
        <v>32</v>
      </c>
      <c r="E3407" s="110">
        <v>66.69</v>
      </c>
      <c r="F3407" s="110">
        <v>9.36</v>
      </c>
      <c r="G3407" s="110">
        <v>76.05</v>
      </c>
    </row>
    <row r="3408" spans="1:7" x14ac:dyDescent="0.2">
      <c r="A3408" s="108" t="s">
        <v>2093</v>
      </c>
      <c r="B3408" s="108"/>
      <c r="C3408" s="109" t="s">
        <v>2092</v>
      </c>
      <c r="D3408" s="108" t="s">
        <v>32</v>
      </c>
      <c r="E3408" s="110">
        <v>95.44</v>
      </c>
      <c r="F3408" s="110">
        <v>12.48</v>
      </c>
      <c r="G3408" s="110">
        <v>107.92</v>
      </c>
    </row>
    <row r="3409" spans="1:7" x14ac:dyDescent="0.2">
      <c r="A3409" s="108" t="s">
        <v>2091</v>
      </c>
      <c r="B3409" s="108"/>
      <c r="C3409" s="109" t="s">
        <v>2090</v>
      </c>
      <c r="D3409" s="108" t="s">
        <v>32</v>
      </c>
      <c r="E3409" s="110">
        <v>159.5</v>
      </c>
      <c r="F3409" s="110">
        <v>12.48</v>
      </c>
      <c r="G3409" s="110">
        <v>171.98</v>
      </c>
    </row>
    <row r="3410" spans="1:7" x14ac:dyDescent="0.2">
      <c r="A3410" s="108" t="s">
        <v>2089</v>
      </c>
      <c r="B3410" s="108"/>
      <c r="C3410" s="109" t="s">
        <v>2088</v>
      </c>
      <c r="D3410" s="108" t="s">
        <v>32</v>
      </c>
      <c r="E3410" s="110">
        <v>38.1</v>
      </c>
      <c r="F3410" s="110">
        <v>9.36</v>
      </c>
      <c r="G3410" s="110">
        <v>47.46</v>
      </c>
    </row>
    <row r="3411" spans="1:7" x14ac:dyDescent="0.2">
      <c r="A3411" s="108" t="s">
        <v>2087</v>
      </c>
      <c r="B3411" s="108"/>
      <c r="C3411" s="109" t="s">
        <v>2086</v>
      </c>
      <c r="D3411" s="108" t="s">
        <v>32</v>
      </c>
      <c r="E3411" s="110">
        <v>45.96</v>
      </c>
      <c r="F3411" s="110">
        <v>9.36</v>
      </c>
      <c r="G3411" s="110">
        <v>55.32</v>
      </c>
    </row>
    <row r="3412" spans="1:7" x14ac:dyDescent="0.2">
      <c r="A3412" s="108" t="s">
        <v>2085</v>
      </c>
      <c r="B3412" s="108"/>
      <c r="C3412" s="109" t="s">
        <v>2084</v>
      </c>
      <c r="D3412" s="108" t="s">
        <v>32</v>
      </c>
      <c r="E3412" s="110">
        <v>57.11</v>
      </c>
      <c r="F3412" s="110">
        <v>12.48</v>
      </c>
      <c r="G3412" s="110">
        <v>69.59</v>
      </c>
    </row>
    <row r="3413" spans="1:7" x14ac:dyDescent="0.2">
      <c r="A3413" s="108" t="s">
        <v>2083</v>
      </c>
      <c r="B3413" s="108"/>
      <c r="C3413" s="109" t="s">
        <v>2082</v>
      </c>
      <c r="D3413" s="108" t="s">
        <v>32</v>
      </c>
      <c r="E3413" s="110">
        <v>78.650000000000006</v>
      </c>
      <c r="F3413" s="110">
        <v>12.48</v>
      </c>
      <c r="G3413" s="110">
        <v>91.13</v>
      </c>
    </row>
    <row r="3414" spans="1:7" x14ac:dyDescent="0.2">
      <c r="A3414" s="108" t="s">
        <v>2081</v>
      </c>
      <c r="B3414" s="108"/>
      <c r="C3414" s="109" t="s">
        <v>2080</v>
      </c>
      <c r="D3414" s="108" t="s">
        <v>32</v>
      </c>
      <c r="E3414" s="110">
        <v>33.51</v>
      </c>
      <c r="F3414" s="110">
        <v>9.36</v>
      </c>
      <c r="G3414" s="110">
        <v>42.87</v>
      </c>
    </row>
    <row r="3415" spans="1:7" x14ac:dyDescent="0.2">
      <c r="A3415" s="108" t="s">
        <v>2079</v>
      </c>
      <c r="B3415" s="108"/>
      <c r="C3415" s="109" t="s">
        <v>2078</v>
      </c>
      <c r="D3415" s="108" t="s">
        <v>32</v>
      </c>
      <c r="E3415" s="110">
        <v>36.880000000000003</v>
      </c>
      <c r="F3415" s="110">
        <v>12.48</v>
      </c>
      <c r="G3415" s="110">
        <v>49.36</v>
      </c>
    </row>
    <row r="3416" spans="1:7" x14ac:dyDescent="0.2">
      <c r="A3416" s="108" t="s">
        <v>2077</v>
      </c>
      <c r="B3416" s="108"/>
      <c r="C3416" s="109" t="s">
        <v>2076</v>
      </c>
      <c r="D3416" s="108" t="s">
        <v>32</v>
      </c>
      <c r="E3416" s="110">
        <v>59.65</v>
      </c>
      <c r="F3416" s="110">
        <v>9.36</v>
      </c>
      <c r="G3416" s="110">
        <v>69.010000000000005</v>
      </c>
    </row>
    <row r="3417" spans="1:7" x14ac:dyDescent="0.2">
      <c r="A3417" s="108" t="s">
        <v>2075</v>
      </c>
      <c r="B3417" s="108"/>
      <c r="C3417" s="109" t="s">
        <v>2074</v>
      </c>
      <c r="D3417" s="108" t="s">
        <v>32</v>
      </c>
      <c r="E3417" s="110">
        <v>92.2</v>
      </c>
      <c r="F3417" s="110">
        <v>12.48</v>
      </c>
      <c r="G3417" s="110">
        <v>104.68</v>
      </c>
    </row>
    <row r="3418" spans="1:7" x14ac:dyDescent="0.2">
      <c r="A3418" s="108" t="s">
        <v>2073</v>
      </c>
      <c r="B3418" s="108"/>
      <c r="C3418" s="109" t="s">
        <v>2072</v>
      </c>
      <c r="D3418" s="108" t="s">
        <v>32</v>
      </c>
      <c r="E3418" s="110">
        <v>90.32</v>
      </c>
      <c r="F3418" s="110">
        <v>12.48</v>
      </c>
      <c r="G3418" s="110">
        <v>102.8</v>
      </c>
    </row>
    <row r="3419" spans="1:7" x14ac:dyDescent="0.2">
      <c r="A3419" s="108" t="s">
        <v>2071</v>
      </c>
      <c r="B3419" s="108"/>
      <c r="C3419" s="109" t="s">
        <v>2070</v>
      </c>
      <c r="D3419" s="108" t="s">
        <v>32</v>
      </c>
      <c r="E3419" s="110">
        <v>106.01</v>
      </c>
      <c r="F3419" s="110">
        <v>12.48</v>
      </c>
      <c r="G3419" s="110">
        <v>118.49</v>
      </c>
    </row>
    <row r="3420" spans="1:7" x14ac:dyDescent="0.2">
      <c r="A3420" s="108" t="s">
        <v>2069</v>
      </c>
      <c r="B3420" s="108"/>
      <c r="C3420" s="109" t="s">
        <v>2068</v>
      </c>
      <c r="D3420" s="108" t="s">
        <v>32</v>
      </c>
      <c r="E3420" s="110">
        <v>105.27</v>
      </c>
      <c r="F3420" s="110">
        <v>12.48</v>
      </c>
      <c r="G3420" s="110">
        <v>117.75</v>
      </c>
    </row>
    <row r="3421" spans="1:7" x14ac:dyDescent="0.2">
      <c r="A3421" s="108" t="s">
        <v>2067</v>
      </c>
      <c r="B3421" s="108"/>
      <c r="C3421" s="109" t="s">
        <v>2066</v>
      </c>
      <c r="D3421" s="108" t="s">
        <v>32</v>
      </c>
      <c r="E3421" s="110">
        <v>124.84</v>
      </c>
      <c r="F3421" s="110">
        <v>12.48</v>
      </c>
      <c r="G3421" s="110">
        <v>137.32</v>
      </c>
    </row>
    <row r="3422" spans="1:7" x14ac:dyDescent="0.2">
      <c r="A3422" s="108" t="s">
        <v>2065</v>
      </c>
      <c r="B3422" s="108"/>
      <c r="C3422" s="109" t="s">
        <v>2064</v>
      </c>
      <c r="D3422" s="108" t="s">
        <v>32</v>
      </c>
      <c r="E3422" s="110">
        <v>164.62</v>
      </c>
      <c r="F3422" s="110">
        <v>15.6</v>
      </c>
      <c r="G3422" s="110">
        <v>180.22</v>
      </c>
    </row>
    <row r="3423" spans="1:7" x14ac:dyDescent="0.2">
      <c r="A3423" s="108" t="s">
        <v>2063</v>
      </c>
      <c r="B3423" s="108"/>
      <c r="C3423" s="109" t="s">
        <v>2062</v>
      </c>
      <c r="D3423" s="108" t="s">
        <v>32</v>
      </c>
      <c r="E3423" s="110">
        <v>151.79</v>
      </c>
      <c r="F3423" s="110">
        <v>12.48</v>
      </c>
      <c r="G3423" s="110">
        <v>164.27</v>
      </c>
    </row>
    <row r="3424" spans="1:7" ht="25.5" x14ac:dyDescent="0.2">
      <c r="A3424" s="108" t="s">
        <v>2061</v>
      </c>
      <c r="B3424" s="108"/>
      <c r="C3424" s="109" t="s">
        <v>2060</v>
      </c>
      <c r="D3424" s="108" t="s">
        <v>32</v>
      </c>
      <c r="E3424" s="110">
        <v>62.06</v>
      </c>
      <c r="F3424" s="110">
        <v>9.36</v>
      </c>
      <c r="G3424" s="110">
        <v>71.42</v>
      </c>
    </row>
    <row r="3425" spans="1:7" ht="25.5" x14ac:dyDescent="0.2">
      <c r="A3425" s="108" t="s">
        <v>2059</v>
      </c>
      <c r="B3425" s="108"/>
      <c r="C3425" s="109" t="s">
        <v>2058</v>
      </c>
      <c r="D3425" s="108" t="s">
        <v>32</v>
      </c>
      <c r="E3425" s="110">
        <v>78.7</v>
      </c>
      <c r="F3425" s="110">
        <v>12.48</v>
      </c>
      <c r="G3425" s="110">
        <v>91.18</v>
      </c>
    </row>
    <row r="3426" spans="1:7" ht="25.5" x14ac:dyDescent="0.2">
      <c r="A3426" s="108" t="s">
        <v>2057</v>
      </c>
      <c r="B3426" s="108"/>
      <c r="C3426" s="109" t="s">
        <v>2056</v>
      </c>
      <c r="D3426" s="108" t="s">
        <v>32</v>
      </c>
      <c r="E3426" s="110">
        <v>84.59</v>
      </c>
      <c r="F3426" s="110">
        <v>12.48</v>
      </c>
      <c r="G3426" s="110">
        <v>97.07</v>
      </c>
    </row>
    <row r="3427" spans="1:7" ht="25.5" x14ac:dyDescent="0.2">
      <c r="A3427" s="108" t="s">
        <v>2055</v>
      </c>
      <c r="B3427" s="108"/>
      <c r="C3427" s="109" t="s">
        <v>2054</v>
      </c>
      <c r="D3427" s="108" t="s">
        <v>32</v>
      </c>
      <c r="E3427" s="110">
        <v>86.69</v>
      </c>
      <c r="F3427" s="110">
        <v>12.48</v>
      </c>
      <c r="G3427" s="110">
        <v>99.17</v>
      </c>
    </row>
    <row r="3428" spans="1:7" ht="25.5" x14ac:dyDescent="0.2">
      <c r="A3428" s="108" t="s">
        <v>2053</v>
      </c>
      <c r="B3428" s="108"/>
      <c r="C3428" s="109" t="s">
        <v>2052</v>
      </c>
      <c r="D3428" s="108" t="s">
        <v>32</v>
      </c>
      <c r="E3428" s="110">
        <v>97.89</v>
      </c>
      <c r="F3428" s="110">
        <v>12.48</v>
      </c>
      <c r="G3428" s="110">
        <v>110.37</v>
      </c>
    </row>
    <row r="3429" spans="1:7" ht="25.5" x14ac:dyDescent="0.2">
      <c r="A3429" s="108" t="s">
        <v>2051</v>
      </c>
      <c r="B3429" s="108"/>
      <c r="C3429" s="109" t="s">
        <v>2050</v>
      </c>
      <c r="D3429" s="108" t="s">
        <v>32</v>
      </c>
      <c r="E3429" s="110">
        <v>122.52</v>
      </c>
      <c r="F3429" s="110">
        <v>12.48</v>
      </c>
      <c r="G3429" s="110">
        <v>135</v>
      </c>
    </row>
    <row r="3430" spans="1:7" x14ac:dyDescent="0.2">
      <c r="A3430" s="108" t="s">
        <v>2049</v>
      </c>
      <c r="B3430" s="108"/>
      <c r="C3430" s="109" t="s">
        <v>2048</v>
      </c>
      <c r="D3430" s="108" t="s">
        <v>32</v>
      </c>
      <c r="E3430" s="110">
        <v>28.05</v>
      </c>
      <c r="F3430" s="110">
        <v>12.48</v>
      </c>
      <c r="G3430" s="110">
        <v>40.53</v>
      </c>
    </row>
    <row r="3431" spans="1:7" ht="25.5" x14ac:dyDescent="0.2">
      <c r="A3431" s="108" t="s">
        <v>2047</v>
      </c>
      <c r="B3431" s="108"/>
      <c r="C3431" s="109" t="s">
        <v>2046</v>
      </c>
      <c r="D3431" s="108" t="s">
        <v>32</v>
      </c>
      <c r="E3431" s="110">
        <v>30.5</v>
      </c>
      <c r="F3431" s="110">
        <v>12.48</v>
      </c>
      <c r="G3431" s="110">
        <v>42.98</v>
      </c>
    </row>
    <row r="3432" spans="1:7" ht="25.5" x14ac:dyDescent="0.2">
      <c r="A3432" s="108" t="s">
        <v>2045</v>
      </c>
      <c r="B3432" s="108"/>
      <c r="C3432" s="109" t="s">
        <v>2044</v>
      </c>
      <c r="D3432" s="108" t="s">
        <v>32</v>
      </c>
      <c r="E3432" s="110">
        <v>89.14</v>
      </c>
      <c r="F3432" s="110">
        <v>15.6</v>
      </c>
      <c r="G3432" s="110">
        <v>104.74</v>
      </c>
    </row>
    <row r="3433" spans="1:7" ht="15" x14ac:dyDescent="0.25">
      <c r="A3433" s="103" t="s">
        <v>2043</v>
      </c>
      <c r="B3433" s="104" t="s">
        <v>2042</v>
      </c>
      <c r="C3433" s="105"/>
      <c r="D3433" s="106"/>
      <c r="E3433" s="107"/>
      <c r="F3433" s="107"/>
      <c r="G3433" s="107"/>
    </row>
    <row r="3434" spans="1:7" x14ac:dyDescent="0.2">
      <c r="A3434" s="108" t="s">
        <v>2041</v>
      </c>
      <c r="B3434" s="108"/>
      <c r="C3434" s="109" t="s">
        <v>2040</v>
      </c>
      <c r="D3434" s="108" t="s">
        <v>33</v>
      </c>
      <c r="E3434" s="110">
        <v>29</v>
      </c>
      <c r="F3434" s="110">
        <v>10.3</v>
      </c>
      <c r="G3434" s="110">
        <v>39.299999999999997</v>
      </c>
    </row>
    <row r="3435" spans="1:7" x14ac:dyDescent="0.2">
      <c r="A3435" s="108" t="s">
        <v>2039</v>
      </c>
      <c r="B3435" s="108"/>
      <c r="C3435" s="109" t="s">
        <v>2038</v>
      </c>
      <c r="D3435" s="108" t="s">
        <v>33</v>
      </c>
      <c r="E3435" s="110">
        <v>44.86</v>
      </c>
      <c r="F3435" s="110">
        <v>11.24</v>
      </c>
      <c r="G3435" s="110">
        <v>56.1</v>
      </c>
    </row>
    <row r="3436" spans="1:7" x14ac:dyDescent="0.2">
      <c r="A3436" s="108" t="s">
        <v>2037</v>
      </c>
      <c r="B3436" s="108"/>
      <c r="C3436" s="109" t="s">
        <v>2036</v>
      </c>
      <c r="D3436" s="108" t="s">
        <v>33</v>
      </c>
      <c r="E3436" s="110">
        <v>52.97</v>
      </c>
      <c r="F3436" s="110">
        <v>14.04</v>
      </c>
      <c r="G3436" s="110">
        <v>67.010000000000005</v>
      </c>
    </row>
    <row r="3437" spans="1:7" x14ac:dyDescent="0.2">
      <c r="A3437" s="108" t="s">
        <v>2035</v>
      </c>
      <c r="B3437" s="108"/>
      <c r="C3437" s="109" t="s">
        <v>2034</v>
      </c>
      <c r="D3437" s="108" t="s">
        <v>33</v>
      </c>
      <c r="E3437" s="110">
        <v>81.55</v>
      </c>
      <c r="F3437" s="110">
        <v>15.91</v>
      </c>
      <c r="G3437" s="110">
        <v>97.46</v>
      </c>
    </row>
    <row r="3438" spans="1:7" x14ac:dyDescent="0.2">
      <c r="A3438" s="108" t="s">
        <v>2033</v>
      </c>
      <c r="B3438" s="108"/>
      <c r="C3438" s="109" t="s">
        <v>2032</v>
      </c>
      <c r="D3438" s="108" t="s">
        <v>33</v>
      </c>
      <c r="E3438" s="110">
        <v>92.14</v>
      </c>
      <c r="F3438" s="110">
        <v>15.91</v>
      </c>
      <c r="G3438" s="110">
        <v>108.05</v>
      </c>
    </row>
    <row r="3439" spans="1:7" x14ac:dyDescent="0.2">
      <c r="A3439" s="108" t="s">
        <v>2031</v>
      </c>
      <c r="B3439" s="108"/>
      <c r="C3439" s="109" t="s">
        <v>2030</v>
      </c>
      <c r="D3439" s="108" t="s">
        <v>33</v>
      </c>
      <c r="E3439" s="110">
        <v>127.03</v>
      </c>
      <c r="F3439" s="110">
        <v>21.52</v>
      </c>
      <c r="G3439" s="110">
        <v>148.55000000000001</v>
      </c>
    </row>
    <row r="3440" spans="1:7" x14ac:dyDescent="0.2">
      <c r="A3440" s="108" t="s">
        <v>2029</v>
      </c>
      <c r="B3440" s="108"/>
      <c r="C3440" s="109" t="s">
        <v>2028</v>
      </c>
      <c r="D3440" s="108" t="s">
        <v>33</v>
      </c>
      <c r="E3440" s="110">
        <v>170.85</v>
      </c>
      <c r="F3440" s="110">
        <v>25.26</v>
      </c>
      <c r="G3440" s="110">
        <v>196.11</v>
      </c>
    </row>
    <row r="3441" spans="1:7" x14ac:dyDescent="0.2">
      <c r="A3441" s="108" t="s">
        <v>2027</v>
      </c>
      <c r="B3441" s="108"/>
      <c r="C3441" s="109" t="s">
        <v>2026</v>
      </c>
      <c r="D3441" s="108" t="s">
        <v>33</v>
      </c>
      <c r="E3441" s="110">
        <v>231.6</v>
      </c>
      <c r="F3441" s="110">
        <v>27.13</v>
      </c>
      <c r="G3441" s="110">
        <v>258.73</v>
      </c>
    </row>
    <row r="3442" spans="1:7" x14ac:dyDescent="0.2">
      <c r="A3442" s="108" t="s">
        <v>2025</v>
      </c>
      <c r="B3442" s="108"/>
      <c r="C3442" s="109" t="s">
        <v>2024</v>
      </c>
      <c r="D3442" s="108" t="s">
        <v>33</v>
      </c>
      <c r="E3442" s="110">
        <v>320.60000000000002</v>
      </c>
      <c r="F3442" s="110">
        <v>30.88</v>
      </c>
      <c r="G3442" s="110">
        <v>351.48</v>
      </c>
    </row>
    <row r="3443" spans="1:7" x14ac:dyDescent="0.2">
      <c r="A3443" s="108" t="s">
        <v>2023</v>
      </c>
      <c r="B3443" s="108"/>
      <c r="C3443" s="109" t="s">
        <v>2022</v>
      </c>
      <c r="D3443" s="108" t="s">
        <v>33</v>
      </c>
      <c r="E3443" s="110">
        <v>31.4</v>
      </c>
      <c r="F3443" s="110">
        <v>11.24</v>
      </c>
      <c r="G3443" s="110">
        <v>42.64</v>
      </c>
    </row>
    <row r="3444" spans="1:7" x14ac:dyDescent="0.2">
      <c r="A3444" s="108" t="s">
        <v>2021</v>
      </c>
      <c r="B3444" s="108"/>
      <c r="C3444" s="109" t="s">
        <v>2020</v>
      </c>
      <c r="D3444" s="108" t="s">
        <v>33</v>
      </c>
      <c r="E3444" s="110">
        <v>37.97</v>
      </c>
      <c r="F3444" s="110">
        <v>14.04</v>
      </c>
      <c r="G3444" s="110">
        <v>52.01</v>
      </c>
    </row>
    <row r="3445" spans="1:7" x14ac:dyDescent="0.2">
      <c r="A3445" s="108" t="s">
        <v>2019</v>
      </c>
      <c r="B3445" s="108"/>
      <c r="C3445" s="109" t="s">
        <v>2018</v>
      </c>
      <c r="D3445" s="108" t="s">
        <v>33</v>
      </c>
      <c r="E3445" s="110">
        <v>56.28</v>
      </c>
      <c r="F3445" s="110">
        <v>15.91</v>
      </c>
      <c r="G3445" s="110">
        <v>72.19</v>
      </c>
    </row>
    <row r="3446" spans="1:7" x14ac:dyDescent="0.2">
      <c r="A3446" s="108" t="s">
        <v>2017</v>
      </c>
      <c r="B3446" s="108"/>
      <c r="C3446" s="109" t="s">
        <v>2016</v>
      </c>
      <c r="D3446" s="108" t="s">
        <v>33</v>
      </c>
      <c r="E3446" s="110">
        <v>69.099999999999994</v>
      </c>
      <c r="F3446" s="110">
        <v>15.91</v>
      </c>
      <c r="G3446" s="110">
        <v>85.01</v>
      </c>
    </row>
    <row r="3447" spans="1:7" x14ac:dyDescent="0.2">
      <c r="A3447" s="108" t="s">
        <v>2015</v>
      </c>
      <c r="B3447" s="108"/>
      <c r="C3447" s="109" t="s">
        <v>2014</v>
      </c>
      <c r="D3447" s="108" t="s">
        <v>33</v>
      </c>
      <c r="E3447" s="110">
        <v>98.78</v>
      </c>
      <c r="F3447" s="110">
        <v>21.52</v>
      </c>
      <c r="G3447" s="110">
        <v>120.3</v>
      </c>
    </row>
    <row r="3448" spans="1:7" x14ac:dyDescent="0.2">
      <c r="A3448" s="108" t="s">
        <v>2013</v>
      </c>
      <c r="B3448" s="108"/>
      <c r="C3448" s="109" t="s">
        <v>2012</v>
      </c>
      <c r="D3448" s="108" t="s">
        <v>33</v>
      </c>
      <c r="E3448" s="110">
        <v>143.43</v>
      </c>
      <c r="F3448" s="110">
        <v>25.26</v>
      </c>
      <c r="G3448" s="110">
        <v>168.69</v>
      </c>
    </row>
    <row r="3449" spans="1:7" ht="15" x14ac:dyDescent="0.25">
      <c r="A3449" s="103" t="s">
        <v>2011</v>
      </c>
      <c r="B3449" s="104" t="s">
        <v>2010</v>
      </c>
      <c r="C3449" s="105"/>
      <c r="D3449" s="106"/>
      <c r="E3449" s="107"/>
      <c r="F3449" s="107"/>
      <c r="G3449" s="107"/>
    </row>
    <row r="3450" spans="1:7" x14ac:dyDescent="0.2">
      <c r="A3450" s="108" t="s">
        <v>2009</v>
      </c>
      <c r="B3450" s="108"/>
      <c r="C3450" s="109" t="s">
        <v>2008</v>
      </c>
      <c r="D3450" s="108" t="s">
        <v>33</v>
      </c>
      <c r="E3450" s="110">
        <v>34.44</v>
      </c>
      <c r="F3450" s="110">
        <v>20.6</v>
      </c>
      <c r="G3450" s="110">
        <v>55.04</v>
      </c>
    </row>
    <row r="3451" spans="1:7" x14ac:dyDescent="0.2">
      <c r="A3451" s="108" t="s">
        <v>2007</v>
      </c>
      <c r="B3451" s="108"/>
      <c r="C3451" s="109" t="s">
        <v>2006</v>
      </c>
      <c r="D3451" s="108" t="s">
        <v>33</v>
      </c>
      <c r="E3451" s="110">
        <v>44.53</v>
      </c>
      <c r="F3451" s="110">
        <v>23.9</v>
      </c>
      <c r="G3451" s="110">
        <v>68.430000000000007</v>
      </c>
    </row>
    <row r="3452" spans="1:7" x14ac:dyDescent="0.2">
      <c r="A3452" s="108" t="s">
        <v>2005</v>
      </c>
      <c r="B3452" s="108"/>
      <c r="C3452" s="109" t="s">
        <v>2004</v>
      </c>
      <c r="D3452" s="108" t="s">
        <v>33</v>
      </c>
      <c r="E3452" s="110">
        <v>64.73</v>
      </c>
      <c r="F3452" s="110">
        <v>29.5</v>
      </c>
      <c r="G3452" s="110">
        <v>94.23</v>
      </c>
    </row>
    <row r="3453" spans="1:7" x14ac:dyDescent="0.2">
      <c r="A3453" s="108" t="s">
        <v>2003</v>
      </c>
      <c r="B3453" s="108"/>
      <c r="C3453" s="109" t="s">
        <v>2002</v>
      </c>
      <c r="D3453" s="108" t="s">
        <v>33</v>
      </c>
      <c r="E3453" s="110">
        <v>81.05</v>
      </c>
      <c r="F3453" s="110">
        <v>33.57</v>
      </c>
      <c r="G3453" s="110">
        <v>114.62</v>
      </c>
    </row>
    <row r="3454" spans="1:7" x14ac:dyDescent="0.2">
      <c r="A3454" s="108" t="s">
        <v>2001</v>
      </c>
      <c r="B3454" s="108"/>
      <c r="C3454" s="109" t="s">
        <v>2000</v>
      </c>
      <c r="D3454" s="108" t="s">
        <v>33</v>
      </c>
      <c r="E3454" s="110">
        <v>35.71</v>
      </c>
      <c r="F3454" s="110">
        <v>20.6</v>
      </c>
      <c r="G3454" s="110">
        <v>56.31</v>
      </c>
    </row>
    <row r="3455" spans="1:7" x14ac:dyDescent="0.2">
      <c r="A3455" s="108" t="s">
        <v>1999</v>
      </c>
      <c r="B3455" s="108"/>
      <c r="C3455" s="109" t="s">
        <v>1998</v>
      </c>
      <c r="D3455" s="108" t="s">
        <v>33</v>
      </c>
      <c r="E3455" s="110">
        <v>45.43</v>
      </c>
      <c r="F3455" s="110">
        <v>23.9</v>
      </c>
      <c r="G3455" s="110">
        <v>69.33</v>
      </c>
    </row>
    <row r="3456" spans="1:7" x14ac:dyDescent="0.2">
      <c r="A3456" s="108" t="s">
        <v>1997</v>
      </c>
      <c r="B3456" s="108"/>
      <c r="C3456" s="109" t="s">
        <v>1996</v>
      </c>
      <c r="D3456" s="108" t="s">
        <v>33</v>
      </c>
      <c r="E3456" s="110">
        <v>65.760000000000005</v>
      </c>
      <c r="F3456" s="110">
        <v>29.5</v>
      </c>
      <c r="G3456" s="110">
        <v>95.26</v>
      </c>
    </row>
    <row r="3457" spans="1:7" x14ac:dyDescent="0.2">
      <c r="A3457" s="108" t="s">
        <v>1995</v>
      </c>
      <c r="B3457" s="108"/>
      <c r="C3457" s="109" t="s">
        <v>1994</v>
      </c>
      <c r="D3457" s="108" t="s">
        <v>33</v>
      </c>
      <c r="E3457" s="110">
        <v>98.58</v>
      </c>
      <c r="F3457" s="110">
        <v>33.57</v>
      </c>
      <c r="G3457" s="110">
        <v>132.15</v>
      </c>
    </row>
    <row r="3458" spans="1:7" x14ac:dyDescent="0.2">
      <c r="A3458" s="108" t="s">
        <v>1993</v>
      </c>
      <c r="B3458" s="108"/>
      <c r="C3458" s="109" t="s">
        <v>1992</v>
      </c>
      <c r="D3458" s="108" t="s">
        <v>33</v>
      </c>
      <c r="E3458" s="110">
        <v>136.13</v>
      </c>
      <c r="F3458" s="110">
        <v>37.65</v>
      </c>
      <c r="G3458" s="110">
        <v>173.78</v>
      </c>
    </row>
    <row r="3459" spans="1:7" x14ac:dyDescent="0.2">
      <c r="A3459" s="108" t="s">
        <v>1991</v>
      </c>
      <c r="B3459" s="108"/>
      <c r="C3459" s="109" t="s">
        <v>1990</v>
      </c>
      <c r="D3459" s="108" t="s">
        <v>33</v>
      </c>
      <c r="E3459" s="110">
        <v>173.59</v>
      </c>
      <c r="F3459" s="110">
        <v>43.26</v>
      </c>
      <c r="G3459" s="110">
        <v>216.85</v>
      </c>
    </row>
    <row r="3460" spans="1:7" x14ac:dyDescent="0.2">
      <c r="A3460" s="108" t="s">
        <v>1989</v>
      </c>
      <c r="B3460" s="108"/>
      <c r="C3460" s="109" t="s">
        <v>1988</v>
      </c>
      <c r="D3460" s="108" t="s">
        <v>33</v>
      </c>
      <c r="E3460" s="110">
        <v>234.02</v>
      </c>
      <c r="F3460" s="110">
        <v>48.87</v>
      </c>
      <c r="G3460" s="110">
        <v>282.89</v>
      </c>
    </row>
    <row r="3461" spans="1:7" x14ac:dyDescent="0.2">
      <c r="A3461" s="108" t="s">
        <v>1987</v>
      </c>
      <c r="B3461" s="108"/>
      <c r="C3461" s="109" t="s">
        <v>1986</v>
      </c>
      <c r="D3461" s="108" t="s">
        <v>33</v>
      </c>
      <c r="E3461" s="110">
        <v>249.48</v>
      </c>
      <c r="F3461" s="110">
        <v>54.46</v>
      </c>
      <c r="G3461" s="110">
        <v>303.94</v>
      </c>
    </row>
    <row r="3462" spans="1:7" x14ac:dyDescent="0.2">
      <c r="A3462" s="108" t="s">
        <v>1985</v>
      </c>
      <c r="B3462" s="108"/>
      <c r="C3462" s="109" t="s">
        <v>1984</v>
      </c>
      <c r="D3462" s="108" t="s">
        <v>33</v>
      </c>
      <c r="E3462" s="110">
        <v>360.62</v>
      </c>
      <c r="F3462" s="110">
        <v>81.44</v>
      </c>
      <c r="G3462" s="110">
        <v>442.06</v>
      </c>
    </row>
    <row r="3463" spans="1:7" x14ac:dyDescent="0.2">
      <c r="A3463" s="108" t="s">
        <v>1983</v>
      </c>
      <c r="B3463" s="108"/>
      <c r="C3463" s="109" t="s">
        <v>1982</v>
      </c>
      <c r="D3463" s="108" t="s">
        <v>33</v>
      </c>
      <c r="E3463" s="110">
        <v>103.4</v>
      </c>
      <c r="F3463" s="110">
        <v>33.57</v>
      </c>
      <c r="G3463" s="110">
        <v>136.97</v>
      </c>
    </row>
    <row r="3464" spans="1:7" x14ac:dyDescent="0.2">
      <c r="A3464" s="108" t="s">
        <v>1981</v>
      </c>
      <c r="B3464" s="108"/>
      <c r="C3464" s="109" t="s">
        <v>1980</v>
      </c>
      <c r="D3464" s="108" t="s">
        <v>33</v>
      </c>
      <c r="E3464" s="110">
        <v>180.84</v>
      </c>
      <c r="F3464" s="110">
        <v>43.26</v>
      </c>
      <c r="G3464" s="110">
        <v>224.1</v>
      </c>
    </row>
    <row r="3465" spans="1:7" x14ac:dyDescent="0.2">
      <c r="A3465" s="108" t="s">
        <v>1979</v>
      </c>
      <c r="B3465" s="108"/>
      <c r="C3465" s="109" t="s">
        <v>1978</v>
      </c>
      <c r="D3465" s="108" t="s">
        <v>33</v>
      </c>
      <c r="E3465" s="110">
        <v>264.93</v>
      </c>
      <c r="F3465" s="110">
        <v>54.46</v>
      </c>
      <c r="G3465" s="110">
        <v>319.39</v>
      </c>
    </row>
    <row r="3466" spans="1:7" x14ac:dyDescent="0.2">
      <c r="A3466" s="108" t="s">
        <v>1977</v>
      </c>
      <c r="B3466" s="108"/>
      <c r="C3466" s="109" t="s">
        <v>1976</v>
      </c>
      <c r="D3466" s="108" t="s">
        <v>33</v>
      </c>
      <c r="E3466" s="110">
        <v>133.75</v>
      </c>
      <c r="F3466" s="110">
        <v>33.57</v>
      </c>
      <c r="G3466" s="110">
        <v>167.32</v>
      </c>
    </row>
    <row r="3467" spans="1:7" x14ac:dyDescent="0.2">
      <c r="A3467" s="108" t="s">
        <v>1975</v>
      </c>
      <c r="B3467" s="108"/>
      <c r="C3467" s="109" t="s">
        <v>1974</v>
      </c>
      <c r="D3467" s="108" t="s">
        <v>33</v>
      </c>
      <c r="E3467" s="110">
        <v>235.2</v>
      </c>
      <c r="F3467" s="110">
        <v>43.26</v>
      </c>
      <c r="G3467" s="110">
        <v>278.45999999999998</v>
      </c>
    </row>
    <row r="3468" spans="1:7" x14ac:dyDescent="0.2">
      <c r="A3468" s="108" t="s">
        <v>1973</v>
      </c>
      <c r="B3468" s="108"/>
      <c r="C3468" s="109" t="s">
        <v>1972</v>
      </c>
      <c r="D3468" s="108" t="s">
        <v>33</v>
      </c>
      <c r="E3468" s="110">
        <v>341.73</v>
      </c>
      <c r="F3468" s="110">
        <v>54.46</v>
      </c>
      <c r="G3468" s="110">
        <v>396.19</v>
      </c>
    </row>
    <row r="3469" spans="1:7" x14ac:dyDescent="0.2">
      <c r="A3469" s="108" t="s">
        <v>1971</v>
      </c>
      <c r="B3469" s="108"/>
      <c r="C3469" s="109" t="s">
        <v>1970</v>
      </c>
      <c r="D3469" s="108" t="s">
        <v>33</v>
      </c>
      <c r="E3469" s="110">
        <v>21.49</v>
      </c>
      <c r="F3469" s="110">
        <v>19.95</v>
      </c>
      <c r="G3469" s="110">
        <v>41.44</v>
      </c>
    </row>
    <row r="3470" spans="1:7" x14ac:dyDescent="0.2">
      <c r="A3470" s="108" t="s">
        <v>1969</v>
      </c>
      <c r="B3470" s="108"/>
      <c r="C3470" s="109" t="s">
        <v>1968</v>
      </c>
      <c r="D3470" s="108" t="s">
        <v>33</v>
      </c>
      <c r="E3470" s="110">
        <v>26.85</v>
      </c>
      <c r="F3470" s="110">
        <v>25.41</v>
      </c>
      <c r="G3470" s="110">
        <v>52.26</v>
      </c>
    </row>
    <row r="3471" spans="1:7" x14ac:dyDescent="0.2">
      <c r="A3471" s="108" t="s">
        <v>1967</v>
      </c>
      <c r="B3471" s="108"/>
      <c r="C3471" s="109" t="s">
        <v>1966</v>
      </c>
      <c r="D3471" s="108" t="s">
        <v>33</v>
      </c>
      <c r="E3471" s="110">
        <v>35.979999999999997</v>
      </c>
      <c r="F3471" s="110">
        <v>33.42</v>
      </c>
      <c r="G3471" s="110">
        <v>69.400000000000006</v>
      </c>
    </row>
    <row r="3472" spans="1:7" x14ac:dyDescent="0.2">
      <c r="A3472" s="108" t="s">
        <v>1965</v>
      </c>
      <c r="B3472" s="108"/>
      <c r="C3472" s="109" t="s">
        <v>1964</v>
      </c>
      <c r="D3472" s="108" t="s">
        <v>33</v>
      </c>
      <c r="E3472" s="110">
        <v>47.12</v>
      </c>
      <c r="F3472" s="110">
        <v>42.96</v>
      </c>
      <c r="G3472" s="110">
        <v>90.08</v>
      </c>
    </row>
    <row r="3473" spans="1:7" x14ac:dyDescent="0.2">
      <c r="A3473" s="108" t="s">
        <v>1963</v>
      </c>
      <c r="B3473" s="108"/>
      <c r="C3473" s="109" t="s">
        <v>1962</v>
      </c>
      <c r="D3473" s="108" t="s">
        <v>33</v>
      </c>
      <c r="E3473" s="110">
        <v>604.42999999999995</v>
      </c>
      <c r="F3473" s="110">
        <v>122.16</v>
      </c>
      <c r="G3473" s="110">
        <v>726.59</v>
      </c>
    </row>
    <row r="3474" spans="1:7" x14ac:dyDescent="0.2">
      <c r="A3474" s="108" t="s">
        <v>1961</v>
      </c>
      <c r="B3474" s="108"/>
      <c r="C3474" s="109" t="s">
        <v>1960</v>
      </c>
      <c r="D3474" s="108" t="s">
        <v>33</v>
      </c>
      <c r="E3474" s="110">
        <v>60.45</v>
      </c>
      <c r="F3474" s="110">
        <v>23.9</v>
      </c>
      <c r="G3474" s="110">
        <v>84.35</v>
      </c>
    </row>
    <row r="3475" spans="1:7" x14ac:dyDescent="0.2">
      <c r="A3475" s="108" t="s">
        <v>1959</v>
      </c>
      <c r="B3475" s="108"/>
      <c r="C3475" s="109" t="s">
        <v>1958</v>
      </c>
      <c r="D3475" s="108" t="s">
        <v>33</v>
      </c>
      <c r="E3475" s="110">
        <v>57.54</v>
      </c>
      <c r="F3475" s="110">
        <v>23.9</v>
      </c>
      <c r="G3475" s="110">
        <v>81.44</v>
      </c>
    </row>
    <row r="3476" spans="1:7" x14ac:dyDescent="0.2">
      <c r="A3476" s="108" t="s">
        <v>1957</v>
      </c>
      <c r="B3476" s="108"/>
      <c r="C3476" s="109" t="s">
        <v>1956</v>
      </c>
      <c r="D3476" s="108" t="s">
        <v>33</v>
      </c>
      <c r="E3476" s="110">
        <v>79.39</v>
      </c>
      <c r="F3476" s="110">
        <v>23.9</v>
      </c>
      <c r="G3476" s="110">
        <v>103.29</v>
      </c>
    </row>
    <row r="3477" spans="1:7" x14ac:dyDescent="0.2">
      <c r="A3477" s="108" t="s">
        <v>1955</v>
      </c>
      <c r="B3477" s="108"/>
      <c r="C3477" s="109" t="s">
        <v>1954</v>
      </c>
      <c r="D3477" s="108" t="s">
        <v>33</v>
      </c>
      <c r="E3477" s="110">
        <v>146.03</v>
      </c>
      <c r="F3477" s="110">
        <v>37.65</v>
      </c>
      <c r="G3477" s="110">
        <v>183.68</v>
      </c>
    </row>
    <row r="3478" spans="1:7" x14ac:dyDescent="0.2">
      <c r="A3478" s="108" t="s">
        <v>1953</v>
      </c>
      <c r="B3478" s="108"/>
      <c r="C3478" s="109" t="s">
        <v>1952</v>
      </c>
      <c r="D3478" s="108" t="s">
        <v>33</v>
      </c>
      <c r="E3478" s="110">
        <v>84.11</v>
      </c>
      <c r="F3478" s="110">
        <v>29.5</v>
      </c>
      <c r="G3478" s="110">
        <v>113.61</v>
      </c>
    </row>
    <row r="3479" spans="1:7" x14ac:dyDescent="0.2">
      <c r="A3479" s="108" t="s">
        <v>1951</v>
      </c>
      <c r="B3479" s="108"/>
      <c r="C3479" s="109" t="s">
        <v>1950</v>
      </c>
      <c r="D3479" s="108" t="s">
        <v>33</v>
      </c>
      <c r="E3479" s="110">
        <v>237.32</v>
      </c>
      <c r="F3479" s="110">
        <v>48.87</v>
      </c>
      <c r="G3479" s="110">
        <v>286.19</v>
      </c>
    </row>
    <row r="3480" spans="1:7" x14ac:dyDescent="0.2">
      <c r="A3480" s="108" t="s">
        <v>1949</v>
      </c>
      <c r="B3480" s="108"/>
      <c r="C3480" s="109" t="s">
        <v>1948</v>
      </c>
      <c r="D3480" s="108" t="s">
        <v>33</v>
      </c>
      <c r="E3480" s="110">
        <v>53.71</v>
      </c>
      <c r="F3480" s="110">
        <v>20.6</v>
      </c>
      <c r="G3480" s="110">
        <v>74.31</v>
      </c>
    </row>
    <row r="3481" spans="1:7" x14ac:dyDescent="0.2">
      <c r="A3481" s="108" t="s">
        <v>1947</v>
      </c>
      <c r="B3481" s="108"/>
      <c r="C3481" s="109" t="s">
        <v>1946</v>
      </c>
      <c r="D3481" s="108" t="s">
        <v>33</v>
      </c>
      <c r="E3481" s="110">
        <v>54.52</v>
      </c>
      <c r="F3481" s="110">
        <v>20.6</v>
      </c>
      <c r="G3481" s="110">
        <v>75.12</v>
      </c>
    </row>
    <row r="3482" spans="1:7" x14ac:dyDescent="0.2">
      <c r="A3482" s="108" t="s">
        <v>1945</v>
      </c>
      <c r="B3482" s="108"/>
      <c r="C3482" s="109" t="s">
        <v>1944</v>
      </c>
      <c r="D3482" s="108" t="s">
        <v>33</v>
      </c>
      <c r="E3482" s="110">
        <v>13.72</v>
      </c>
      <c r="F3482" s="110">
        <v>7.27</v>
      </c>
      <c r="G3482" s="110">
        <v>20.99</v>
      </c>
    </row>
    <row r="3483" spans="1:7" ht="15" x14ac:dyDescent="0.25">
      <c r="A3483" s="103" t="s">
        <v>1943</v>
      </c>
      <c r="B3483" s="104" t="s">
        <v>1942</v>
      </c>
      <c r="C3483" s="105"/>
      <c r="D3483" s="106"/>
      <c r="E3483" s="107"/>
      <c r="F3483" s="107"/>
      <c r="G3483" s="107"/>
    </row>
    <row r="3484" spans="1:7" ht="25.5" x14ac:dyDescent="0.2">
      <c r="A3484" s="108" t="s">
        <v>1941</v>
      </c>
      <c r="B3484" s="108"/>
      <c r="C3484" s="109" t="s">
        <v>1940</v>
      </c>
      <c r="D3484" s="108" t="s">
        <v>33</v>
      </c>
      <c r="E3484" s="110">
        <v>8.92</v>
      </c>
      <c r="F3484" s="110">
        <v>1.04</v>
      </c>
      <c r="G3484" s="110">
        <v>9.9600000000000009</v>
      </c>
    </row>
    <row r="3485" spans="1:7" ht="25.5" x14ac:dyDescent="0.2">
      <c r="A3485" s="108" t="s">
        <v>1939</v>
      </c>
      <c r="B3485" s="108"/>
      <c r="C3485" s="109" t="s">
        <v>1938</v>
      </c>
      <c r="D3485" s="108" t="s">
        <v>33</v>
      </c>
      <c r="E3485" s="110">
        <v>10.62</v>
      </c>
      <c r="F3485" s="110">
        <v>1.04</v>
      </c>
      <c r="G3485" s="110">
        <v>11.66</v>
      </c>
    </row>
    <row r="3486" spans="1:7" ht="25.5" x14ac:dyDescent="0.2">
      <c r="A3486" s="108" t="s">
        <v>1937</v>
      </c>
      <c r="B3486" s="108"/>
      <c r="C3486" s="109" t="s">
        <v>1936</v>
      </c>
      <c r="D3486" s="108" t="s">
        <v>33</v>
      </c>
      <c r="E3486" s="110">
        <v>13.03</v>
      </c>
      <c r="F3486" s="110">
        <v>1.04</v>
      </c>
      <c r="G3486" s="110">
        <v>14.07</v>
      </c>
    </row>
    <row r="3487" spans="1:7" ht="25.5" x14ac:dyDescent="0.2">
      <c r="A3487" s="108" t="s">
        <v>1935</v>
      </c>
      <c r="B3487" s="108"/>
      <c r="C3487" s="109" t="s">
        <v>1934</v>
      </c>
      <c r="D3487" s="108" t="s">
        <v>33</v>
      </c>
      <c r="E3487" s="110">
        <v>34.369999999999997</v>
      </c>
      <c r="F3487" s="110">
        <v>1.04</v>
      </c>
      <c r="G3487" s="110">
        <v>35.409999999999997</v>
      </c>
    </row>
    <row r="3488" spans="1:7" ht="25.5" x14ac:dyDescent="0.2">
      <c r="A3488" s="108" t="s">
        <v>1933</v>
      </c>
      <c r="B3488" s="108"/>
      <c r="C3488" s="109" t="s">
        <v>1932</v>
      </c>
      <c r="D3488" s="108" t="s">
        <v>33</v>
      </c>
      <c r="E3488" s="110">
        <v>52.59</v>
      </c>
      <c r="F3488" s="110">
        <v>1.04</v>
      </c>
      <c r="G3488" s="110">
        <v>53.63</v>
      </c>
    </row>
    <row r="3489" spans="1:7" ht="15" x14ac:dyDescent="0.25">
      <c r="A3489" s="103" t="s">
        <v>1931</v>
      </c>
      <c r="B3489" s="104" t="s">
        <v>1930</v>
      </c>
      <c r="C3489" s="105"/>
      <c r="D3489" s="106"/>
      <c r="E3489" s="107"/>
      <c r="F3489" s="107"/>
      <c r="G3489" s="107"/>
    </row>
    <row r="3490" spans="1:7" ht="25.5" x14ac:dyDescent="0.2">
      <c r="A3490" s="108" t="s">
        <v>1929</v>
      </c>
      <c r="B3490" s="108"/>
      <c r="C3490" s="109" t="s">
        <v>1928</v>
      </c>
      <c r="D3490" s="108" t="s">
        <v>33</v>
      </c>
      <c r="E3490" s="110">
        <v>279.95999999999998</v>
      </c>
      <c r="F3490" s="110">
        <v>21.74</v>
      </c>
      <c r="G3490" s="110">
        <v>301.7</v>
      </c>
    </row>
    <row r="3491" spans="1:7" ht="25.5" x14ac:dyDescent="0.2">
      <c r="A3491" s="108" t="s">
        <v>1927</v>
      </c>
      <c r="B3491" s="108"/>
      <c r="C3491" s="109" t="s">
        <v>1926</v>
      </c>
      <c r="D3491" s="108" t="s">
        <v>33</v>
      </c>
      <c r="E3491" s="110">
        <v>272.05</v>
      </c>
      <c r="F3491" s="110">
        <v>21.74</v>
      </c>
      <c r="G3491" s="110">
        <v>293.79000000000002</v>
      </c>
    </row>
    <row r="3492" spans="1:7" ht="25.5" x14ac:dyDescent="0.2">
      <c r="A3492" s="108" t="s">
        <v>1925</v>
      </c>
      <c r="B3492" s="108"/>
      <c r="C3492" s="109" t="s">
        <v>1924</v>
      </c>
      <c r="D3492" s="108" t="s">
        <v>33</v>
      </c>
      <c r="E3492" s="110">
        <v>419.54</v>
      </c>
      <c r="F3492" s="110">
        <v>21.74</v>
      </c>
      <c r="G3492" s="110">
        <v>441.28</v>
      </c>
    </row>
    <row r="3493" spans="1:7" ht="25.5" x14ac:dyDescent="0.2">
      <c r="A3493" s="108" t="s">
        <v>1923</v>
      </c>
      <c r="B3493" s="108"/>
      <c r="C3493" s="109" t="s">
        <v>1922</v>
      </c>
      <c r="D3493" s="108" t="s">
        <v>33</v>
      </c>
      <c r="E3493" s="110">
        <v>540.4</v>
      </c>
      <c r="F3493" s="110">
        <v>21.74</v>
      </c>
      <c r="G3493" s="110">
        <v>562.14</v>
      </c>
    </row>
    <row r="3494" spans="1:7" ht="25.5" x14ac:dyDescent="0.2">
      <c r="A3494" s="108" t="s">
        <v>1921</v>
      </c>
      <c r="B3494" s="108"/>
      <c r="C3494" s="109" t="s">
        <v>1920</v>
      </c>
      <c r="D3494" s="108" t="s">
        <v>33</v>
      </c>
      <c r="E3494" s="110">
        <v>378.28</v>
      </c>
      <c r="F3494" s="110">
        <v>21.74</v>
      </c>
      <c r="G3494" s="110">
        <v>400.02</v>
      </c>
    </row>
    <row r="3495" spans="1:7" ht="25.5" x14ac:dyDescent="0.2">
      <c r="A3495" s="108" t="s">
        <v>1919</v>
      </c>
      <c r="B3495" s="108"/>
      <c r="C3495" s="109" t="s">
        <v>1918</v>
      </c>
      <c r="D3495" s="108" t="s">
        <v>33</v>
      </c>
      <c r="E3495" s="110">
        <v>183.03</v>
      </c>
      <c r="F3495" s="110">
        <v>21.74</v>
      </c>
      <c r="G3495" s="110">
        <v>204.77</v>
      </c>
    </row>
    <row r="3496" spans="1:7" ht="25.5" x14ac:dyDescent="0.2">
      <c r="A3496" s="108" t="s">
        <v>1917</v>
      </c>
      <c r="B3496" s="108"/>
      <c r="C3496" s="109" t="s">
        <v>1916</v>
      </c>
      <c r="D3496" s="108" t="s">
        <v>33</v>
      </c>
      <c r="E3496" s="110">
        <v>223.55</v>
      </c>
      <c r="F3496" s="110">
        <v>21.74</v>
      </c>
      <c r="G3496" s="110">
        <v>245.29</v>
      </c>
    </row>
    <row r="3497" spans="1:7" ht="25.5" x14ac:dyDescent="0.2">
      <c r="A3497" s="108" t="s">
        <v>1915</v>
      </c>
      <c r="B3497" s="108"/>
      <c r="C3497" s="109" t="s">
        <v>1914</v>
      </c>
      <c r="D3497" s="108" t="s">
        <v>33</v>
      </c>
      <c r="E3497" s="110">
        <v>234.38</v>
      </c>
      <c r="F3497" s="110">
        <v>21.74</v>
      </c>
      <c r="G3497" s="110">
        <v>256.12</v>
      </c>
    </row>
    <row r="3498" spans="1:7" ht="25.5" x14ac:dyDescent="0.2">
      <c r="A3498" s="108" t="s">
        <v>1913</v>
      </c>
      <c r="B3498" s="108"/>
      <c r="C3498" s="109" t="s">
        <v>1912</v>
      </c>
      <c r="D3498" s="108" t="s">
        <v>33</v>
      </c>
      <c r="E3498" s="110">
        <v>303.14999999999998</v>
      </c>
      <c r="F3498" s="110">
        <v>21.74</v>
      </c>
      <c r="G3498" s="110">
        <v>324.89</v>
      </c>
    </row>
    <row r="3499" spans="1:7" ht="25.5" x14ac:dyDescent="0.2">
      <c r="A3499" s="108" t="s">
        <v>1911</v>
      </c>
      <c r="B3499" s="108"/>
      <c r="C3499" s="109" t="s">
        <v>1910</v>
      </c>
      <c r="D3499" s="108" t="s">
        <v>33</v>
      </c>
      <c r="E3499" s="110">
        <v>374.07</v>
      </c>
      <c r="F3499" s="110">
        <v>21.74</v>
      </c>
      <c r="G3499" s="110">
        <v>395.81</v>
      </c>
    </row>
    <row r="3500" spans="1:7" ht="25.5" x14ac:dyDescent="0.2">
      <c r="A3500" s="108" t="s">
        <v>1909</v>
      </c>
      <c r="B3500" s="108"/>
      <c r="C3500" s="109" t="s">
        <v>1908</v>
      </c>
      <c r="D3500" s="108" t="s">
        <v>33</v>
      </c>
      <c r="E3500" s="110">
        <v>516.72</v>
      </c>
      <c r="F3500" s="110">
        <v>21.74</v>
      </c>
      <c r="G3500" s="110">
        <v>538.46</v>
      </c>
    </row>
    <row r="3501" spans="1:7" ht="25.5" x14ac:dyDescent="0.2">
      <c r="A3501" s="108" t="s">
        <v>1907</v>
      </c>
      <c r="B3501" s="108"/>
      <c r="C3501" s="109" t="s">
        <v>1906</v>
      </c>
      <c r="D3501" s="108" t="s">
        <v>33</v>
      </c>
      <c r="E3501" s="110">
        <v>523.97</v>
      </c>
      <c r="F3501" s="110">
        <v>21.74</v>
      </c>
      <c r="G3501" s="110">
        <v>545.71</v>
      </c>
    </row>
    <row r="3502" spans="1:7" ht="15" x14ac:dyDescent="0.25">
      <c r="A3502" s="103" t="s">
        <v>1905</v>
      </c>
      <c r="B3502" s="104" t="s">
        <v>1904</v>
      </c>
      <c r="C3502" s="105"/>
      <c r="D3502" s="106"/>
      <c r="E3502" s="107"/>
      <c r="F3502" s="107"/>
      <c r="G3502" s="107"/>
    </row>
    <row r="3503" spans="1:7" ht="25.5" x14ac:dyDescent="0.2">
      <c r="A3503" s="108" t="s">
        <v>1903</v>
      </c>
      <c r="B3503" s="108"/>
      <c r="C3503" s="109" t="s">
        <v>1902</v>
      </c>
      <c r="D3503" s="108" t="s">
        <v>33</v>
      </c>
      <c r="E3503" s="110">
        <v>98.28</v>
      </c>
      <c r="F3503" s="110">
        <v>13.04</v>
      </c>
      <c r="G3503" s="110">
        <v>111.32</v>
      </c>
    </row>
    <row r="3504" spans="1:7" ht="25.5" x14ac:dyDescent="0.2">
      <c r="A3504" s="108" t="s">
        <v>1901</v>
      </c>
      <c r="B3504" s="108"/>
      <c r="C3504" s="109" t="s">
        <v>1900</v>
      </c>
      <c r="D3504" s="108" t="s">
        <v>33</v>
      </c>
      <c r="E3504" s="110">
        <v>135.65</v>
      </c>
      <c r="F3504" s="110">
        <v>17.39</v>
      </c>
      <c r="G3504" s="110">
        <v>153.04</v>
      </c>
    </row>
    <row r="3505" spans="1:7" ht="25.5" x14ac:dyDescent="0.2">
      <c r="A3505" s="108" t="s">
        <v>1899</v>
      </c>
      <c r="B3505" s="108"/>
      <c r="C3505" s="109" t="s">
        <v>1898</v>
      </c>
      <c r="D3505" s="108" t="s">
        <v>33</v>
      </c>
      <c r="E3505" s="110">
        <v>162.63999999999999</v>
      </c>
      <c r="F3505" s="110">
        <v>17.39</v>
      </c>
      <c r="G3505" s="110">
        <v>180.03</v>
      </c>
    </row>
    <row r="3506" spans="1:7" ht="15" x14ac:dyDescent="0.25">
      <c r="A3506" s="103" t="s">
        <v>1897</v>
      </c>
      <c r="B3506" s="104" t="s">
        <v>1896</v>
      </c>
      <c r="C3506" s="105"/>
      <c r="D3506" s="106"/>
      <c r="E3506" s="107"/>
      <c r="F3506" s="107"/>
      <c r="G3506" s="107"/>
    </row>
    <row r="3507" spans="1:7" ht="25.5" x14ac:dyDescent="0.2">
      <c r="A3507" s="108" t="s">
        <v>1895</v>
      </c>
      <c r="B3507" s="108"/>
      <c r="C3507" s="109" t="s">
        <v>1894</v>
      </c>
      <c r="D3507" s="108" t="s">
        <v>33</v>
      </c>
      <c r="E3507" s="110">
        <v>321.14999999999998</v>
      </c>
      <c r="F3507" s="110">
        <v>24.86</v>
      </c>
      <c r="G3507" s="110">
        <v>346.01</v>
      </c>
    </row>
    <row r="3508" spans="1:7" ht="25.5" x14ac:dyDescent="0.2">
      <c r="A3508" s="108" t="s">
        <v>1893</v>
      </c>
      <c r="B3508" s="108"/>
      <c r="C3508" s="109" t="s">
        <v>1892</v>
      </c>
      <c r="D3508" s="108" t="s">
        <v>33</v>
      </c>
      <c r="E3508" s="110">
        <v>314.98</v>
      </c>
      <c r="F3508" s="110">
        <v>24.86</v>
      </c>
      <c r="G3508" s="110">
        <v>339.84</v>
      </c>
    </row>
    <row r="3509" spans="1:7" ht="25.5" x14ac:dyDescent="0.2">
      <c r="A3509" s="108" t="s">
        <v>1891</v>
      </c>
      <c r="B3509" s="108"/>
      <c r="C3509" s="109" t="s">
        <v>1890</v>
      </c>
      <c r="D3509" s="108" t="s">
        <v>33</v>
      </c>
      <c r="E3509" s="110">
        <v>523.14</v>
      </c>
      <c r="F3509" s="110">
        <v>24.86</v>
      </c>
      <c r="G3509" s="110">
        <v>548</v>
      </c>
    </row>
    <row r="3510" spans="1:7" ht="25.5" x14ac:dyDescent="0.2">
      <c r="A3510" s="108" t="s">
        <v>1889</v>
      </c>
      <c r="B3510" s="108"/>
      <c r="C3510" s="109" t="s">
        <v>1888</v>
      </c>
      <c r="D3510" s="108" t="s">
        <v>33</v>
      </c>
      <c r="E3510" s="110">
        <v>547.79</v>
      </c>
      <c r="F3510" s="110">
        <v>24.86</v>
      </c>
      <c r="G3510" s="110">
        <v>572.65</v>
      </c>
    </row>
    <row r="3511" spans="1:7" ht="25.5" x14ac:dyDescent="0.2">
      <c r="A3511" s="108" t="s">
        <v>1887</v>
      </c>
      <c r="B3511" s="108"/>
      <c r="C3511" s="109" t="s">
        <v>1886</v>
      </c>
      <c r="D3511" s="108" t="s">
        <v>33</v>
      </c>
      <c r="E3511" s="110">
        <v>794.61</v>
      </c>
      <c r="F3511" s="110">
        <v>26.74</v>
      </c>
      <c r="G3511" s="110">
        <v>821.35</v>
      </c>
    </row>
    <row r="3512" spans="1:7" ht="25.5" x14ac:dyDescent="0.2">
      <c r="A3512" s="108" t="s">
        <v>1885</v>
      </c>
      <c r="B3512" s="108"/>
      <c r="C3512" s="109" t="s">
        <v>1884</v>
      </c>
      <c r="D3512" s="108" t="s">
        <v>33</v>
      </c>
      <c r="E3512" s="110">
        <v>951.41</v>
      </c>
      <c r="F3512" s="110">
        <v>26.74</v>
      </c>
      <c r="G3512" s="110">
        <v>978.15</v>
      </c>
    </row>
    <row r="3513" spans="1:7" ht="25.5" x14ac:dyDescent="0.2">
      <c r="A3513" s="108" t="s">
        <v>1883</v>
      </c>
      <c r="B3513" s="108"/>
      <c r="C3513" s="109" t="s">
        <v>1882</v>
      </c>
      <c r="D3513" s="108" t="s">
        <v>33</v>
      </c>
      <c r="E3513" s="110">
        <v>1207.83</v>
      </c>
      <c r="F3513" s="110">
        <v>26.74</v>
      </c>
      <c r="G3513" s="110">
        <v>1234.57</v>
      </c>
    </row>
    <row r="3514" spans="1:7" ht="25.5" x14ac:dyDescent="0.2">
      <c r="A3514" s="108" t="s">
        <v>1881</v>
      </c>
      <c r="B3514" s="108"/>
      <c r="C3514" s="109" t="s">
        <v>1880</v>
      </c>
      <c r="D3514" s="108" t="s">
        <v>33</v>
      </c>
      <c r="E3514" s="110">
        <v>1371.82</v>
      </c>
      <c r="F3514" s="110">
        <v>26.74</v>
      </c>
      <c r="G3514" s="110">
        <v>1398.56</v>
      </c>
    </row>
    <row r="3515" spans="1:7" x14ac:dyDescent="0.2">
      <c r="A3515" s="108" t="s">
        <v>1879</v>
      </c>
      <c r="B3515" s="108"/>
      <c r="C3515" s="109" t="s">
        <v>1878</v>
      </c>
      <c r="D3515" s="108" t="s">
        <v>32</v>
      </c>
      <c r="E3515" s="110">
        <v>73.27</v>
      </c>
      <c r="F3515" s="110">
        <v>13.72</v>
      </c>
      <c r="G3515" s="110">
        <v>86.99</v>
      </c>
    </row>
    <row r="3516" spans="1:7" x14ac:dyDescent="0.2">
      <c r="A3516" s="108" t="s">
        <v>1877</v>
      </c>
      <c r="B3516" s="108"/>
      <c r="C3516" s="109" t="s">
        <v>1876</v>
      </c>
      <c r="D3516" s="108" t="s">
        <v>32</v>
      </c>
      <c r="E3516" s="110">
        <v>75.849999999999994</v>
      </c>
      <c r="F3516" s="110">
        <v>13.72</v>
      </c>
      <c r="G3516" s="110">
        <v>89.57</v>
      </c>
    </row>
    <row r="3517" spans="1:7" x14ac:dyDescent="0.2">
      <c r="A3517" s="108" t="s">
        <v>1875</v>
      </c>
      <c r="B3517" s="108"/>
      <c r="C3517" s="109" t="s">
        <v>1874</v>
      </c>
      <c r="D3517" s="108" t="s">
        <v>32</v>
      </c>
      <c r="E3517" s="110">
        <v>99.07</v>
      </c>
      <c r="F3517" s="110">
        <v>14.97</v>
      </c>
      <c r="G3517" s="110">
        <v>114.04</v>
      </c>
    </row>
    <row r="3518" spans="1:7" x14ac:dyDescent="0.2">
      <c r="A3518" s="108" t="s">
        <v>1873</v>
      </c>
      <c r="B3518" s="108"/>
      <c r="C3518" s="109" t="s">
        <v>1872</v>
      </c>
      <c r="D3518" s="108" t="s">
        <v>32</v>
      </c>
      <c r="E3518" s="110">
        <v>132.76</v>
      </c>
      <c r="F3518" s="110">
        <v>16.22</v>
      </c>
      <c r="G3518" s="110">
        <v>148.97999999999999</v>
      </c>
    </row>
    <row r="3519" spans="1:7" x14ac:dyDescent="0.2">
      <c r="A3519" s="108" t="s">
        <v>1871</v>
      </c>
      <c r="B3519" s="108"/>
      <c r="C3519" s="109" t="s">
        <v>1870</v>
      </c>
      <c r="D3519" s="108" t="s">
        <v>32</v>
      </c>
      <c r="E3519" s="110">
        <v>159.86000000000001</v>
      </c>
      <c r="F3519" s="110">
        <v>17.47</v>
      </c>
      <c r="G3519" s="110">
        <v>177.33</v>
      </c>
    </row>
    <row r="3520" spans="1:7" x14ac:dyDescent="0.2">
      <c r="A3520" s="108" t="s">
        <v>1869</v>
      </c>
      <c r="B3520" s="108"/>
      <c r="C3520" s="109" t="s">
        <v>1868</v>
      </c>
      <c r="D3520" s="108" t="s">
        <v>32</v>
      </c>
      <c r="E3520" s="110">
        <v>220.9</v>
      </c>
      <c r="F3520" s="110">
        <v>18.71</v>
      </c>
      <c r="G3520" s="110">
        <v>239.61</v>
      </c>
    </row>
    <row r="3521" spans="1:7" x14ac:dyDescent="0.2">
      <c r="A3521" s="108" t="s">
        <v>1867</v>
      </c>
      <c r="B3521" s="108"/>
      <c r="C3521" s="109" t="s">
        <v>1866</v>
      </c>
      <c r="D3521" s="108" t="s">
        <v>32</v>
      </c>
      <c r="E3521" s="110">
        <v>267.25</v>
      </c>
      <c r="F3521" s="110">
        <v>19.95</v>
      </c>
      <c r="G3521" s="110">
        <v>287.2</v>
      </c>
    </row>
    <row r="3522" spans="1:7" x14ac:dyDescent="0.2">
      <c r="A3522" s="108" t="s">
        <v>1865</v>
      </c>
      <c r="B3522" s="108"/>
      <c r="C3522" s="109" t="s">
        <v>1864</v>
      </c>
      <c r="D3522" s="108" t="s">
        <v>32</v>
      </c>
      <c r="E3522" s="110">
        <v>361.06</v>
      </c>
      <c r="F3522" s="110">
        <v>21.2</v>
      </c>
      <c r="G3522" s="110">
        <v>382.26</v>
      </c>
    </row>
    <row r="3523" spans="1:7" x14ac:dyDescent="0.2">
      <c r="A3523" s="108" t="s">
        <v>1863</v>
      </c>
      <c r="B3523" s="108"/>
      <c r="C3523" s="109" t="s">
        <v>1862</v>
      </c>
      <c r="D3523" s="108" t="s">
        <v>32</v>
      </c>
      <c r="E3523" s="110">
        <v>470.7</v>
      </c>
      <c r="F3523" s="110">
        <v>22.46</v>
      </c>
      <c r="G3523" s="110">
        <v>493.16</v>
      </c>
    </row>
    <row r="3524" spans="1:7" x14ac:dyDescent="0.2">
      <c r="A3524" s="108" t="s">
        <v>1861</v>
      </c>
      <c r="B3524" s="108"/>
      <c r="C3524" s="109" t="s">
        <v>1860</v>
      </c>
      <c r="D3524" s="108" t="s">
        <v>32</v>
      </c>
      <c r="E3524" s="110">
        <v>124.14</v>
      </c>
      <c r="F3524" s="110">
        <v>17.47</v>
      </c>
      <c r="G3524" s="110">
        <v>141.61000000000001</v>
      </c>
    </row>
    <row r="3525" spans="1:7" x14ac:dyDescent="0.2">
      <c r="A3525" s="108" t="s">
        <v>1859</v>
      </c>
      <c r="B3525" s="108"/>
      <c r="C3525" s="109" t="s">
        <v>1858</v>
      </c>
      <c r="D3525" s="108" t="s">
        <v>32</v>
      </c>
      <c r="E3525" s="110">
        <v>187.28</v>
      </c>
      <c r="F3525" s="110">
        <v>13.72</v>
      </c>
      <c r="G3525" s="110">
        <v>201</v>
      </c>
    </row>
    <row r="3526" spans="1:7" x14ac:dyDescent="0.2">
      <c r="A3526" s="108" t="s">
        <v>1857</v>
      </c>
      <c r="B3526" s="108"/>
      <c r="C3526" s="109" t="s">
        <v>1856</v>
      </c>
      <c r="D3526" s="108" t="s">
        <v>32</v>
      </c>
      <c r="E3526" s="110">
        <v>235.83</v>
      </c>
      <c r="F3526" s="110">
        <v>17.47</v>
      </c>
      <c r="G3526" s="110">
        <v>253.3</v>
      </c>
    </row>
    <row r="3527" spans="1:7" x14ac:dyDescent="0.2">
      <c r="A3527" s="108" t="s">
        <v>1855</v>
      </c>
      <c r="B3527" s="108"/>
      <c r="C3527" s="109" t="s">
        <v>1854</v>
      </c>
      <c r="D3527" s="108" t="s">
        <v>32</v>
      </c>
      <c r="E3527" s="110">
        <v>380.09</v>
      </c>
      <c r="F3527" s="110">
        <v>19.95</v>
      </c>
      <c r="G3527" s="110">
        <v>400.04</v>
      </c>
    </row>
    <row r="3528" spans="1:7" ht="25.5" x14ac:dyDescent="0.2">
      <c r="A3528" s="108" t="s">
        <v>1853</v>
      </c>
      <c r="B3528" s="108"/>
      <c r="C3528" s="109" t="s">
        <v>1852</v>
      </c>
      <c r="D3528" s="108" t="s">
        <v>32</v>
      </c>
      <c r="E3528" s="110">
        <v>245.13</v>
      </c>
      <c r="F3528" s="110">
        <v>14.97</v>
      </c>
      <c r="G3528" s="110">
        <v>260.10000000000002</v>
      </c>
    </row>
    <row r="3529" spans="1:7" ht="25.5" x14ac:dyDescent="0.2">
      <c r="A3529" s="108" t="s">
        <v>1851</v>
      </c>
      <c r="B3529" s="108"/>
      <c r="C3529" s="109" t="s">
        <v>1850</v>
      </c>
      <c r="D3529" s="108" t="s">
        <v>32</v>
      </c>
      <c r="E3529" s="110">
        <v>360.72</v>
      </c>
      <c r="F3529" s="110">
        <v>17.47</v>
      </c>
      <c r="G3529" s="110">
        <v>378.19</v>
      </c>
    </row>
    <row r="3530" spans="1:7" ht="25.5" x14ac:dyDescent="0.2">
      <c r="A3530" s="108" t="s">
        <v>1849</v>
      </c>
      <c r="B3530" s="108"/>
      <c r="C3530" s="109" t="s">
        <v>1848</v>
      </c>
      <c r="D3530" s="108" t="s">
        <v>32</v>
      </c>
      <c r="E3530" s="110">
        <v>544.32000000000005</v>
      </c>
      <c r="F3530" s="110">
        <v>19.95</v>
      </c>
      <c r="G3530" s="110">
        <v>564.27</v>
      </c>
    </row>
    <row r="3531" spans="1:7" x14ac:dyDescent="0.2">
      <c r="A3531" s="108" t="s">
        <v>1847</v>
      </c>
      <c r="B3531" s="108"/>
      <c r="C3531" s="109" t="s">
        <v>1846</v>
      </c>
      <c r="D3531" s="108" t="s">
        <v>32</v>
      </c>
      <c r="E3531" s="110">
        <v>86.71</v>
      </c>
      <c r="F3531" s="110">
        <v>13.72</v>
      </c>
      <c r="G3531" s="110">
        <v>100.43</v>
      </c>
    </row>
    <row r="3532" spans="1:7" x14ac:dyDescent="0.2">
      <c r="A3532" s="108" t="s">
        <v>1845</v>
      </c>
      <c r="B3532" s="108"/>
      <c r="C3532" s="109" t="s">
        <v>1844</v>
      </c>
      <c r="D3532" s="108" t="s">
        <v>32</v>
      </c>
      <c r="E3532" s="110">
        <v>99.67</v>
      </c>
      <c r="F3532" s="110">
        <v>14.97</v>
      </c>
      <c r="G3532" s="110">
        <v>114.64</v>
      </c>
    </row>
    <row r="3533" spans="1:7" ht="15" x14ac:dyDescent="0.25">
      <c r="A3533" s="103" t="s">
        <v>1843</v>
      </c>
      <c r="B3533" s="104" t="s">
        <v>1842</v>
      </c>
      <c r="C3533" s="105"/>
      <c r="D3533" s="106"/>
      <c r="E3533" s="107"/>
      <c r="F3533" s="107"/>
      <c r="G3533" s="107"/>
    </row>
    <row r="3534" spans="1:7" ht="25.5" x14ac:dyDescent="0.2">
      <c r="A3534" s="108" t="s">
        <v>1841</v>
      </c>
      <c r="B3534" s="108"/>
      <c r="C3534" s="109" t="s">
        <v>1840</v>
      </c>
      <c r="D3534" s="108" t="s">
        <v>32</v>
      </c>
      <c r="E3534" s="110">
        <v>321.32</v>
      </c>
      <c r="F3534" s="110">
        <v>17.47</v>
      </c>
      <c r="G3534" s="110">
        <v>338.79</v>
      </c>
    </row>
    <row r="3535" spans="1:7" ht="25.5" x14ac:dyDescent="0.2">
      <c r="A3535" s="108" t="s">
        <v>1839</v>
      </c>
      <c r="B3535" s="108"/>
      <c r="C3535" s="109" t="s">
        <v>1838</v>
      </c>
      <c r="D3535" s="108" t="s">
        <v>32</v>
      </c>
      <c r="E3535" s="110">
        <v>336.63</v>
      </c>
      <c r="F3535" s="110">
        <v>19.95</v>
      </c>
      <c r="G3535" s="110">
        <v>356.58</v>
      </c>
    </row>
    <row r="3536" spans="1:7" ht="25.5" x14ac:dyDescent="0.2">
      <c r="A3536" s="108" t="s">
        <v>1837</v>
      </c>
      <c r="B3536" s="108"/>
      <c r="C3536" s="109" t="s">
        <v>1836</v>
      </c>
      <c r="D3536" s="108" t="s">
        <v>32</v>
      </c>
      <c r="E3536" s="110">
        <v>437.81</v>
      </c>
      <c r="F3536" s="110">
        <v>22.46</v>
      </c>
      <c r="G3536" s="110">
        <v>460.27</v>
      </c>
    </row>
    <row r="3537" spans="1:7" ht="25.5" x14ac:dyDescent="0.2">
      <c r="A3537" s="108" t="s">
        <v>1835</v>
      </c>
      <c r="B3537" s="108"/>
      <c r="C3537" s="109" t="s">
        <v>1834</v>
      </c>
      <c r="D3537" s="108" t="s">
        <v>32</v>
      </c>
      <c r="E3537" s="110">
        <v>842.4</v>
      </c>
      <c r="F3537" s="110">
        <v>24.95</v>
      </c>
      <c r="G3537" s="110">
        <v>867.35</v>
      </c>
    </row>
    <row r="3538" spans="1:7" ht="25.5" x14ac:dyDescent="0.2">
      <c r="A3538" s="108" t="s">
        <v>1833</v>
      </c>
      <c r="B3538" s="108"/>
      <c r="C3538" s="109" t="s">
        <v>1832</v>
      </c>
      <c r="D3538" s="108" t="s">
        <v>32</v>
      </c>
      <c r="E3538" s="110">
        <v>150.38999999999999</v>
      </c>
      <c r="F3538" s="110">
        <v>17.47</v>
      </c>
      <c r="G3538" s="110">
        <v>167.86</v>
      </c>
    </row>
    <row r="3539" spans="1:7" ht="25.5" x14ac:dyDescent="0.2">
      <c r="A3539" s="108" t="s">
        <v>1831</v>
      </c>
      <c r="B3539" s="108"/>
      <c r="C3539" s="109" t="s">
        <v>1830</v>
      </c>
      <c r="D3539" s="108" t="s">
        <v>32</v>
      </c>
      <c r="E3539" s="110">
        <v>222.88</v>
      </c>
      <c r="F3539" s="110">
        <v>17.47</v>
      </c>
      <c r="G3539" s="110">
        <v>240.35</v>
      </c>
    </row>
    <row r="3540" spans="1:7" ht="25.5" x14ac:dyDescent="0.2">
      <c r="A3540" s="108" t="s">
        <v>1829</v>
      </c>
      <c r="B3540" s="108"/>
      <c r="C3540" s="109" t="s">
        <v>1828</v>
      </c>
      <c r="D3540" s="108" t="s">
        <v>32</v>
      </c>
      <c r="E3540" s="110">
        <v>316.04000000000002</v>
      </c>
      <c r="F3540" s="110">
        <v>19.95</v>
      </c>
      <c r="G3540" s="110">
        <v>335.99</v>
      </c>
    </row>
    <row r="3541" spans="1:7" ht="25.5" x14ac:dyDescent="0.2">
      <c r="A3541" s="108" t="s">
        <v>1827</v>
      </c>
      <c r="B3541" s="108"/>
      <c r="C3541" s="109" t="s">
        <v>1826</v>
      </c>
      <c r="D3541" s="108" t="s">
        <v>32</v>
      </c>
      <c r="E3541" s="110">
        <v>602.28</v>
      </c>
      <c r="F3541" s="110">
        <v>22.46</v>
      </c>
      <c r="G3541" s="110">
        <v>624.74</v>
      </c>
    </row>
    <row r="3542" spans="1:7" ht="25.5" x14ac:dyDescent="0.2">
      <c r="A3542" s="108" t="s">
        <v>1825</v>
      </c>
      <c r="B3542" s="108"/>
      <c r="C3542" s="109" t="s">
        <v>1824</v>
      </c>
      <c r="D3542" s="108" t="s">
        <v>32</v>
      </c>
      <c r="E3542" s="110">
        <v>667.11</v>
      </c>
      <c r="F3542" s="110">
        <v>24.95</v>
      </c>
      <c r="G3542" s="110">
        <v>692.06</v>
      </c>
    </row>
    <row r="3543" spans="1:7" ht="15" x14ac:dyDescent="0.25">
      <c r="A3543" s="103" t="s">
        <v>1823</v>
      </c>
      <c r="B3543" s="104" t="s">
        <v>1822</v>
      </c>
      <c r="C3543" s="105"/>
      <c r="D3543" s="106"/>
      <c r="E3543" s="107"/>
      <c r="F3543" s="107"/>
      <c r="G3543" s="107"/>
    </row>
    <row r="3544" spans="1:7" x14ac:dyDescent="0.2">
      <c r="A3544" s="108" t="s">
        <v>1821</v>
      </c>
      <c r="B3544" s="108"/>
      <c r="C3544" s="109" t="s">
        <v>1820</v>
      </c>
      <c r="D3544" s="108" t="s">
        <v>33</v>
      </c>
      <c r="E3544" s="110">
        <v>0.97</v>
      </c>
      <c r="F3544" s="110">
        <v>42.96</v>
      </c>
      <c r="G3544" s="110">
        <v>43.93</v>
      </c>
    </row>
    <row r="3545" spans="1:7" x14ac:dyDescent="0.2">
      <c r="A3545" s="108" t="s">
        <v>1819</v>
      </c>
      <c r="B3545" s="108"/>
      <c r="C3545" s="109" t="s">
        <v>1818</v>
      </c>
      <c r="D3545" s="108" t="s">
        <v>33</v>
      </c>
      <c r="E3545" s="110">
        <v>40.869999999999997</v>
      </c>
      <c r="F3545" s="110">
        <v>24.97</v>
      </c>
      <c r="G3545" s="110">
        <v>65.84</v>
      </c>
    </row>
    <row r="3546" spans="1:7" ht="15" x14ac:dyDescent="0.25">
      <c r="A3546" s="103" t="s">
        <v>1817</v>
      </c>
      <c r="B3546" s="104" t="s">
        <v>1816</v>
      </c>
      <c r="C3546" s="105"/>
      <c r="D3546" s="106"/>
      <c r="E3546" s="107"/>
      <c r="F3546" s="107"/>
      <c r="G3546" s="107"/>
    </row>
    <row r="3547" spans="1:7" ht="25.5" x14ac:dyDescent="0.2">
      <c r="A3547" s="108" t="s">
        <v>1815</v>
      </c>
      <c r="B3547" s="108"/>
      <c r="C3547" s="109" t="s">
        <v>1814</v>
      </c>
      <c r="D3547" s="108" t="s">
        <v>33</v>
      </c>
      <c r="E3547" s="110">
        <v>28.92</v>
      </c>
      <c r="F3547" s="110">
        <v>43.67</v>
      </c>
      <c r="G3547" s="110">
        <v>72.59</v>
      </c>
    </row>
    <row r="3548" spans="1:7" ht="25.5" x14ac:dyDescent="0.2">
      <c r="A3548" s="108" t="s">
        <v>1813</v>
      </c>
      <c r="B3548" s="108"/>
      <c r="C3548" s="109" t="s">
        <v>1812</v>
      </c>
      <c r="D3548" s="108" t="s">
        <v>33</v>
      </c>
      <c r="E3548" s="110">
        <v>31.93</v>
      </c>
      <c r="F3548" s="110">
        <v>49.9</v>
      </c>
      <c r="G3548" s="110">
        <v>81.83</v>
      </c>
    </row>
    <row r="3549" spans="1:7" ht="25.5" x14ac:dyDescent="0.2">
      <c r="A3549" s="108" t="s">
        <v>1811</v>
      </c>
      <c r="B3549" s="108"/>
      <c r="C3549" s="109" t="s">
        <v>1810</v>
      </c>
      <c r="D3549" s="108" t="s">
        <v>33</v>
      </c>
      <c r="E3549" s="110">
        <v>37.909999999999997</v>
      </c>
      <c r="F3549" s="110">
        <v>49.9</v>
      </c>
      <c r="G3549" s="110">
        <v>87.81</v>
      </c>
    </row>
    <row r="3550" spans="1:7" ht="25.5" x14ac:dyDescent="0.2">
      <c r="A3550" s="108" t="s">
        <v>1809</v>
      </c>
      <c r="B3550" s="108"/>
      <c r="C3550" s="109" t="s">
        <v>1808</v>
      </c>
      <c r="D3550" s="108" t="s">
        <v>33</v>
      </c>
      <c r="E3550" s="110">
        <v>48.65</v>
      </c>
      <c r="F3550" s="110">
        <v>56.14</v>
      </c>
      <c r="G3550" s="110">
        <v>104.79</v>
      </c>
    </row>
    <row r="3551" spans="1:7" ht="25.5" x14ac:dyDescent="0.2">
      <c r="A3551" s="108" t="s">
        <v>1807</v>
      </c>
      <c r="B3551" s="108"/>
      <c r="C3551" s="109" t="s">
        <v>1806</v>
      </c>
      <c r="D3551" s="108" t="s">
        <v>33</v>
      </c>
      <c r="E3551" s="110">
        <v>89.24</v>
      </c>
      <c r="F3551" s="110">
        <v>62.38</v>
      </c>
      <c r="G3551" s="110">
        <v>151.62</v>
      </c>
    </row>
    <row r="3552" spans="1:7" ht="25.5" x14ac:dyDescent="0.2">
      <c r="A3552" s="108" t="s">
        <v>1805</v>
      </c>
      <c r="B3552" s="108"/>
      <c r="C3552" s="109" t="s">
        <v>1804</v>
      </c>
      <c r="D3552" s="108" t="s">
        <v>33</v>
      </c>
      <c r="E3552" s="110">
        <v>90.62</v>
      </c>
      <c r="F3552" s="110">
        <v>70.180000000000007</v>
      </c>
      <c r="G3552" s="110">
        <v>160.80000000000001</v>
      </c>
    </row>
    <row r="3553" spans="1:7" ht="25.5" x14ac:dyDescent="0.2">
      <c r="A3553" s="108" t="s">
        <v>1803</v>
      </c>
      <c r="B3553" s="108"/>
      <c r="C3553" s="109" t="s">
        <v>1802</v>
      </c>
      <c r="D3553" s="108" t="s">
        <v>33</v>
      </c>
      <c r="E3553" s="110">
        <v>123.79</v>
      </c>
      <c r="F3553" s="110">
        <v>74.86</v>
      </c>
      <c r="G3553" s="110">
        <v>198.65</v>
      </c>
    </row>
    <row r="3554" spans="1:7" ht="25.5" x14ac:dyDescent="0.2">
      <c r="A3554" s="108" t="s">
        <v>1801</v>
      </c>
      <c r="B3554" s="108"/>
      <c r="C3554" s="109" t="s">
        <v>1800</v>
      </c>
      <c r="D3554" s="108" t="s">
        <v>33</v>
      </c>
      <c r="E3554" s="110">
        <v>127.07</v>
      </c>
      <c r="F3554" s="110">
        <v>77.98</v>
      </c>
      <c r="G3554" s="110">
        <v>205.05</v>
      </c>
    </row>
    <row r="3555" spans="1:7" ht="25.5" x14ac:dyDescent="0.2">
      <c r="A3555" s="108" t="s">
        <v>1799</v>
      </c>
      <c r="B3555" s="108"/>
      <c r="C3555" s="109" t="s">
        <v>1798</v>
      </c>
      <c r="D3555" s="108" t="s">
        <v>33</v>
      </c>
      <c r="E3555" s="110">
        <v>175.69</v>
      </c>
      <c r="F3555" s="110">
        <v>82.66</v>
      </c>
      <c r="G3555" s="110">
        <v>258.35000000000002</v>
      </c>
    </row>
    <row r="3556" spans="1:7" ht="25.5" x14ac:dyDescent="0.2">
      <c r="A3556" s="108" t="s">
        <v>1797</v>
      </c>
      <c r="B3556" s="108"/>
      <c r="C3556" s="109" t="s">
        <v>1796</v>
      </c>
      <c r="D3556" s="108" t="s">
        <v>33</v>
      </c>
      <c r="E3556" s="110">
        <v>225.13</v>
      </c>
      <c r="F3556" s="110">
        <v>85.78</v>
      </c>
      <c r="G3556" s="110">
        <v>310.91000000000003</v>
      </c>
    </row>
    <row r="3557" spans="1:7" ht="25.5" x14ac:dyDescent="0.2">
      <c r="A3557" s="108" t="s">
        <v>1795</v>
      </c>
      <c r="B3557" s="108"/>
      <c r="C3557" s="109" t="s">
        <v>1794</v>
      </c>
      <c r="D3557" s="108" t="s">
        <v>33</v>
      </c>
      <c r="E3557" s="110">
        <v>343.35</v>
      </c>
      <c r="F3557" s="110">
        <v>93.57</v>
      </c>
      <c r="G3557" s="110">
        <v>436.92</v>
      </c>
    </row>
    <row r="3558" spans="1:7" ht="25.5" x14ac:dyDescent="0.2">
      <c r="A3558" s="108" t="s">
        <v>1793</v>
      </c>
      <c r="B3558" s="108"/>
      <c r="C3558" s="109" t="s">
        <v>1792</v>
      </c>
      <c r="D3558" s="108" t="s">
        <v>33</v>
      </c>
      <c r="E3558" s="110">
        <v>395.52</v>
      </c>
      <c r="F3558" s="110">
        <v>102.93</v>
      </c>
      <c r="G3558" s="110">
        <v>498.45</v>
      </c>
    </row>
    <row r="3559" spans="1:7" ht="25.5" x14ac:dyDescent="0.2">
      <c r="A3559" s="108" t="s">
        <v>1791</v>
      </c>
      <c r="B3559" s="108"/>
      <c r="C3559" s="109" t="s">
        <v>1790</v>
      </c>
      <c r="D3559" s="108" t="s">
        <v>33</v>
      </c>
      <c r="E3559" s="110">
        <v>605.77</v>
      </c>
      <c r="F3559" s="110">
        <v>109.17</v>
      </c>
      <c r="G3559" s="110">
        <v>714.94</v>
      </c>
    </row>
    <row r="3560" spans="1:7" ht="15" x14ac:dyDescent="0.25">
      <c r="A3560" s="103" t="s">
        <v>1789</v>
      </c>
      <c r="B3560" s="104" t="s">
        <v>1788</v>
      </c>
      <c r="C3560" s="105"/>
      <c r="D3560" s="106"/>
      <c r="E3560" s="107"/>
      <c r="F3560" s="107"/>
      <c r="G3560" s="107"/>
    </row>
    <row r="3561" spans="1:7" x14ac:dyDescent="0.2">
      <c r="A3561" s="108" t="s">
        <v>1787</v>
      </c>
      <c r="B3561" s="108"/>
      <c r="C3561" s="109" t="s">
        <v>1786</v>
      </c>
      <c r="D3561" s="108" t="s">
        <v>33</v>
      </c>
      <c r="E3561" s="110">
        <v>82.35</v>
      </c>
      <c r="F3561" s="110">
        <v>10.14</v>
      </c>
      <c r="G3561" s="110">
        <v>92.49</v>
      </c>
    </row>
    <row r="3562" spans="1:7" x14ac:dyDescent="0.2">
      <c r="A3562" s="108" t="s">
        <v>1785</v>
      </c>
      <c r="B3562" s="108"/>
      <c r="C3562" s="109" t="s">
        <v>1784</v>
      </c>
      <c r="D3562" s="108" t="s">
        <v>33</v>
      </c>
      <c r="E3562" s="110">
        <v>102.85</v>
      </c>
      <c r="F3562" s="110">
        <v>15.22</v>
      </c>
      <c r="G3562" s="110">
        <v>118.07</v>
      </c>
    </row>
    <row r="3563" spans="1:7" x14ac:dyDescent="0.2">
      <c r="A3563" s="108" t="s">
        <v>1783</v>
      </c>
      <c r="B3563" s="108"/>
      <c r="C3563" s="109" t="s">
        <v>1782</v>
      </c>
      <c r="D3563" s="108" t="s">
        <v>33</v>
      </c>
      <c r="E3563" s="110">
        <v>132.5</v>
      </c>
      <c r="F3563" s="110">
        <v>17.760000000000002</v>
      </c>
      <c r="G3563" s="110">
        <v>150.26</v>
      </c>
    </row>
    <row r="3564" spans="1:7" x14ac:dyDescent="0.2">
      <c r="A3564" s="108" t="s">
        <v>1781</v>
      </c>
      <c r="B3564" s="108"/>
      <c r="C3564" s="109" t="s">
        <v>1780</v>
      </c>
      <c r="D3564" s="108" t="s">
        <v>33</v>
      </c>
      <c r="E3564" s="110">
        <v>176.91</v>
      </c>
      <c r="F3564" s="110">
        <v>20.28</v>
      </c>
      <c r="G3564" s="110">
        <v>197.19</v>
      </c>
    </row>
    <row r="3565" spans="1:7" x14ac:dyDescent="0.2">
      <c r="A3565" s="108" t="s">
        <v>1779</v>
      </c>
      <c r="B3565" s="108"/>
      <c r="C3565" s="109" t="s">
        <v>1778</v>
      </c>
      <c r="D3565" s="108" t="s">
        <v>33</v>
      </c>
      <c r="E3565" s="110">
        <v>206.02</v>
      </c>
      <c r="F3565" s="110">
        <v>25.36</v>
      </c>
      <c r="G3565" s="110">
        <v>231.38</v>
      </c>
    </row>
    <row r="3566" spans="1:7" x14ac:dyDescent="0.2">
      <c r="A3566" s="108" t="s">
        <v>1777</v>
      </c>
      <c r="B3566" s="108"/>
      <c r="C3566" s="109" t="s">
        <v>1776</v>
      </c>
      <c r="D3566" s="108" t="s">
        <v>33</v>
      </c>
      <c r="E3566" s="110">
        <v>284.35000000000002</v>
      </c>
      <c r="F3566" s="110">
        <v>30.44</v>
      </c>
      <c r="G3566" s="110">
        <v>314.79000000000002</v>
      </c>
    </row>
    <row r="3567" spans="1:7" x14ac:dyDescent="0.2">
      <c r="A3567" s="108" t="s">
        <v>1775</v>
      </c>
      <c r="B3567" s="108"/>
      <c r="C3567" s="109" t="s">
        <v>1774</v>
      </c>
      <c r="D3567" s="108" t="s">
        <v>33</v>
      </c>
      <c r="E3567" s="110">
        <v>332.85</v>
      </c>
      <c r="F3567" s="110">
        <v>38.04</v>
      </c>
      <c r="G3567" s="110">
        <v>370.89</v>
      </c>
    </row>
    <row r="3568" spans="1:7" x14ac:dyDescent="0.2">
      <c r="A3568" s="108" t="s">
        <v>1773</v>
      </c>
      <c r="B3568" s="108"/>
      <c r="C3568" s="109" t="s">
        <v>1772</v>
      </c>
      <c r="D3568" s="108" t="s">
        <v>33</v>
      </c>
      <c r="E3568" s="110">
        <v>477.02</v>
      </c>
      <c r="F3568" s="110">
        <v>76.08</v>
      </c>
      <c r="G3568" s="110">
        <v>553.1</v>
      </c>
    </row>
    <row r="3569" spans="1:7" x14ac:dyDescent="0.2">
      <c r="A3569" s="108" t="s">
        <v>1771</v>
      </c>
      <c r="B3569" s="108"/>
      <c r="C3569" s="109" t="s">
        <v>1770</v>
      </c>
      <c r="D3569" s="108" t="s">
        <v>33</v>
      </c>
      <c r="E3569" s="110">
        <v>87.2</v>
      </c>
      <c r="F3569" s="110">
        <v>10.14</v>
      </c>
      <c r="G3569" s="110">
        <v>97.34</v>
      </c>
    </row>
    <row r="3570" spans="1:7" x14ac:dyDescent="0.2">
      <c r="A3570" s="108" t="s">
        <v>1769</v>
      </c>
      <c r="B3570" s="108"/>
      <c r="C3570" s="109" t="s">
        <v>1768</v>
      </c>
      <c r="D3570" s="108" t="s">
        <v>33</v>
      </c>
      <c r="E3570" s="110">
        <v>107.66</v>
      </c>
      <c r="F3570" s="110">
        <v>15.22</v>
      </c>
      <c r="G3570" s="110">
        <v>122.88</v>
      </c>
    </row>
    <row r="3571" spans="1:7" x14ac:dyDescent="0.2">
      <c r="A3571" s="108" t="s">
        <v>1767</v>
      </c>
      <c r="B3571" s="108"/>
      <c r="C3571" s="109" t="s">
        <v>1766</v>
      </c>
      <c r="D3571" s="108" t="s">
        <v>33</v>
      </c>
      <c r="E3571" s="110">
        <v>142.61000000000001</v>
      </c>
      <c r="F3571" s="110">
        <v>17.760000000000002</v>
      </c>
      <c r="G3571" s="110">
        <v>160.37</v>
      </c>
    </row>
    <row r="3572" spans="1:7" x14ac:dyDescent="0.2">
      <c r="A3572" s="108" t="s">
        <v>1765</v>
      </c>
      <c r="B3572" s="108"/>
      <c r="C3572" s="109" t="s">
        <v>1764</v>
      </c>
      <c r="D3572" s="108" t="s">
        <v>33</v>
      </c>
      <c r="E3572" s="110">
        <v>183.12</v>
      </c>
      <c r="F3572" s="110">
        <v>20.28</v>
      </c>
      <c r="G3572" s="110">
        <v>203.4</v>
      </c>
    </row>
    <row r="3573" spans="1:7" x14ac:dyDescent="0.2">
      <c r="A3573" s="108" t="s">
        <v>1763</v>
      </c>
      <c r="B3573" s="108"/>
      <c r="C3573" s="109" t="s">
        <v>1762</v>
      </c>
      <c r="D3573" s="108" t="s">
        <v>33</v>
      </c>
      <c r="E3573" s="110">
        <v>234.67</v>
      </c>
      <c r="F3573" s="110">
        <v>25.36</v>
      </c>
      <c r="G3573" s="110">
        <v>260.02999999999997</v>
      </c>
    </row>
    <row r="3574" spans="1:7" x14ac:dyDescent="0.2">
      <c r="A3574" s="108" t="s">
        <v>1761</v>
      </c>
      <c r="B3574" s="108"/>
      <c r="C3574" s="109" t="s">
        <v>1760</v>
      </c>
      <c r="D3574" s="108" t="s">
        <v>33</v>
      </c>
      <c r="E3574" s="110">
        <v>297.43</v>
      </c>
      <c r="F3574" s="110">
        <v>30.44</v>
      </c>
      <c r="G3574" s="110">
        <v>327.87</v>
      </c>
    </row>
    <row r="3575" spans="1:7" x14ac:dyDescent="0.2">
      <c r="A3575" s="108" t="s">
        <v>1759</v>
      </c>
      <c r="B3575" s="108"/>
      <c r="C3575" s="109" t="s">
        <v>1758</v>
      </c>
      <c r="D3575" s="108" t="s">
        <v>33</v>
      </c>
      <c r="E3575" s="110">
        <v>359.19</v>
      </c>
      <c r="F3575" s="110">
        <v>38.04</v>
      </c>
      <c r="G3575" s="110">
        <v>397.23</v>
      </c>
    </row>
    <row r="3576" spans="1:7" x14ac:dyDescent="0.2">
      <c r="A3576" s="108" t="s">
        <v>1757</v>
      </c>
      <c r="B3576" s="108"/>
      <c r="C3576" s="109" t="s">
        <v>1756</v>
      </c>
      <c r="D3576" s="108" t="s">
        <v>33</v>
      </c>
      <c r="E3576" s="110">
        <v>526.32000000000005</v>
      </c>
      <c r="F3576" s="110">
        <v>76.08</v>
      </c>
      <c r="G3576" s="110">
        <v>602.4</v>
      </c>
    </row>
    <row r="3577" spans="1:7" ht="15" x14ac:dyDescent="0.25">
      <c r="A3577" s="103" t="s">
        <v>1755</v>
      </c>
      <c r="B3577" s="104" t="s">
        <v>1754</v>
      </c>
      <c r="C3577" s="105"/>
      <c r="D3577" s="106"/>
      <c r="E3577" s="107"/>
      <c r="F3577" s="107"/>
      <c r="G3577" s="107"/>
    </row>
    <row r="3578" spans="1:7" x14ac:dyDescent="0.2">
      <c r="A3578" s="108" t="s">
        <v>1753</v>
      </c>
      <c r="B3578" s="108"/>
      <c r="C3578" s="109" t="s">
        <v>1752</v>
      </c>
      <c r="D3578" s="108" t="s">
        <v>33</v>
      </c>
      <c r="E3578" s="110">
        <v>65.39</v>
      </c>
      <c r="F3578" s="110">
        <v>15.6</v>
      </c>
      <c r="G3578" s="110">
        <v>80.989999999999995</v>
      </c>
    </row>
    <row r="3579" spans="1:7" x14ac:dyDescent="0.2">
      <c r="A3579" s="108" t="s">
        <v>1751</v>
      </c>
      <c r="B3579" s="108"/>
      <c r="C3579" s="109" t="s">
        <v>1750</v>
      </c>
      <c r="D3579" s="108" t="s">
        <v>33</v>
      </c>
      <c r="E3579" s="110">
        <v>97.97</v>
      </c>
      <c r="F3579" s="110">
        <v>15.6</v>
      </c>
      <c r="G3579" s="110">
        <v>113.57</v>
      </c>
    </row>
    <row r="3580" spans="1:7" x14ac:dyDescent="0.2">
      <c r="A3580" s="108" t="s">
        <v>1749</v>
      </c>
      <c r="B3580" s="108"/>
      <c r="C3580" s="109" t="s">
        <v>1748</v>
      </c>
      <c r="D3580" s="108" t="s">
        <v>33</v>
      </c>
      <c r="E3580" s="110">
        <v>104.38</v>
      </c>
      <c r="F3580" s="110">
        <v>21.74</v>
      </c>
      <c r="G3580" s="110">
        <v>126.12</v>
      </c>
    </row>
    <row r="3581" spans="1:7" x14ac:dyDescent="0.2">
      <c r="A3581" s="108" t="s">
        <v>1747</v>
      </c>
      <c r="B3581" s="108"/>
      <c r="C3581" s="109" t="s">
        <v>1746</v>
      </c>
      <c r="D3581" s="108" t="s">
        <v>33</v>
      </c>
      <c r="E3581" s="110">
        <v>174.42</v>
      </c>
      <c r="F3581" s="110">
        <v>21.74</v>
      </c>
      <c r="G3581" s="110">
        <v>196.16</v>
      </c>
    </row>
    <row r="3582" spans="1:7" x14ac:dyDescent="0.2">
      <c r="A3582" s="108" t="s">
        <v>1745</v>
      </c>
      <c r="B3582" s="108"/>
      <c r="C3582" s="109" t="s">
        <v>1744</v>
      </c>
      <c r="D3582" s="108" t="s">
        <v>33</v>
      </c>
      <c r="E3582" s="110">
        <v>297.18</v>
      </c>
      <c r="F3582" s="110">
        <v>21.74</v>
      </c>
      <c r="G3582" s="110">
        <v>318.92</v>
      </c>
    </row>
    <row r="3583" spans="1:7" ht="25.5" x14ac:dyDescent="0.2">
      <c r="A3583" s="108" t="s">
        <v>1743</v>
      </c>
      <c r="B3583" s="108"/>
      <c r="C3583" s="109" t="s">
        <v>1742</v>
      </c>
      <c r="D3583" s="108" t="s">
        <v>32</v>
      </c>
      <c r="E3583" s="110">
        <v>29.34</v>
      </c>
      <c r="F3583" s="110">
        <v>12.48</v>
      </c>
      <c r="G3583" s="110">
        <v>41.82</v>
      </c>
    </row>
    <row r="3584" spans="1:7" ht="25.5" x14ac:dyDescent="0.2">
      <c r="A3584" s="108" t="s">
        <v>1741</v>
      </c>
      <c r="B3584" s="108"/>
      <c r="C3584" s="109" t="s">
        <v>1740</v>
      </c>
      <c r="D3584" s="108" t="s">
        <v>32</v>
      </c>
      <c r="E3584" s="110">
        <v>34.85</v>
      </c>
      <c r="F3584" s="110">
        <v>12.48</v>
      </c>
      <c r="G3584" s="110">
        <v>47.33</v>
      </c>
    </row>
    <row r="3585" spans="1:7" ht="25.5" x14ac:dyDescent="0.2">
      <c r="A3585" s="108" t="s">
        <v>1739</v>
      </c>
      <c r="B3585" s="108"/>
      <c r="C3585" s="109" t="s">
        <v>1738</v>
      </c>
      <c r="D3585" s="108" t="s">
        <v>32</v>
      </c>
      <c r="E3585" s="110">
        <v>35.79</v>
      </c>
      <c r="F3585" s="110">
        <v>15.6</v>
      </c>
      <c r="G3585" s="110">
        <v>51.39</v>
      </c>
    </row>
    <row r="3586" spans="1:7" ht="25.5" x14ac:dyDescent="0.2">
      <c r="A3586" s="108" t="s">
        <v>1737</v>
      </c>
      <c r="B3586" s="108"/>
      <c r="C3586" s="109" t="s">
        <v>1736</v>
      </c>
      <c r="D3586" s="108" t="s">
        <v>32</v>
      </c>
      <c r="E3586" s="110">
        <v>69.94</v>
      </c>
      <c r="F3586" s="110">
        <v>15.6</v>
      </c>
      <c r="G3586" s="110">
        <v>85.54</v>
      </c>
    </row>
    <row r="3587" spans="1:7" ht="25.5" x14ac:dyDescent="0.2">
      <c r="A3587" s="108" t="s">
        <v>1735</v>
      </c>
      <c r="B3587" s="108"/>
      <c r="C3587" s="109" t="s">
        <v>1734</v>
      </c>
      <c r="D3587" s="108" t="s">
        <v>32</v>
      </c>
      <c r="E3587" s="110">
        <v>105.89</v>
      </c>
      <c r="F3587" s="110">
        <v>15.6</v>
      </c>
      <c r="G3587" s="110">
        <v>121.49</v>
      </c>
    </row>
    <row r="3588" spans="1:7" x14ac:dyDescent="0.2">
      <c r="A3588" s="108" t="s">
        <v>1733</v>
      </c>
      <c r="B3588" s="108"/>
      <c r="C3588" s="109" t="s">
        <v>1732</v>
      </c>
      <c r="D3588" s="108" t="s">
        <v>152</v>
      </c>
      <c r="E3588" s="110">
        <v>662.33</v>
      </c>
      <c r="F3588" s="110">
        <v>12.48</v>
      </c>
      <c r="G3588" s="110">
        <v>674.81</v>
      </c>
    </row>
    <row r="3589" spans="1:7" x14ac:dyDescent="0.2">
      <c r="A3589" s="108" t="s">
        <v>1731</v>
      </c>
      <c r="B3589" s="108"/>
      <c r="C3589" s="109" t="s">
        <v>1730</v>
      </c>
      <c r="D3589" s="108" t="s">
        <v>152</v>
      </c>
      <c r="E3589" s="110">
        <v>667.35</v>
      </c>
      <c r="F3589" s="110">
        <v>12.48</v>
      </c>
      <c r="G3589" s="110">
        <v>679.83</v>
      </c>
    </row>
    <row r="3590" spans="1:7" x14ac:dyDescent="0.2">
      <c r="A3590" s="108" t="s">
        <v>1729</v>
      </c>
      <c r="B3590" s="108"/>
      <c r="C3590" s="109" t="s">
        <v>1728</v>
      </c>
      <c r="D3590" s="108" t="s">
        <v>152</v>
      </c>
      <c r="E3590" s="110">
        <v>670.98</v>
      </c>
      <c r="F3590" s="110">
        <v>15.6</v>
      </c>
      <c r="G3590" s="110">
        <v>686.58</v>
      </c>
    </row>
    <row r="3591" spans="1:7" x14ac:dyDescent="0.2">
      <c r="A3591" s="108" t="s">
        <v>1727</v>
      </c>
      <c r="B3591" s="108"/>
      <c r="C3591" s="109" t="s">
        <v>1726</v>
      </c>
      <c r="D3591" s="108" t="s">
        <v>152</v>
      </c>
      <c r="E3591" s="110">
        <v>824.23</v>
      </c>
      <c r="F3591" s="110">
        <v>15.6</v>
      </c>
      <c r="G3591" s="110">
        <v>839.83</v>
      </c>
    </row>
    <row r="3592" spans="1:7" x14ac:dyDescent="0.2">
      <c r="A3592" s="108" t="s">
        <v>1725</v>
      </c>
      <c r="B3592" s="108"/>
      <c r="C3592" s="109" t="s">
        <v>1724</v>
      </c>
      <c r="D3592" s="108" t="s">
        <v>152</v>
      </c>
      <c r="E3592" s="110">
        <v>1037.6300000000001</v>
      </c>
      <c r="F3592" s="110">
        <v>15.6</v>
      </c>
      <c r="G3592" s="110">
        <v>1053.23</v>
      </c>
    </row>
    <row r="3593" spans="1:7" x14ac:dyDescent="0.2">
      <c r="A3593" s="108" t="s">
        <v>1723</v>
      </c>
      <c r="B3593" s="108"/>
      <c r="C3593" s="109" t="s">
        <v>1722</v>
      </c>
      <c r="D3593" s="108" t="s">
        <v>152</v>
      </c>
      <c r="E3593" s="110">
        <v>1470.04</v>
      </c>
      <c r="F3593" s="110">
        <v>15.6</v>
      </c>
      <c r="G3593" s="110">
        <v>1485.64</v>
      </c>
    </row>
    <row r="3594" spans="1:7" x14ac:dyDescent="0.2">
      <c r="A3594" s="108" t="s">
        <v>1721</v>
      </c>
      <c r="B3594" s="108"/>
      <c r="C3594" s="109" t="s">
        <v>1720</v>
      </c>
      <c r="D3594" s="108" t="s">
        <v>33</v>
      </c>
      <c r="E3594" s="110">
        <v>181.27</v>
      </c>
      <c r="F3594" s="110">
        <v>21.74</v>
      </c>
      <c r="G3594" s="110">
        <v>203.01</v>
      </c>
    </row>
    <row r="3595" spans="1:7" x14ac:dyDescent="0.2">
      <c r="A3595" s="108" t="s">
        <v>1719</v>
      </c>
      <c r="B3595" s="108"/>
      <c r="C3595" s="109" t="s">
        <v>1718</v>
      </c>
      <c r="D3595" s="108" t="s">
        <v>33</v>
      </c>
      <c r="E3595" s="110">
        <v>405.24</v>
      </c>
      <c r="F3595" s="110">
        <v>21.74</v>
      </c>
      <c r="G3595" s="110">
        <v>426.98</v>
      </c>
    </row>
    <row r="3596" spans="1:7" x14ac:dyDescent="0.2">
      <c r="A3596" s="108" t="s">
        <v>1717</v>
      </c>
      <c r="B3596" s="108"/>
      <c r="C3596" s="109" t="s">
        <v>1716</v>
      </c>
      <c r="D3596" s="108" t="s">
        <v>32</v>
      </c>
      <c r="E3596" s="110">
        <v>88.36</v>
      </c>
      <c r="F3596" s="110">
        <v>12.48</v>
      </c>
      <c r="G3596" s="110">
        <v>100.84</v>
      </c>
    </row>
    <row r="3597" spans="1:7" x14ac:dyDescent="0.2">
      <c r="A3597" s="108" t="s">
        <v>1715</v>
      </c>
      <c r="B3597" s="108"/>
      <c r="C3597" s="109" t="s">
        <v>1714</v>
      </c>
      <c r="D3597" s="108" t="s">
        <v>32</v>
      </c>
      <c r="E3597" s="110">
        <v>93.32</v>
      </c>
      <c r="F3597" s="110">
        <v>12.48</v>
      </c>
      <c r="G3597" s="110">
        <v>105.8</v>
      </c>
    </row>
    <row r="3598" spans="1:7" x14ac:dyDescent="0.2">
      <c r="A3598" s="108" t="s">
        <v>1713</v>
      </c>
      <c r="B3598" s="108"/>
      <c r="C3598" s="109" t="s">
        <v>1712</v>
      </c>
      <c r="D3598" s="108" t="s">
        <v>32</v>
      </c>
      <c r="E3598" s="110">
        <v>123.53</v>
      </c>
      <c r="F3598" s="110">
        <v>15.6</v>
      </c>
      <c r="G3598" s="110">
        <v>139.13</v>
      </c>
    </row>
    <row r="3599" spans="1:7" x14ac:dyDescent="0.2">
      <c r="A3599" s="108" t="s">
        <v>1711</v>
      </c>
      <c r="B3599" s="108"/>
      <c r="C3599" s="109" t="s">
        <v>1710</v>
      </c>
      <c r="D3599" s="108" t="s">
        <v>32</v>
      </c>
      <c r="E3599" s="110">
        <v>140.33000000000001</v>
      </c>
      <c r="F3599" s="110">
        <v>15.6</v>
      </c>
      <c r="G3599" s="110">
        <v>155.93</v>
      </c>
    </row>
    <row r="3600" spans="1:7" x14ac:dyDescent="0.2">
      <c r="A3600" s="108" t="s">
        <v>1709</v>
      </c>
      <c r="B3600" s="108"/>
      <c r="C3600" s="109" t="s">
        <v>1708</v>
      </c>
      <c r="D3600" s="108" t="s">
        <v>32</v>
      </c>
      <c r="E3600" s="110">
        <v>199.11</v>
      </c>
      <c r="F3600" s="110">
        <v>15.6</v>
      </c>
      <c r="G3600" s="110">
        <v>214.71</v>
      </c>
    </row>
    <row r="3601" spans="1:7" x14ac:dyDescent="0.2">
      <c r="A3601" s="108" t="s">
        <v>1707</v>
      </c>
      <c r="B3601" s="108"/>
      <c r="C3601" s="109" t="s">
        <v>1706</v>
      </c>
      <c r="D3601" s="108" t="s">
        <v>32</v>
      </c>
      <c r="E3601" s="110">
        <v>441.87</v>
      </c>
      <c r="F3601" s="110">
        <v>15.6</v>
      </c>
      <c r="G3601" s="110">
        <v>457.47</v>
      </c>
    </row>
    <row r="3602" spans="1:7" x14ac:dyDescent="0.2">
      <c r="A3602" s="108" t="s">
        <v>1705</v>
      </c>
      <c r="B3602" s="108"/>
      <c r="C3602" s="109" t="s">
        <v>1704</v>
      </c>
      <c r="D3602" s="108" t="s">
        <v>32</v>
      </c>
      <c r="E3602" s="110">
        <v>88.52</v>
      </c>
      <c r="F3602" s="110">
        <v>12.48</v>
      </c>
      <c r="G3602" s="110">
        <v>101</v>
      </c>
    </row>
    <row r="3603" spans="1:7" x14ac:dyDescent="0.2">
      <c r="A3603" s="108" t="s">
        <v>1703</v>
      </c>
      <c r="B3603" s="108"/>
      <c r="C3603" s="109" t="s">
        <v>1702</v>
      </c>
      <c r="D3603" s="108" t="s">
        <v>32</v>
      </c>
      <c r="E3603" s="110">
        <v>100.77</v>
      </c>
      <c r="F3603" s="110">
        <v>12.48</v>
      </c>
      <c r="G3603" s="110">
        <v>113.25</v>
      </c>
    </row>
    <row r="3604" spans="1:7" x14ac:dyDescent="0.2">
      <c r="A3604" s="108" t="s">
        <v>1701</v>
      </c>
      <c r="B3604" s="108"/>
      <c r="C3604" s="109" t="s">
        <v>1700</v>
      </c>
      <c r="D3604" s="108" t="s">
        <v>32</v>
      </c>
      <c r="E3604" s="110">
        <v>102.63</v>
      </c>
      <c r="F3604" s="110">
        <v>15.6</v>
      </c>
      <c r="G3604" s="110">
        <v>118.23</v>
      </c>
    </row>
    <row r="3605" spans="1:7" x14ac:dyDescent="0.2">
      <c r="A3605" s="108" t="s">
        <v>1699</v>
      </c>
      <c r="B3605" s="108"/>
      <c r="C3605" s="109" t="s">
        <v>1698</v>
      </c>
      <c r="D3605" s="108" t="s">
        <v>32</v>
      </c>
      <c r="E3605" s="110">
        <v>265.06</v>
      </c>
      <c r="F3605" s="110">
        <v>15.6</v>
      </c>
      <c r="G3605" s="110">
        <v>280.66000000000003</v>
      </c>
    </row>
    <row r="3606" spans="1:7" x14ac:dyDescent="0.2">
      <c r="A3606" s="108" t="s">
        <v>1697</v>
      </c>
      <c r="B3606" s="108"/>
      <c r="C3606" s="109" t="s">
        <v>1696</v>
      </c>
      <c r="D3606" s="108" t="s">
        <v>32</v>
      </c>
      <c r="E3606" s="110">
        <v>445.19</v>
      </c>
      <c r="F3606" s="110">
        <v>15.6</v>
      </c>
      <c r="G3606" s="110">
        <v>460.79</v>
      </c>
    </row>
    <row r="3607" spans="1:7" x14ac:dyDescent="0.2">
      <c r="A3607" s="108" t="s">
        <v>1695</v>
      </c>
      <c r="B3607" s="108"/>
      <c r="C3607" s="109" t="s">
        <v>1694</v>
      </c>
      <c r="D3607" s="108" t="s">
        <v>32</v>
      </c>
      <c r="E3607" s="110">
        <v>142.36000000000001</v>
      </c>
      <c r="F3607" s="110">
        <v>12.48</v>
      </c>
      <c r="G3607" s="110">
        <v>154.84</v>
      </c>
    </row>
    <row r="3608" spans="1:7" x14ac:dyDescent="0.2">
      <c r="A3608" s="108" t="s">
        <v>1693</v>
      </c>
      <c r="B3608" s="108"/>
      <c r="C3608" s="109" t="s">
        <v>1692</v>
      </c>
      <c r="D3608" s="108" t="s">
        <v>32</v>
      </c>
      <c r="E3608" s="110">
        <v>160.93</v>
      </c>
      <c r="F3608" s="110">
        <v>12.48</v>
      </c>
      <c r="G3608" s="110">
        <v>173.41</v>
      </c>
    </row>
    <row r="3609" spans="1:7" x14ac:dyDescent="0.2">
      <c r="A3609" s="108" t="s">
        <v>1691</v>
      </c>
      <c r="B3609" s="108"/>
      <c r="C3609" s="109" t="s">
        <v>1690</v>
      </c>
      <c r="D3609" s="108" t="s">
        <v>32</v>
      </c>
      <c r="E3609" s="110">
        <v>189.78</v>
      </c>
      <c r="F3609" s="110">
        <v>12.48</v>
      </c>
      <c r="G3609" s="110">
        <v>202.26</v>
      </c>
    </row>
    <row r="3610" spans="1:7" x14ac:dyDescent="0.2">
      <c r="A3610" s="108" t="s">
        <v>1689</v>
      </c>
      <c r="B3610" s="108"/>
      <c r="C3610" s="109" t="s">
        <v>1688</v>
      </c>
      <c r="D3610" s="108" t="s">
        <v>32</v>
      </c>
      <c r="E3610" s="110">
        <v>206.6</v>
      </c>
      <c r="F3610" s="110">
        <v>15.6</v>
      </c>
      <c r="G3610" s="110">
        <v>222.2</v>
      </c>
    </row>
    <row r="3611" spans="1:7" x14ac:dyDescent="0.2">
      <c r="A3611" s="108" t="s">
        <v>1687</v>
      </c>
      <c r="B3611" s="108"/>
      <c r="C3611" s="109" t="s">
        <v>1686</v>
      </c>
      <c r="D3611" s="108" t="s">
        <v>32</v>
      </c>
      <c r="E3611" s="110">
        <v>206.01</v>
      </c>
      <c r="F3611" s="110">
        <v>15.6</v>
      </c>
      <c r="G3611" s="110">
        <v>221.61</v>
      </c>
    </row>
    <row r="3612" spans="1:7" x14ac:dyDescent="0.2">
      <c r="A3612" s="108" t="s">
        <v>1685</v>
      </c>
      <c r="B3612" s="108"/>
      <c r="C3612" s="109" t="s">
        <v>1684</v>
      </c>
      <c r="D3612" s="108" t="s">
        <v>32</v>
      </c>
      <c r="E3612" s="110">
        <v>486.47</v>
      </c>
      <c r="F3612" s="110">
        <v>15.6</v>
      </c>
      <c r="G3612" s="110">
        <v>502.07</v>
      </c>
    </row>
    <row r="3613" spans="1:7" ht="25.5" x14ac:dyDescent="0.2">
      <c r="A3613" s="108" t="s">
        <v>1683</v>
      </c>
      <c r="B3613" s="108"/>
      <c r="C3613" s="109" t="s">
        <v>1682</v>
      </c>
      <c r="D3613" s="108" t="s">
        <v>32</v>
      </c>
      <c r="E3613" s="110">
        <v>61.81</v>
      </c>
      <c r="F3613" s="110">
        <v>15.6</v>
      </c>
      <c r="G3613" s="110">
        <v>77.41</v>
      </c>
    </row>
    <row r="3614" spans="1:7" ht="25.5" x14ac:dyDescent="0.2">
      <c r="A3614" s="108" t="s">
        <v>1681</v>
      </c>
      <c r="B3614" s="108"/>
      <c r="C3614" s="109" t="s">
        <v>1680</v>
      </c>
      <c r="D3614" s="108" t="s">
        <v>32</v>
      </c>
      <c r="E3614" s="110">
        <v>203.44</v>
      </c>
      <c r="F3614" s="110">
        <v>15.6</v>
      </c>
      <c r="G3614" s="110">
        <v>219.04</v>
      </c>
    </row>
    <row r="3615" spans="1:7" x14ac:dyDescent="0.2">
      <c r="A3615" s="108" t="s">
        <v>1679</v>
      </c>
      <c r="B3615" s="108"/>
      <c r="C3615" s="109" t="s">
        <v>1678</v>
      </c>
      <c r="D3615" s="108" t="s">
        <v>32</v>
      </c>
      <c r="E3615" s="110">
        <v>98.1</v>
      </c>
      <c r="F3615" s="110">
        <v>12.48</v>
      </c>
      <c r="G3615" s="110">
        <v>110.58</v>
      </c>
    </row>
    <row r="3616" spans="1:7" x14ac:dyDescent="0.2">
      <c r="A3616" s="108" t="s">
        <v>1677</v>
      </c>
      <c r="B3616" s="108"/>
      <c r="C3616" s="109" t="s">
        <v>1676</v>
      </c>
      <c r="D3616" s="108" t="s">
        <v>32</v>
      </c>
      <c r="E3616" s="110">
        <v>108.97</v>
      </c>
      <c r="F3616" s="110">
        <v>15.6</v>
      </c>
      <c r="G3616" s="110">
        <v>124.57</v>
      </c>
    </row>
    <row r="3617" spans="1:7" x14ac:dyDescent="0.2">
      <c r="A3617" s="108" t="s">
        <v>1675</v>
      </c>
      <c r="B3617" s="108"/>
      <c r="C3617" s="109" t="s">
        <v>1674</v>
      </c>
      <c r="D3617" s="108" t="s">
        <v>32</v>
      </c>
      <c r="E3617" s="110">
        <v>135.87</v>
      </c>
      <c r="F3617" s="110">
        <v>15.6</v>
      </c>
      <c r="G3617" s="110">
        <v>151.47</v>
      </c>
    </row>
    <row r="3618" spans="1:7" x14ac:dyDescent="0.2">
      <c r="A3618" s="108" t="s">
        <v>1673</v>
      </c>
      <c r="B3618" s="108"/>
      <c r="C3618" s="109" t="s">
        <v>1672</v>
      </c>
      <c r="D3618" s="108" t="s">
        <v>32</v>
      </c>
      <c r="E3618" s="110">
        <v>135.87</v>
      </c>
      <c r="F3618" s="110">
        <v>15.6</v>
      </c>
      <c r="G3618" s="110">
        <v>151.47</v>
      </c>
    </row>
    <row r="3619" spans="1:7" x14ac:dyDescent="0.2">
      <c r="A3619" s="108" t="s">
        <v>1671</v>
      </c>
      <c r="B3619" s="108"/>
      <c r="C3619" s="109" t="s">
        <v>1670</v>
      </c>
      <c r="D3619" s="108" t="s">
        <v>32</v>
      </c>
      <c r="E3619" s="110">
        <v>160.69</v>
      </c>
      <c r="F3619" s="110">
        <v>15.6</v>
      </c>
      <c r="G3619" s="110">
        <v>176.29</v>
      </c>
    </row>
    <row r="3620" spans="1:7" x14ac:dyDescent="0.2">
      <c r="A3620" s="108" t="s">
        <v>1669</v>
      </c>
      <c r="B3620" s="108"/>
      <c r="C3620" s="109" t="s">
        <v>1668</v>
      </c>
      <c r="D3620" s="108" t="s">
        <v>32</v>
      </c>
      <c r="E3620" s="110">
        <v>160.61000000000001</v>
      </c>
      <c r="F3620" s="110">
        <v>15.6</v>
      </c>
      <c r="G3620" s="110">
        <v>176.21</v>
      </c>
    </row>
    <row r="3621" spans="1:7" x14ac:dyDescent="0.2">
      <c r="A3621" s="108" t="s">
        <v>1667</v>
      </c>
      <c r="B3621" s="108"/>
      <c r="C3621" s="109" t="s">
        <v>1666</v>
      </c>
      <c r="D3621" s="108" t="s">
        <v>32</v>
      </c>
      <c r="E3621" s="110">
        <v>194.66</v>
      </c>
      <c r="F3621" s="110">
        <v>15.6</v>
      </c>
      <c r="G3621" s="110">
        <v>210.26</v>
      </c>
    </row>
    <row r="3622" spans="1:7" x14ac:dyDescent="0.2">
      <c r="A3622" s="108" t="s">
        <v>1665</v>
      </c>
      <c r="B3622" s="108"/>
      <c r="C3622" s="109" t="s">
        <v>1664</v>
      </c>
      <c r="D3622" s="108" t="s">
        <v>32</v>
      </c>
      <c r="E3622" s="110">
        <v>314.23</v>
      </c>
      <c r="F3622" s="110">
        <v>15.6</v>
      </c>
      <c r="G3622" s="110">
        <v>329.83</v>
      </c>
    </row>
    <row r="3623" spans="1:7" x14ac:dyDescent="0.2">
      <c r="A3623" s="108" t="s">
        <v>1663</v>
      </c>
      <c r="B3623" s="108"/>
      <c r="C3623" s="109" t="s">
        <v>1662</v>
      </c>
      <c r="D3623" s="108" t="s">
        <v>32</v>
      </c>
      <c r="E3623" s="110">
        <v>310.3</v>
      </c>
      <c r="F3623" s="110">
        <v>15.6</v>
      </c>
      <c r="G3623" s="110">
        <v>325.89999999999998</v>
      </c>
    </row>
    <row r="3624" spans="1:7" x14ac:dyDescent="0.2">
      <c r="A3624" s="108" t="s">
        <v>1661</v>
      </c>
      <c r="B3624" s="108"/>
      <c r="C3624" s="109" t="s">
        <v>1660</v>
      </c>
      <c r="D3624" s="108" t="s">
        <v>32</v>
      </c>
      <c r="E3624" s="110">
        <v>610.62</v>
      </c>
      <c r="F3624" s="110">
        <v>15.6</v>
      </c>
      <c r="G3624" s="110">
        <v>626.22</v>
      </c>
    </row>
    <row r="3625" spans="1:7" x14ac:dyDescent="0.2">
      <c r="A3625" s="108" t="s">
        <v>1659</v>
      </c>
      <c r="B3625" s="108"/>
      <c r="C3625" s="109" t="s">
        <v>1658</v>
      </c>
      <c r="D3625" s="108" t="s">
        <v>32</v>
      </c>
      <c r="E3625" s="110">
        <v>329.59</v>
      </c>
      <c r="F3625" s="110">
        <v>12.48</v>
      </c>
      <c r="G3625" s="110">
        <v>342.07</v>
      </c>
    </row>
    <row r="3626" spans="1:7" x14ac:dyDescent="0.2">
      <c r="A3626" s="108" t="s">
        <v>1657</v>
      </c>
      <c r="B3626" s="108"/>
      <c r="C3626" s="109" t="s">
        <v>1656</v>
      </c>
      <c r="D3626" s="108" t="s">
        <v>32</v>
      </c>
      <c r="E3626" s="110">
        <v>338.92</v>
      </c>
      <c r="F3626" s="110">
        <v>15.6</v>
      </c>
      <c r="G3626" s="110">
        <v>354.52</v>
      </c>
    </row>
    <row r="3627" spans="1:7" x14ac:dyDescent="0.2">
      <c r="A3627" s="108" t="s">
        <v>1655</v>
      </c>
      <c r="B3627" s="108"/>
      <c r="C3627" s="109" t="s">
        <v>1654</v>
      </c>
      <c r="D3627" s="108" t="s">
        <v>32</v>
      </c>
      <c r="E3627" s="110">
        <v>541.62</v>
      </c>
      <c r="F3627" s="110">
        <v>15.6</v>
      </c>
      <c r="G3627" s="110">
        <v>557.22</v>
      </c>
    </row>
    <row r="3628" spans="1:7" x14ac:dyDescent="0.2">
      <c r="A3628" s="108" t="s">
        <v>1653</v>
      </c>
      <c r="B3628" s="108"/>
      <c r="C3628" s="109" t="s">
        <v>1652</v>
      </c>
      <c r="D3628" s="108" t="s">
        <v>32</v>
      </c>
      <c r="E3628" s="110">
        <v>672.41</v>
      </c>
      <c r="F3628" s="110">
        <v>15.6</v>
      </c>
      <c r="G3628" s="110">
        <v>688.01</v>
      </c>
    </row>
    <row r="3629" spans="1:7" x14ac:dyDescent="0.2">
      <c r="A3629" s="108" t="s">
        <v>1651</v>
      </c>
      <c r="B3629" s="108"/>
      <c r="C3629" s="109" t="s">
        <v>1650</v>
      </c>
      <c r="D3629" s="108" t="s">
        <v>32</v>
      </c>
      <c r="E3629" s="110">
        <v>1085.46</v>
      </c>
      <c r="F3629" s="110">
        <v>15.6</v>
      </c>
      <c r="G3629" s="110">
        <v>1101.06</v>
      </c>
    </row>
    <row r="3630" spans="1:7" ht="25.5" x14ac:dyDescent="0.2">
      <c r="A3630" s="108" t="s">
        <v>1649</v>
      </c>
      <c r="B3630" s="108"/>
      <c r="C3630" s="109" t="s">
        <v>1648</v>
      </c>
      <c r="D3630" s="108" t="s">
        <v>32</v>
      </c>
      <c r="E3630" s="110">
        <v>264.02</v>
      </c>
      <c r="F3630" s="110">
        <v>12.48</v>
      </c>
      <c r="G3630" s="110">
        <v>276.5</v>
      </c>
    </row>
    <row r="3631" spans="1:7" ht="25.5" x14ac:dyDescent="0.2">
      <c r="A3631" s="108" t="s">
        <v>1647</v>
      </c>
      <c r="B3631" s="108"/>
      <c r="C3631" s="109" t="s">
        <v>1646</v>
      </c>
      <c r="D3631" s="108" t="s">
        <v>32</v>
      </c>
      <c r="E3631" s="110">
        <v>257.29000000000002</v>
      </c>
      <c r="F3631" s="110">
        <v>12.48</v>
      </c>
      <c r="G3631" s="110">
        <v>269.77</v>
      </c>
    </row>
    <row r="3632" spans="1:7" ht="25.5" x14ac:dyDescent="0.2">
      <c r="A3632" s="108" t="s">
        <v>1645</v>
      </c>
      <c r="B3632" s="108"/>
      <c r="C3632" s="109" t="s">
        <v>1644</v>
      </c>
      <c r="D3632" s="108" t="s">
        <v>32</v>
      </c>
      <c r="E3632" s="110">
        <v>312.77</v>
      </c>
      <c r="F3632" s="110">
        <v>15.6</v>
      </c>
      <c r="G3632" s="110">
        <v>328.37</v>
      </c>
    </row>
    <row r="3633" spans="1:7" ht="25.5" x14ac:dyDescent="0.2">
      <c r="A3633" s="108" t="s">
        <v>1643</v>
      </c>
      <c r="B3633" s="108"/>
      <c r="C3633" s="109" t="s">
        <v>1642</v>
      </c>
      <c r="D3633" s="108" t="s">
        <v>32</v>
      </c>
      <c r="E3633" s="110">
        <v>448.25</v>
      </c>
      <c r="F3633" s="110">
        <v>15.6</v>
      </c>
      <c r="G3633" s="110">
        <v>463.85</v>
      </c>
    </row>
    <row r="3634" spans="1:7" x14ac:dyDescent="0.2">
      <c r="A3634" s="108" t="s">
        <v>1641</v>
      </c>
      <c r="B3634" s="108"/>
      <c r="C3634" s="109" t="s">
        <v>1640</v>
      </c>
      <c r="D3634" s="108" t="s">
        <v>32</v>
      </c>
      <c r="E3634" s="110">
        <v>173.96</v>
      </c>
      <c r="F3634" s="110">
        <v>15.6</v>
      </c>
      <c r="G3634" s="110">
        <v>189.56</v>
      </c>
    </row>
    <row r="3635" spans="1:7" x14ac:dyDescent="0.2">
      <c r="A3635" s="108" t="s">
        <v>1639</v>
      </c>
      <c r="B3635" s="108"/>
      <c r="C3635" s="109" t="s">
        <v>1638</v>
      </c>
      <c r="D3635" s="108" t="s">
        <v>32</v>
      </c>
      <c r="E3635" s="110">
        <v>307.99</v>
      </c>
      <c r="F3635" s="110">
        <v>15.6</v>
      </c>
      <c r="G3635" s="110">
        <v>323.58999999999997</v>
      </c>
    </row>
    <row r="3636" spans="1:7" x14ac:dyDescent="0.2">
      <c r="A3636" s="108" t="s">
        <v>1637</v>
      </c>
      <c r="B3636" s="108"/>
      <c r="C3636" s="109" t="s">
        <v>1636</v>
      </c>
      <c r="D3636" s="108" t="s">
        <v>32</v>
      </c>
      <c r="E3636" s="110">
        <v>415.29</v>
      </c>
      <c r="F3636" s="110">
        <v>15.6</v>
      </c>
      <c r="G3636" s="110">
        <v>430.89</v>
      </c>
    </row>
    <row r="3637" spans="1:7" x14ac:dyDescent="0.2">
      <c r="A3637" s="108" t="s">
        <v>1635</v>
      </c>
      <c r="B3637" s="108"/>
      <c r="C3637" s="109" t="s">
        <v>1634</v>
      </c>
      <c r="D3637" s="108" t="s">
        <v>32</v>
      </c>
      <c r="E3637" s="110">
        <v>872.69</v>
      </c>
      <c r="F3637" s="110">
        <v>15.6</v>
      </c>
      <c r="G3637" s="110">
        <v>888.29</v>
      </c>
    </row>
    <row r="3638" spans="1:7" x14ac:dyDescent="0.2">
      <c r="A3638" s="108" t="s">
        <v>1633</v>
      </c>
      <c r="B3638" s="108"/>
      <c r="C3638" s="109" t="s">
        <v>1632</v>
      </c>
      <c r="D3638" s="108" t="s">
        <v>32</v>
      </c>
      <c r="E3638" s="110">
        <v>949.91</v>
      </c>
      <c r="F3638" s="110">
        <v>15.6</v>
      </c>
      <c r="G3638" s="110">
        <v>965.51</v>
      </c>
    </row>
    <row r="3639" spans="1:7" ht="15" x14ac:dyDescent="0.25">
      <c r="A3639" s="103" t="s">
        <v>1631</v>
      </c>
      <c r="B3639" s="104" t="s">
        <v>1630</v>
      </c>
      <c r="C3639" s="105"/>
      <c r="D3639" s="106"/>
      <c r="E3639" s="107"/>
      <c r="F3639" s="107"/>
      <c r="G3639" s="107"/>
    </row>
    <row r="3640" spans="1:7" x14ac:dyDescent="0.2">
      <c r="A3640" s="108" t="s">
        <v>1629</v>
      </c>
      <c r="B3640" s="108"/>
      <c r="C3640" s="109" t="s">
        <v>1628</v>
      </c>
      <c r="D3640" s="108" t="s">
        <v>33</v>
      </c>
      <c r="E3640" s="110">
        <v>3.53</v>
      </c>
      <c r="F3640" s="110">
        <v>5.14</v>
      </c>
      <c r="G3640" s="110">
        <v>8.67</v>
      </c>
    </row>
    <row r="3641" spans="1:7" x14ac:dyDescent="0.2">
      <c r="A3641" s="108" t="s">
        <v>1627</v>
      </c>
      <c r="B3641" s="108"/>
      <c r="C3641" s="109" t="s">
        <v>1626</v>
      </c>
      <c r="D3641" s="108" t="s">
        <v>33</v>
      </c>
      <c r="E3641" s="110">
        <v>5.27</v>
      </c>
      <c r="F3641" s="110">
        <v>5.14</v>
      </c>
      <c r="G3641" s="110">
        <v>10.41</v>
      </c>
    </row>
    <row r="3642" spans="1:7" x14ac:dyDescent="0.2">
      <c r="A3642" s="108" t="s">
        <v>1625</v>
      </c>
      <c r="B3642" s="108"/>
      <c r="C3642" s="109" t="s">
        <v>1624</v>
      </c>
      <c r="D3642" s="108" t="s">
        <v>33</v>
      </c>
      <c r="E3642" s="110">
        <v>6.86</v>
      </c>
      <c r="F3642" s="110">
        <v>5.14</v>
      </c>
      <c r="G3642" s="110">
        <v>12</v>
      </c>
    </row>
    <row r="3643" spans="1:7" x14ac:dyDescent="0.2">
      <c r="A3643" s="108" t="s">
        <v>1623</v>
      </c>
      <c r="B3643" s="108"/>
      <c r="C3643" s="109" t="s">
        <v>1622</v>
      </c>
      <c r="D3643" s="108" t="s">
        <v>33</v>
      </c>
      <c r="E3643" s="110">
        <v>8.5</v>
      </c>
      <c r="F3643" s="110">
        <v>7.8</v>
      </c>
      <c r="G3643" s="110">
        <v>16.3</v>
      </c>
    </row>
    <row r="3644" spans="1:7" x14ac:dyDescent="0.2">
      <c r="A3644" s="108" t="s">
        <v>1621</v>
      </c>
      <c r="B3644" s="108"/>
      <c r="C3644" s="109" t="s">
        <v>1620</v>
      </c>
      <c r="D3644" s="108" t="s">
        <v>33</v>
      </c>
      <c r="E3644" s="110">
        <v>9.85</v>
      </c>
      <c r="F3644" s="110">
        <v>7.8</v>
      </c>
      <c r="G3644" s="110">
        <v>17.649999999999999</v>
      </c>
    </row>
    <row r="3645" spans="1:7" x14ac:dyDescent="0.2">
      <c r="A3645" s="108" t="s">
        <v>1619</v>
      </c>
      <c r="B3645" s="108"/>
      <c r="C3645" s="109" t="s">
        <v>1618</v>
      </c>
      <c r="D3645" s="108" t="s">
        <v>33</v>
      </c>
      <c r="E3645" s="110">
        <v>14.43</v>
      </c>
      <c r="F3645" s="110">
        <v>7.8</v>
      </c>
      <c r="G3645" s="110">
        <v>22.23</v>
      </c>
    </row>
    <row r="3646" spans="1:7" x14ac:dyDescent="0.2">
      <c r="A3646" s="108" t="s">
        <v>1617</v>
      </c>
      <c r="B3646" s="108"/>
      <c r="C3646" s="109" t="s">
        <v>1616</v>
      </c>
      <c r="D3646" s="108" t="s">
        <v>33</v>
      </c>
      <c r="E3646" s="110">
        <v>17.29</v>
      </c>
      <c r="F3646" s="110">
        <v>7.8</v>
      </c>
      <c r="G3646" s="110">
        <v>25.09</v>
      </c>
    </row>
    <row r="3647" spans="1:7" ht="15" x14ac:dyDescent="0.25">
      <c r="A3647" s="103" t="s">
        <v>1615</v>
      </c>
      <c r="B3647" s="104" t="s">
        <v>1614</v>
      </c>
      <c r="C3647" s="105"/>
      <c r="D3647" s="106"/>
      <c r="E3647" s="107"/>
      <c r="F3647" s="107"/>
      <c r="G3647" s="107"/>
    </row>
    <row r="3648" spans="1:7" x14ac:dyDescent="0.2">
      <c r="A3648" s="108" t="s">
        <v>1613</v>
      </c>
      <c r="B3648" s="108"/>
      <c r="C3648" s="109" t="s">
        <v>1612</v>
      </c>
      <c r="D3648" s="108" t="s">
        <v>33</v>
      </c>
      <c r="E3648" s="110">
        <v>3.04</v>
      </c>
      <c r="F3648" s="110">
        <v>1.87</v>
      </c>
      <c r="G3648" s="110">
        <v>4.91</v>
      </c>
    </row>
    <row r="3649" spans="1:7" x14ac:dyDescent="0.2">
      <c r="A3649" s="108" t="s">
        <v>1611</v>
      </c>
      <c r="B3649" s="108"/>
      <c r="C3649" s="109" t="s">
        <v>1610</v>
      </c>
      <c r="D3649" s="108" t="s">
        <v>33</v>
      </c>
      <c r="E3649" s="110">
        <v>4.47</v>
      </c>
      <c r="F3649" s="110">
        <v>2.4900000000000002</v>
      </c>
      <c r="G3649" s="110">
        <v>6.96</v>
      </c>
    </row>
    <row r="3650" spans="1:7" x14ac:dyDescent="0.2">
      <c r="A3650" s="108" t="s">
        <v>1609</v>
      </c>
      <c r="B3650" s="108"/>
      <c r="C3650" s="109" t="s">
        <v>1608</v>
      </c>
      <c r="D3650" s="108" t="s">
        <v>33</v>
      </c>
      <c r="E3650" s="110">
        <v>6.8</v>
      </c>
      <c r="F3650" s="110">
        <v>2.8</v>
      </c>
      <c r="G3650" s="110">
        <v>9.6</v>
      </c>
    </row>
    <row r="3651" spans="1:7" x14ac:dyDescent="0.2">
      <c r="A3651" s="108" t="s">
        <v>1607</v>
      </c>
      <c r="B3651" s="108"/>
      <c r="C3651" s="109" t="s">
        <v>1606</v>
      </c>
      <c r="D3651" s="108" t="s">
        <v>33</v>
      </c>
      <c r="E3651" s="110">
        <v>10.16</v>
      </c>
      <c r="F3651" s="110">
        <v>4.3600000000000003</v>
      </c>
      <c r="G3651" s="110">
        <v>14.52</v>
      </c>
    </row>
    <row r="3652" spans="1:7" x14ac:dyDescent="0.2">
      <c r="A3652" s="108" t="s">
        <v>1605</v>
      </c>
      <c r="B3652" s="108"/>
      <c r="C3652" s="109" t="s">
        <v>1604</v>
      </c>
      <c r="D3652" s="108" t="s">
        <v>33</v>
      </c>
      <c r="E3652" s="110">
        <v>14.62</v>
      </c>
      <c r="F3652" s="110">
        <v>5.3</v>
      </c>
      <c r="G3652" s="110">
        <v>19.920000000000002</v>
      </c>
    </row>
    <row r="3653" spans="1:7" x14ac:dyDescent="0.2">
      <c r="A3653" s="108" t="s">
        <v>1603</v>
      </c>
      <c r="B3653" s="108"/>
      <c r="C3653" s="109" t="s">
        <v>1602</v>
      </c>
      <c r="D3653" s="108" t="s">
        <v>33</v>
      </c>
      <c r="E3653" s="110">
        <v>22.84</v>
      </c>
      <c r="F3653" s="110">
        <v>6.55</v>
      </c>
      <c r="G3653" s="110">
        <v>29.39</v>
      </c>
    </row>
    <row r="3654" spans="1:7" x14ac:dyDescent="0.2">
      <c r="A3654" s="108" t="s">
        <v>1601</v>
      </c>
      <c r="B3654" s="108"/>
      <c r="C3654" s="109" t="s">
        <v>1600</v>
      </c>
      <c r="D3654" s="108" t="s">
        <v>33</v>
      </c>
      <c r="E3654" s="110">
        <v>41.63</v>
      </c>
      <c r="F3654" s="110">
        <v>8.73</v>
      </c>
      <c r="G3654" s="110">
        <v>50.36</v>
      </c>
    </row>
    <row r="3655" spans="1:7" x14ac:dyDescent="0.2">
      <c r="A3655" s="108" t="s">
        <v>1599</v>
      </c>
      <c r="B3655" s="108"/>
      <c r="C3655" s="109" t="s">
        <v>1598</v>
      </c>
      <c r="D3655" s="108" t="s">
        <v>33</v>
      </c>
      <c r="E3655" s="110">
        <v>45.95</v>
      </c>
      <c r="F3655" s="110">
        <v>10.3</v>
      </c>
      <c r="G3655" s="110">
        <v>56.25</v>
      </c>
    </row>
    <row r="3656" spans="1:7" x14ac:dyDescent="0.2">
      <c r="A3656" s="108" t="s">
        <v>1597</v>
      </c>
      <c r="B3656" s="108"/>
      <c r="C3656" s="109" t="s">
        <v>1596</v>
      </c>
      <c r="D3656" s="108" t="s">
        <v>33</v>
      </c>
      <c r="E3656" s="110">
        <v>70.69</v>
      </c>
      <c r="F3656" s="110">
        <v>11.24</v>
      </c>
      <c r="G3656" s="110">
        <v>81.93</v>
      </c>
    </row>
    <row r="3657" spans="1:7" x14ac:dyDescent="0.2">
      <c r="A3657" s="108" t="s">
        <v>1595</v>
      </c>
      <c r="B3657" s="108"/>
      <c r="C3657" s="109" t="s">
        <v>1594</v>
      </c>
      <c r="D3657" s="108" t="s">
        <v>33</v>
      </c>
      <c r="E3657" s="110">
        <v>4.32</v>
      </c>
      <c r="F3657" s="110">
        <v>1.87</v>
      </c>
      <c r="G3657" s="110">
        <v>6.19</v>
      </c>
    </row>
    <row r="3658" spans="1:7" x14ac:dyDescent="0.2">
      <c r="A3658" s="108" t="s">
        <v>1593</v>
      </c>
      <c r="B3658" s="108"/>
      <c r="C3658" s="109" t="s">
        <v>1592</v>
      </c>
      <c r="D3658" s="108" t="s">
        <v>33</v>
      </c>
      <c r="E3658" s="110">
        <v>5.51</v>
      </c>
      <c r="F3658" s="110">
        <v>2.4900000000000002</v>
      </c>
      <c r="G3658" s="110">
        <v>8</v>
      </c>
    </row>
    <row r="3659" spans="1:7" x14ac:dyDescent="0.2">
      <c r="A3659" s="108" t="s">
        <v>1591</v>
      </c>
      <c r="B3659" s="108"/>
      <c r="C3659" s="109" t="s">
        <v>1590</v>
      </c>
      <c r="D3659" s="108" t="s">
        <v>33</v>
      </c>
      <c r="E3659" s="110">
        <v>7.59</v>
      </c>
      <c r="F3659" s="110">
        <v>2.8</v>
      </c>
      <c r="G3659" s="110">
        <v>10.39</v>
      </c>
    </row>
    <row r="3660" spans="1:7" x14ac:dyDescent="0.2">
      <c r="A3660" s="108" t="s">
        <v>1589</v>
      </c>
      <c r="B3660" s="108"/>
      <c r="C3660" s="109" t="s">
        <v>1588</v>
      </c>
      <c r="D3660" s="108" t="s">
        <v>33</v>
      </c>
      <c r="E3660" s="110">
        <v>14.8</v>
      </c>
      <c r="F3660" s="110">
        <v>4.3600000000000003</v>
      </c>
      <c r="G3660" s="110">
        <v>19.16</v>
      </c>
    </row>
    <row r="3661" spans="1:7" x14ac:dyDescent="0.2">
      <c r="A3661" s="108" t="s">
        <v>1587</v>
      </c>
      <c r="B3661" s="108"/>
      <c r="C3661" s="109" t="s">
        <v>1586</v>
      </c>
      <c r="D3661" s="108" t="s">
        <v>33</v>
      </c>
      <c r="E3661" s="110">
        <v>16.82</v>
      </c>
      <c r="F3661" s="110">
        <v>5.3</v>
      </c>
      <c r="G3661" s="110">
        <v>22.12</v>
      </c>
    </row>
    <row r="3662" spans="1:7" x14ac:dyDescent="0.2">
      <c r="A3662" s="108" t="s">
        <v>1585</v>
      </c>
      <c r="B3662" s="108"/>
      <c r="C3662" s="109" t="s">
        <v>1584</v>
      </c>
      <c r="D3662" s="108" t="s">
        <v>33</v>
      </c>
      <c r="E3662" s="110">
        <v>32.380000000000003</v>
      </c>
      <c r="F3662" s="110">
        <v>6.55</v>
      </c>
      <c r="G3662" s="110">
        <v>38.93</v>
      </c>
    </row>
    <row r="3663" spans="1:7" x14ac:dyDescent="0.2">
      <c r="A3663" s="108" t="s">
        <v>1583</v>
      </c>
      <c r="B3663" s="108"/>
      <c r="C3663" s="109" t="s">
        <v>1582</v>
      </c>
      <c r="D3663" s="108" t="s">
        <v>33</v>
      </c>
      <c r="E3663" s="110">
        <v>34.35</v>
      </c>
      <c r="F3663" s="110">
        <v>8.73</v>
      </c>
      <c r="G3663" s="110">
        <v>43.08</v>
      </c>
    </row>
    <row r="3664" spans="1:7" x14ac:dyDescent="0.2">
      <c r="A3664" s="108" t="s">
        <v>1581</v>
      </c>
      <c r="B3664" s="108"/>
      <c r="C3664" s="109" t="s">
        <v>1580</v>
      </c>
      <c r="D3664" s="108" t="s">
        <v>33</v>
      </c>
      <c r="E3664" s="110">
        <v>66.06</v>
      </c>
      <c r="F3664" s="110">
        <v>10.3</v>
      </c>
      <c r="G3664" s="110">
        <v>76.36</v>
      </c>
    </row>
    <row r="3665" spans="1:7" x14ac:dyDescent="0.2">
      <c r="A3665" s="108" t="s">
        <v>1579</v>
      </c>
      <c r="B3665" s="108"/>
      <c r="C3665" s="109" t="s">
        <v>1578</v>
      </c>
      <c r="D3665" s="108" t="s">
        <v>33</v>
      </c>
      <c r="E3665" s="110">
        <v>90.15</v>
      </c>
      <c r="F3665" s="110">
        <v>11.24</v>
      </c>
      <c r="G3665" s="110">
        <v>101.39</v>
      </c>
    </row>
    <row r="3666" spans="1:7" x14ac:dyDescent="0.2">
      <c r="A3666" s="108" t="s">
        <v>1577</v>
      </c>
      <c r="B3666" s="108"/>
      <c r="C3666" s="109" t="s">
        <v>1576</v>
      </c>
      <c r="D3666" s="108" t="s">
        <v>32</v>
      </c>
      <c r="E3666" s="110">
        <v>1.45</v>
      </c>
      <c r="F3666" s="110">
        <v>3.75</v>
      </c>
      <c r="G3666" s="110">
        <v>5.2</v>
      </c>
    </row>
    <row r="3667" spans="1:7" x14ac:dyDescent="0.2">
      <c r="A3667" s="108" t="s">
        <v>1575</v>
      </c>
      <c r="B3667" s="108"/>
      <c r="C3667" s="109" t="s">
        <v>1574</v>
      </c>
      <c r="D3667" s="108" t="s">
        <v>32</v>
      </c>
      <c r="E3667" s="110">
        <v>2.14</v>
      </c>
      <c r="F3667" s="110">
        <v>5.3</v>
      </c>
      <c r="G3667" s="110">
        <v>7.44</v>
      </c>
    </row>
    <row r="3668" spans="1:7" x14ac:dyDescent="0.2">
      <c r="A3668" s="108" t="s">
        <v>1573</v>
      </c>
      <c r="B3668" s="108"/>
      <c r="C3668" s="109" t="s">
        <v>1572</v>
      </c>
      <c r="D3668" s="108" t="s">
        <v>32</v>
      </c>
      <c r="E3668" s="110">
        <v>2.13</v>
      </c>
      <c r="F3668" s="110">
        <v>5.3</v>
      </c>
      <c r="G3668" s="110">
        <v>7.43</v>
      </c>
    </row>
    <row r="3669" spans="1:7" x14ac:dyDescent="0.2">
      <c r="A3669" s="108" t="s">
        <v>1571</v>
      </c>
      <c r="B3669" s="108"/>
      <c r="C3669" s="109" t="s">
        <v>1570</v>
      </c>
      <c r="D3669" s="108" t="s">
        <v>32</v>
      </c>
      <c r="E3669" s="110">
        <v>4.9800000000000004</v>
      </c>
      <c r="F3669" s="110">
        <v>5.3</v>
      </c>
      <c r="G3669" s="110">
        <v>10.28</v>
      </c>
    </row>
    <row r="3670" spans="1:7" x14ac:dyDescent="0.2">
      <c r="A3670" s="108" t="s">
        <v>1569</v>
      </c>
      <c r="B3670" s="108"/>
      <c r="C3670" s="109" t="s">
        <v>1568</v>
      </c>
      <c r="D3670" s="108" t="s">
        <v>32</v>
      </c>
      <c r="E3670" s="110">
        <v>4.6399999999999997</v>
      </c>
      <c r="F3670" s="110">
        <v>7.18</v>
      </c>
      <c r="G3670" s="110">
        <v>11.82</v>
      </c>
    </row>
    <row r="3671" spans="1:7" x14ac:dyDescent="0.2">
      <c r="A3671" s="108" t="s">
        <v>1567</v>
      </c>
      <c r="B3671" s="108"/>
      <c r="C3671" s="109" t="s">
        <v>1566</v>
      </c>
      <c r="D3671" s="108" t="s">
        <v>32</v>
      </c>
      <c r="E3671" s="110">
        <v>5.54</v>
      </c>
      <c r="F3671" s="110">
        <v>7.18</v>
      </c>
      <c r="G3671" s="110">
        <v>12.72</v>
      </c>
    </row>
    <row r="3672" spans="1:7" x14ac:dyDescent="0.2">
      <c r="A3672" s="108" t="s">
        <v>1565</v>
      </c>
      <c r="B3672" s="108"/>
      <c r="C3672" s="109" t="s">
        <v>1564</v>
      </c>
      <c r="D3672" s="108" t="s">
        <v>32</v>
      </c>
      <c r="E3672" s="110">
        <v>12.35</v>
      </c>
      <c r="F3672" s="110">
        <v>9.0399999999999991</v>
      </c>
      <c r="G3672" s="110">
        <v>21.39</v>
      </c>
    </row>
    <row r="3673" spans="1:7" x14ac:dyDescent="0.2">
      <c r="A3673" s="108" t="s">
        <v>1563</v>
      </c>
      <c r="B3673" s="108"/>
      <c r="C3673" s="109" t="s">
        <v>1562</v>
      </c>
      <c r="D3673" s="108" t="s">
        <v>32</v>
      </c>
      <c r="E3673" s="110">
        <v>12.81</v>
      </c>
      <c r="F3673" s="110">
        <v>9.0399999999999991</v>
      </c>
      <c r="G3673" s="110">
        <v>21.85</v>
      </c>
    </row>
    <row r="3674" spans="1:7" x14ac:dyDescent="0.2">
      <c r="A3674" s="108" t="s">
        <v>1561</v>
      </c>
      <c r="B3674" s="108"/>
      <c r="C3674" s="109" t="s">
        <v>1560</v>
      </c>
      <c r="D3674" s="108" t="s">
        <v>32</v>
      </c>
      <c r="E3674" s="110">
        <v>22.66</v>
      </c>
      <c r="F3674" s="110">
        <v>10.92</v>
      </c>
      <c r="G3674" s="110">
        <v>33.58</v>
      </c>
    </row>
    <row r="3675" spans="1:7" x14ac:dyDescent="0.2">
      <c r="A3675" s="108" t="s">
        <v>1559</v>
      </c>
      <c r="B3675" s="108"/>
      <c r="C3675" s="109" t="s">
        <v>1558</v>
      </c>
      <c r="D3675" s="108" t="s">
        <v>32</v>
      </c>
      <c r="E3675" s="110">
        <v>23.27</v>
      </c>
      <c r="F3675" s="110">
        <v>10.92</v>
      </c>
      <c r="G3675" s="110">
        <v>34.19</v>
      </c>
    </row>
    <row r="3676" spans="1:7" x14ac:dyDescent="0.2">
      <c r="A3676" s="108" t="s">
        <v>1557</v>
      </c>
      <c r="B3676" s="108"/>
      <c r="C3676" s="109" t="s">
        <v>1556</v>
      </c>
      <c r="D3676" s="108" t="s">
        <v>32</v>
      </c>
      <c r="E3676" s="110">
        <v>34.39</v>
      </c>
      <c r="F3676" s="110">
        <v>11.24</v>
      </c>
      <c r="G3676" s="110">
        <v>45.63</v>
      </c>
    </row>
    <row r="3677" spans="1:7" x14ac:dyDescent="0.2">
      <c r="A3677" s="108" t="s">
        <v>1555</v>
      </c>
      <c r="B3677" s="108"/>
      <c r="C3677" s="109" t="s">
        <v>1554</v>
      </c>
      <c r="D3677" s="108" t="s">
        <v>32</v>
      </c>
      <c r="E3677" s="110">
        <v>39.03</v>
      </c>
      <c r="F3677" s="110">
        <v>11.24</v>
      </c>
      <c r="G3677" s="110">
        <v>50.27</v>
      </c>
    </row>
    <row r="3678" spans="1:7" x14ac:dyDescent="0.2">
      <c r="A3678" s="108" t="s">
        <v>1553</v>
      </c>
      <c r="B3678" s="108"/>
      <c r="C3678" s="109" t="s">
        <v>1552</v>
      </c>
      <c r="D3678" s="108" t="s">
        <v>32</v>
      </c>
      <c r="E3678" s="110">
        <v>4.34</v>
      </c>
      <c r="F3678" s="110">
        <v>3.44</v>
      </c>
      <c r="G3678" s="110">
        <v>7.78</v>
      </c>
    </row>
    <row r="3679" spans="1:7" x14ac:dyDescent="0.2">
      <c r="A3679" s="108" t="s">
        <v>1551</v>
      </c>
      <c r="B3679" s="108"/>
      <c r="C3679" s="109" t="s">
        <v>1550</v>
      </c>
      <c r="D3679" s="108" t="s">
        <v>32</v>
      </c>
      <c r="E3679" s="110">
        <v>6.09</v>
      </c>
      <c r="F3679" s="110">
        <v>3.75</v>
      </c>
      <c r="G3679" s="110">
        <v>9.84</v>
      </c>
    </row>
    <row r="3680" spans="1:7" x14ac:dyDescent="0.2">
      <c r="A3680" s="108" t="s">
        <v>1549</v>
      </c>
      <c r="B3680" s="108"/>
      <c r="C3680" s="109" t="s">
        <v>1548</v>
      </c>
      <c r="D3680" s="108" t="s">
        <v>32</v>
      </c>
      <c r="E3680" s="110">
        <v>8.56</v>
      </c>
      <c r="F3680" s="110">
        <v>7.18</v>
      </c>
      <c r="G3680" s="110">
        <v>15.74</v>
      </c>
    </row>
    <row r="3681" spans="1:7" x14ac:dyDescent="0.2">
      <c r="A3681" s="108" t="s">
        <v>1547</v>
      </c>
      <c r="B3681" s="108"/>
      <c r="C3681" s="109" t="s">
        <v>1546</v>
      </c>
      <c r="D3681" s="108" t="s">
        <v>32</v>
      </c>
      <c r="E3681" s="110">
        <v>7.54</v>
      </c>
      <c r="F3681" s="110">
        <v>3.44</v>
      </c>
      <c r="G3681" s="110">
        <v>10.98</v>
      </c>
    </row>
    <row r="3682" spans="1:7" x14ac:dyDescent="0.2">
      <c r="A3682" s="108" t="s">
        <v>1545</v>
      </c>
      <c r="B3682" s="108"/>
      <c r="C3682" s="109" t="s">
        <v>1544</v>
      </c>
      <c r="D3682" s="108" t="s">
        <v>32</v>
      </c>
      <c r="E3682" s="110">
        <v>8.77</v>
      </c>
      <c r="F3682" s="110">
        <v>3.75</v>
      </c>
      <c r="G3682" s="110">
        <v>12.52</v>
      </c>
    </row>
    <row r="3683" spans="1:7" x14ac:dyDescent="0.2">
      <c r="A3683" s="108" t="s">
        <v>1543</v>
      </c>
      <c r="B3683" s="108"/>
      <c r="C3683" s="109" t="s">
        <v>1542</v>
      </c>
      <c r="D3683" s="108" t="s">
        <v>32</v>
      </c>
      <c r="E3683" s="110">
        <v>12.66</v>
      </c>
      <c r="F3683" s="110">
        <v>3.75</v>
      </c>
      <c r="G3683" s="110">
        <v>16.41</v>
      </c>
    </row>
    <row r="3684" spans="1:7" x14ac:dyDescent="0.2">
      <c r="A3684" s="108" t="s">
        <v>1541</v>
      </c>
      <c r="B3684" s="108"/>
      <c r="C3684" s="109" t="s">
        <v>1540</v>
      </c>
      <c r="D3684" s="108" t="s">
        <v>32</v>
      </c>
      <c r="E3684" s="110">
        <v>0.79</v>
      </c>
      <c r="F3684" s="110">
        <v>3.44</v>
      </c>
      <c r="G3684" s="110">
        <v>4.2300000000000004</v>
      </c>
    </row>
    <row r="3685" spans="1:7" x14ac:dyDescent="0.2">
      <c r="A3685" s="108" t="s">
        <v>1539</v>
      </c>
      <c r="B3685" s="108"/>
      <c r="C3685" s="109" t="s">
        <v>1538</v>
      </c>
      <c r="D3685" s="108" t="s">
        <v>32</v>
      </c>
      <c r="E3685" s="110">
        <v>1.0900000000000001</v>
      </c>
      <c r="F3685" s="110">
        <v>3.75</v>
      </c>
      <c r="G3685" s="110">
        <v>4.84</v>
      </c>
    </row>
    <row r="3686" spans="1:7" x14ac:dyDescent="0.2">
      <c r="A3686" s="108" t="s">
        <v>1537</v>
      </c>
      <c r="B3686" s="108"/>
      <c r="C3686" s="109" t="s">
        <v>1536</v>
      </c>
      <c r="D3686" s="108" t="s">
        <v>32</v>
      </c>
      <c r="E3686" s="110">
        <v>1.5</v>
      </c>
      <c r="F3686" s="110">
        <v>7.18</v>
      </c>
      <c r="G3686" s="110">
        <v>8.68</v>
      </c>
    </row>
    <row r="3687" spans="1:7" x14ac:dyDescent="0.2">
      <c r="A3687" s="108" t="s">
        <v>1535</v>
      </c>
      <c r="B3687" s="108"/>
      <c r="C3687" s="109" t="s">
        <v>1534</v>
      </c>
      <c r="D3687" s="108" t="s">
        <v>32</v>
      </c>
      <c r="E3687" s="110">
        <v>3.59</v>
      </c>
      <c r="F3687" s="110">
        <v>7.18</v>
      </c>
      <c r="G3687" s="110">
        <v>10.77</v>
      </c>
    </row>
    <row r="3688" spans="1:7" x14ac:dyDescent="0.2">
      <c r="A3688" s="108" t="s">
        <v>1533</v>
      </c>
      <c r="B3688" s="108"/>
      <c r="C3688" s="109" t="s">
        <v>1532</v>
      </c>
      <c r="D3688" s="108" t="s">
        <v>32</v>
      </c>
      <c r="E3688" s="110">
        <v>4.95</v>
      </c>
      <c r="F3688" s="110">
        <v>7.48</v>
      </c>
      <c r="G3688" s="110">
        <v>12.43</v>
      </c>
    </row>
    <row r="3689" spans="1:7" x14ac:dyDescent="0.2">
      <c r="A3689" s="108" t="s">
        <v>1531</v>
      </c>
      <c r="B3689" s="108"/>
      <c r="C3689" s="109" t="s">
        <v>1530</v>
      </c>
      <c r="D3689" s="108" t="s">
        <v>32</v>
      </c>
      <c r="E3689" s="110">
        <v>8.33</v>
      </c>
      <c r="F3689" s="110">
        <v>10.92</v>
      </c>
      <c r="G3689" s="110">
        <v>19.25</v>
      </c>
    </row>
    <row r="3690" spans="1:7" x14ac:dyDescent="0.2">
      <c r="A3690" s="108" t="s">
        <v>1529</v>
      </c>
      <c r="B3690" s="108"/>
      <c r="C3690" s="109" t="s">
        <v>1528</v>
      </c>
      <c r="D3690" s="108" t="s">
        <v>32</v>
      </c>
      <c r="E3690" s="110">
        <v>18.440000000000001</v>
      </c>
      <c r="F3690" s="110">
        <v>11.24</v>
      </c>
      <c r="G3690" s="110">
        <v>29.68</v>
      </c>
    </row>
    <row r="3691" spans="1:7" x14ac:dyDescent="0.2">
      <c r="A3691" s="108" t="s">
        <v>1527</v>
      </c>
      <c r="B3691" s="108"/>
      <c r="C3691" s="109" t="s">
        <v>1526</v>
      </c>
      <c r="D3691" s="108" t="s">
        <v>32</v>
      </c>
      <c r="E3691" s="110">
        <v>29.01</v>
      </c>
      <c r="F3691" s="110">
        <v>11.54</v>
      </c>
      <c r="G3691" s="110">
        <v>40.549999999999997</v>
      </c>
    </row>
    <row r="3692" spans="1:7" x14ac:dyDescent="0.2">
      <c r="A3692" s="108" t="s">
        <v>1525</v>
      </c>
      <c r="B3692" s="108"/>
      <c r="C3692" s="109" t="s">
        <v>1524</v>
      </c>
      <c r="D3692" s="108" t="s">
        <v>32</v>
      </c>
      <c r="E3692" s="110">
        <v>69.83</v>
      </c>
      <c r="F3692" s="110">
        <v>11.85</v>
      </c>
      <c r="G3692" s="110">
        <v>81.680000000000007</v>
      </c>
    </row>
    <row r="3693" spans="1:7" x14ac:dyDescent="0.2">
      <c r="A3693" s="108" t="s">
        <v>1523</v>
      </c>
      <c r="B3693" s="108"/>
      <c r="C3693" s="109" t="s">
        <v>1522</v>
      </c>
      <c r="D3693" s="108" t="s">
        <v>32</v>
      </c>
      <c r="E3693" s="110">
        <v>2.46</v>
      </c>
      <c r="F3693" s="110">
        <v>7.18</v>
      </c>
      <c r="G3693" s="110">
        <v>9.64</v>
      </c>
    </row>
    <row r="3694" spans="1:7" x14ac:dyDescent="0.2">
      <c r="A3694" s="108" t="s">
        <v>1521</v>
      </c>
      <c r="B3694" s="108"/>
      <c r="C3694" s="109" t="s">
        <v>1520</v>
      </c>
      <c r="D3694" s="108" t="s">
        <v>32</v>
      </c>
      <c r="E3694" s="110">
        <v>9.75</v>
      </c>
      <c r="F3694" s="110">
        <v>3.44</v>
      </c>
      <c r="G3694" s="110">
        <v>13.19</v>
      </c>
    </row>
    <row r="3695" spans="1:7" x14ac:dyDescent="0.2">
      <c r="A3695" s="108" t="s">
        <v>1519</v>
      </c>
      <c r="B3695" s="108"/>
      <c r="C3695" s="109" t="s">
        <v>1518</v>
      </c>
      <c r="D3695" s="108" t="s">
        <v>32</v>
      </c>
      <c r="E3695" s="110">
        <v>17.21</v>
      </c>
      <c r="F3695" s="110">
        <v>5.3</v>
      </c>
      <c r="G3695" s="110">
        <v>22.51</v>
      </c>
    </row>
    <row r="3696" spans="1:7" x14ac:dyDescent="0.2">
      <c r="A3696" s="108" t="s">
        <v>1517</v>
      </c>
      <c r="B3696" s="108"/>
      <c r="C3696" s="109" t="s">
        <v>1516</v>
      </c>
      <c r="D3696" s="108" t="s">
        <v>32</v>
      </c>
      <c r="E3696" s="110">
        <v>17.66</v>
      </c>
      <c r="F3696" s="110">
        <v>5.3</v>
      </c>
      <c r="G3696" s="110">
        <v>22.96</v>
      </c>
    </row>
    <row r="3697" spans="1:7" x14ac:dyDescent="0.2">
      <c r="A3697" s="108" t="s">
        <v>1515</v>
      </c>
      <c r="B3697" s="108"/>
      <c r="C3697" s="109" t="s">
        <v>1514</v>
      </c>
      <c r="D3697" s="108" t="s">
        <v>32</v>
      </c>
      <c r="E3697" s="110">
        <v>50.81</v>
      </c>
      <c r="F3697" s="110">
        <v>6.24</v>
      </c>
      <c r="G3697" s="110">
        <v>57.05</v>
      </c>
    </row>
    <row r="3698" spans="1:7" x14ac:dyDescent="0.2">
      <c r="A3698" s="108" t="s">
        <v>1513</v>
      </c>
      <c r="B3698" s="108"/>
      <c r="C3698" s="109" t="s">
        <v>1512</v>
      </c>
      <c r="D3698" s="108" t="s">
        <v>32</v>
      </c>
      <c r="E3698" s="110">
        <v>67.489999999999995</v>
      </c>
      <c r="F3698" s="110">
        <v>6.24</v>
      </c>
      <c r="G3698" s="110">
        <v>73.73</v>
      </c>
    </row>
    <row r="3699" spans="1:7" x14ac:dyDescent="0.2">
      <c r="A3699" s="108" t="s">
        <v>1511</v>
      </c>
      <c r="B3699" s="108"/>
      <c r="C3699" s="109" t="s">
        <v>1510</v>
      </c>
      <c r="D3699" s="108" t="s">
        <v>32</v>
      </c>
      <c r="E3699" s="110">
        <v>96.76</v>
      </c>
      <c r="F3699" s="110">
        <v>8.11</v>
      </c>
      <c r="G3699" s="110">
        <v>104.87</v>
      </c>
    </row>
    <row r="3700" spans="1:7" x14ac:dyDescent="0.2">
      <c r="A3700" s="108" t="s">
        <v>1509</v>
      </c>
      <c r="B3700" s="108"/>
      <c r="C3700" s="109" t="s">
        <v>1508</v>
      </c>
      <c r="D3700" s="108" t="s">
        <v>32</v>
      </c>
      <c r="E3700" s="110">
        <v>165.92</v>
      </c>
      <c r="F3700" s="110">
        <v>9.0399999999999991</v>
      </c>
      <c r="G3700" s="110">
        <v>174.96</v>
      </c>
    </row>
    <row r="3701" spans="1:7" x14ac:dyDescent="0.2">
      <c r="A3701" s="108" t="s">
        <v>1507</v>
      </c>
      <c r="B3701" s="108"/>
      <c r="C3701" s="109" t="s">
        <v>1506</v>
      </c>
      <c r="D3701" s="108" t="s">
        <v>32</v>
      </c>
      <c r="E3701" s="110">
        <v>1.2</v>
      </c>
      <c r="F3701" s="110">
        <v>3.44</v>
      </c>
      <c r="G3701" s="110">
        <v>4.6399999999999997</v>
      </c>
    </row>
    <row r="3702" spans="1:7" x14ac:dyDescent="0.2">
      <c r="A3702" s="108" t="s">
        <v>1505</v>
      </c>
      <c r="B3702" s="108"/>
      <c r="C3702" s="109" t="s">
        <v>1504</v>
      </c>
      <c r="D3702" s="108" t="s">
        <v>32</v>
      </c>
      <c r="E3702" s="110">
        <v>1.47</v>
      </c>
      <c r="F3702" s="110">
        <v>3.75</v>
      </c>
      <c r="G3702" s="110">
        <v>5.22</v>
      </c>
    </row>
    <row r="3703" spans="1:7" x14ac:dyDescent="0.2">
      <c r="A3703" s="108" t="s">
        <v>1503</v>
      </c>
      <c r="B3703" s="108"/>
      <c r="C3703" s="109" t="s">
        <v>1502</v>
      </c>
      <c r="D3703" s="108" t="s">
        <v>32</v>
      </c>
      <c r="E3703" s="110">
        <v>2.64</v>
      </c>
      <c r="F3703" s="110">
        <v>7.18</v>
      </c>
      <c r="G3703" s="110">
        <v>9.82</v>
      </c>
    </row>
    <row r="3704" spans="1:7" x14ac:dyDescent="0.2">
      <c r="A3704" s="108" t="s">
        <v>1501</v>
      </c>
      <c r="B3704" s="108"/>
      <c r="C3704" s="109" t="s">
        <v>1500</v>
      </c>
      <c r="D3704" s="108" t="s">
        <v>32</v>
      </c>
      <c r="E3704" s="110">
        <v>5.44</v>
      </c>
      <c r="F3704" s="110">
        <v>7.18</v>
      </c>
      <c r="G3704" s="110">
        <v>12.62</v>
      </c>
    </row>
    <row r="3705" spans="1:7" x14ac:dyDescent="0.2">
      <c r="A3705" s="108" t="s">
        <v>1499</v>
      </c>
      <c r="B3705" s="108"/>
      <c r="C3705" s="109" t="s">
        <v>1498</v>
      </c>
      <c r="D3705" s="108" t="s">
        <v>32</v>
      </c>
      <c r="E3705" s="110">
        <v>9.9</v>
      </c>
      <c r="F3705" s="110">
        <v>7.18</v>
      </c>
      <c r="G3705" s="110">
        <v>17.079999999999998</v>
      </c>
    </row>
    <row r="3706" spans="1:7" x14ac:dyDescent="0.2">
      <c r="A3706" s="108" t="s">
        <v>1497</v>
      </c>
      <c r="B3706" s="108"/>
      <c r="C3706" s="109" t="s">
        <v>1496</v>
      </c>
      <c r="D3706" s="108" t="s">
        <v>32</v>
      </c>
      <c r="E3706" s="110">
        <v>15.05</v>
      </c>
      <c r="F3706" s="110">
        <v>10.92</v>
      </c>
      <c r="G3706" s="110">
        <v>25.97</v>
      </c>
    </row>
    <row r="3707" spans="1:7" ht="15" x14ac:dyDescent="0.25">
      <c r="A3707" s="103" t="s">
        <v>1495</v>
      </c>
      <c r="B3707" s="104" t="s">
        <v>1494</v>
      </c>
      <c r="C3707" s="105"/>
      <c r="D3707" s="106"/>
      <c r="E3707" s="107"/>
      <c r="F3707" s="107"/>
      <c r="G3707" s="107"/>
    </row>
    <row r="3708" spans="1:7" x14ac:dyDescent="0.2">
      <c r="A3708" s="108" t="s">
        <v>1493</v>
      </c>
      <c r="B3708" s="108"/>
      <c r="C3708" s="109" t="s">
        <v>1492</v>
      </c>
      <c r="D3708" s="108" t="s">
        <v>32</v>
      </c>
      <c r="E3708" s="110">
        <v>0.89</v>
      </c>
      <c r="F3708" s="110">
        <v>3.44</v>
      </c>
      <c r="G3708" s="110">
        <v>4.33</v>
      </c>
    </row>
    <row r="3709" spans="1:7" x14ac:dyDescent="0.2">
      <c r="A3709" s="108" t="s">
        <v>1491</v>
      </c>
      <c r="B3709" s="108"/>
      <c r="C3709" s="109" t="s">
        <v>1490</v>
      </c>
      <c r="D3709" s="108" t="s">
        <v>32</v>
      </c>
      <c r="E3709" s="110">
        <v>1.41</v>
      </c>
      <c r="F3709" s="110">
        <v>3.75</v>
      </c>
      <c r="G3709" s="110">
        <v>5.16</v>
      </c>
    </row>
    <row r="3710" spans="1:7" x14ac:dyDescent="0.2">
      <c r="A3710" s="108" t="s">
        <v>1489</v>
      </c>
      <c r="B3710" s="108"/>
      <c r="C3710" s="109" t="s">
        <v>1488</v>
      </c>
      <c r="D3710" s="108" t="s">
        <v>32</v>
      </c>
      <c r="E3710" s="110">
        <v>2.11</v>
      </c>
      <c r="F3710" s="110">
        <v>7.18</v>
      </c>
      <c r="G3710" s="110">
        <v>9.2899999999999991</v>
      </c>
    </row>
    <row r="3711" spans="1:7" x14ac:dyDescent="0.2">
      <c r="A3711" s="108" t="s">
        <v>1487</v>
      </c>
      <c r="B3711" s="108"/>
      <c r="C3711" s="109" t="s">
        <v>1486</v>
      </c>
      <c r="D3711" s="108" t="s">
        <v>32</v>
      </c>
      <c r="E3711" s="110">
        <v>4.2699999999999996</v>
      </c>
      <c r="F3711" s="110">
        <v>7.18</v>
      </c>
      <c r="G3711" s="110">
        <v>11.45</v>
      </c>
    </row>
    <row r="3712" spans="1:7" x14ac:dyDescent="0.2">
      <c r="A3712" s="108" t="s">
        <v>1485</v>
      </c>
      <c r="B3712" s="108"/>
      <c r="C3712" s="109" t="s">
        <v>1484</v>
      </c>
      <c r="D3712" s="108" t="s">
        <v>32</v>
      </c>
      <c r="E3712" s="110">
        <v>7.54</v>
      </c>
      <c r="F3712" s="110">
        <v>7.48</v>
      </c>
      <c r="G3712" s="110">
        <v>15.02</v>
      </c>
    </row>
    <row r="3713" spans="1:7" x14ac:dyDescent="0.2">
      <c r="A3713" s="108" t="s">
        <v>1483</v>
      </c>
      <c r="B3713" s="108"/>
      <c r="C3713" s="109" t="s">
        <v>1482</v>
      </c>
      <c r="D3713" s="108" t="s">
        <v>32</v>
      </c>
      <c r="E3713" s="110">
        <v>15.16</v>
      </c>
      <c r="F3713" s="110">
        <v>10.92</v>
      </c>
      <c r="G3713" s="110">
        <v>26.08</v>
      </c>
    </row>
    <row r="3714" spans="1:7" x14ac:dyDescent="0.2">
      <c r="A3714" s="108" t="s">
        <v>1481</v>
      </c>
      <c r="B3714" s="108"/>
      <c r="C3714" s="109" t="s">
        <v>1480</v>
      </c>
      <c r="D3714" s="108" t="s">
        <v>32</v>
      </c>
      <c r="E3714" s="110">
        <v>34.090000000000003</v>
      </c>
      <c r="F3714" s="110">
        <v>11.24</v>
      </c>
      <c r="G3714" s="110">
        <v>45.33</v>
      </c>
    </row>
    <row r="3715" spans="1:7" x14ac:dyDescent="0.2">
      <c r="A3715" s="108" t="s">
        <v>1479</v>
      </c>
      <c r="B3715" s="108"/>
      <c r="C3715" s="109" t="s">
        <v>1478</v>
      </c>
      <c r="D3715" s="108" t="s">
        <v>32</v>
      </c>
      <c r="E3715" s="110">
        <v>5.7</v>
      </c>
      <c r="F3715" s="110">
        <v>3.44</v>
      </c>
      <c r="G3715" s="110">
        <v>9.14</v>
      </c>
    </row>
    <row r="3716" spans="1:7" x14ac:dyDescent="0.2">
      <c r="A3716" s="108" t="s">
        <v>1477</v>
      </c>
      <c r="B3716" s="108"/>
      <c r="C3716" s="109" t="s">
        <v>1476</v>
      </c>
      <c r="D3716" s="108" t="s">
        <v>32</v>
      </c>
      <c r="E3716" s="110">
        <v>6.92</v>
      </c>
      <c r="F3716" s="110">
        <v>3.44</v>
      </c>
      <c r="G3716" s="110">
        <v>10.36</v>
      </c>
    </row>
    <row r="3717" spans="1:7" x14ac:dyDescent="0.2">
      <c r="A3717" s="108" t="s">
        <v>1475</v>
      </c>
      <c r="B3717" s="108"/>
      <c r="C3717" s="109" t="s">
        <v>1474</v>
      </c>
      <c r="D3717" s="108" t="s">
        <v>32</v>
      </c>
      <c r="E3717" s="110">
        <v>10.220000000000001</v>
      </c>
      <c r="F3717" s="110">
        <v>5.3</v>
      </c>
      <c r="G3717" s="110">
        <v>15.52</v>
      </c>
    </row>
    <row r="3718" spans="1:7" x14ac:dyDescent="0.2">
      <c r="A3718" s="108" t="s">
        <v>1473</v>
      </c>
      <c r="B3718" s="108"/>
      <c r="C3718" s="109" t="s">
        <v>1472</v>
      </c>
      <c r="D3718" s="108" t="s">
        <v>32</v>
      </c>
      <c r="E3718" s="110">
        <v>11.8</v>
      </c>
      <c r="F3718" s="110">
        <v>5.3</v>
      </c>
      <c r="G3718" s="110">
        <v>17.100000000000001</v>
      </c>
    </row>
    <row r="3719" spans="1:7" x14ac:dyDescent="0.2">
      <c r="A3719" s="108" t="s">
        <v>1471</v>
      </c>
      <c r="B3719" s="108"/>
      <c r="C3719" s="109" t="s">
        <v>1470</v>
      </c>
      <c r="D3719" s="108" t="s">
        <v>32</v>
      </c>
      <c r="E3719" s="110">
        <v>1.6</v>
      </c>
      <c r="F3719" s="110">
        <v>5.3</v>
      </c>
      <c r="G3719" s="110">
        <v>6.9</v>
      </c>
    </row>
    <row r="3720" spans="1:7" x14ac:dyDescent="0.2">
      <c r="A3720" s="108" t="s">
        <v>1469</v>
      </c>
      <c r="B3720" s="108"/>
      <c r="C3720" s="109" t="s">
        <v>1468</v>
      </c>
      <c r="D3720" s="108" t="s">
        <v>32</v>
      </c>
      <c r="E3720" s="110">
        <v>2.42</v>
      </c>
      <c r="F3720" s="110">
        <v>5.61</v>
      </c>
      <c r="G3720" s="110">
        <v>8.0299999999999994</v>
      </c>
    </row>
    <row r="3721" spans="1:7" x14ac:dyDescent="0.2">
      <c r="A3721" s="108" t="s">
        <v>1467</v>
      </c>
      <c r="B3721" s="108"/>
      <c r="C3721" s="109" t="s">
        <v>1466</v>
      </c>
      <c r="D3721" s="108" t="s">
        <v>32</v>
      </c>
      <c r="E3721" s="110">
        <v>3.28</v>
      </c>
      <c r="F3721" s="110">
        <v>10.6</v>
      </c>
      <c r="G3721" s="110">
        <v>13.88</v>
      </c>
    </row>
    <row r="3722" spans="1:7" x14ac:dyDescent="0.2">
      <c r="A3722" s="108" t="s">
        <v>1465</v>
      </c>
      <c r="B3722" s="108"/>
      <c r="C3722" s="109" t="s">
        <v>1464</v>
      </c>
      <c r="D3722" s="108" t="s">
        <v>32</v>
      </c>
      <c r="E3722" s="110">
        <v>6.78</v>
      </c>
      <c r="F3722" s="110">
        <v>10.92</v>
      </c>
      <c r="G3722" s="110">
        <v>17.7</v>
      </c>
    </row>
    <row r="3723" spans="1:7" x14ac:dyDescent="0.2">
      <c r="A3723" s="108" t="s">
        <v>1463</v>
      </c>
      <c r="B3723" s="108"/>
      <c r="C3723" s="109" t="s">
        <v>1462</v>
      </c>
      <c r="D3723" s="108" t="s">
        <v>32</v>
      </c>
      <c r="E3723" s="110">
        <v>10.92</v>
      </c>
      <c r="F3723" s="110">
        <v>10.92</v>
      </c>
      <c r="G3723" s="110">
        <v>21.84</v>
      </c>
    </row>
    <row r="3724" spans="1:7" x14ac:dyDescent="0.2">
      <c r="A3724" s="108" t="s">
        <v>1461</v>
      </c>
      <c r="B3724" s="108"/>
      <c r="C3724" s="109" t="s">
        <v>1460</v>
      </c>
      <c r="D3724" s="108" t="s">
        <v>32</v>
      </c>
      <c r="E3724" s="110">
        <v>19.77</v>
      </c>
      <c r="F3724" s="110">
        <v>16.54</v>
      </c>
      <c r="G3724" s="110">
        <v>36.31</v>
      </c>
    </row>
    <row r="3725" spans="1:7" x14ac:dyDescent="0.2">
      <c r="A3725" s="108" t="s">
        <v>1459</v>
      </c>
      <c r="B3725" s="108"/>
      <c r="C3725" s="109" t="s">
        <v>1458</v>
      </c>
      <c r="D3725" s="108" t="s">
        <v>32</v>
      </c>
      <c r="E3725" s="110">
        <v>40.479999999999997</v>
      </c>
      <c r="F3725" s="110">
        <v>16.54</v>
      </c>
      <c r="G3725" s="110">
        <v>57.02</v>
      </c>
    </row>
    <row r="3726" spans="1:7" x14ac:dyDescent="0.2">
      <c r="A3726" s="108" t="s">
        <v>1457</v>
      </c>
      <c r="B3726" s="108"/>
      <c r="C3726" s="109" t="s">
        <v>1456</v>
      </c>
      <c r="D3726" s="108" t="s">
        <v>32</v>
      </c>
      <c r="E3726" s="110">
        <v>2.58</v>
      </c>
      <c r="F3726" s="110">
        <v>5.3</v>
      </c>
      <c r="G3726" s="110">
        <v>7.88</v>
      </c>
    </row>
    <row r="3727" spans="1:7" x14ac:dyDescent="0.2">
      <c r="A3727" s="108" t="s">
        <v>1455</v>
      </c>
      <c r="B3727" s="108"/>
      <c r="C3727" s="109" t="s">
        <v>1454</v>
      </c>
      <c r="D3727" s="108" t="s">
        <v>32</v>
      </c>
      <c r="E3727" s="110">
        <v>3.79</v>
      </c>
      <c r="F3727" s="110">
        <v>9.0399999999999991</v>
      </c>
      <c r="G3727" s="110">
        <v>12.83</v>
      </c>
    </row>
    <row r="3728" spans="1:7" x14ac:dyDescent="0.2">
      <c r="A3728" s="108" t="s">
        <v>1453</v>
      </c>
      <c r="B3728" s="108"/>
      <c r="C3728" s="109" t="s">
        <v>1452</v>
      </c>
      <c r="D3728" s="108" t="s">
        <v>32</v>
      </c>
      <c r="E3728" s="110">
        <v>7.11</v>
      </c>
      <c r="F3728" s="110">
        <v>10.6</v>
      </c>
      <c r="G3728" s="110">
        <v>17.71</v>
      </c>
    </row>
    <row r="3729" spans="1:7" x14ac:dyDescent="0.2">
      <c r="A3729" s="108" t="s">
        <v>1451</v>
      </c>
      <c r="B3729" s="108"/>
      <c r="C3729" s="109" t="s">
        <v>1450</v>
      </c>
      <c r="D3729" s="108" t="s">
        <v>32</v>
      </c>
      <c r="E3729" s="110">
        <v>16.329999999999998</v>
      </c>
      <c r="F3729" s="110">
        <v>14.65</v>
      </c>
      <c r="G3729" s="110">
        <v>30.98</v>
      </c>
    </row>
    <row r="3730" spans="1:7" x14ac:dyDescent="0.2">
      <c r="A3730" s="108" t="s">
        <v>1449</v>
      </c>
      <c r="B3730" s="108"/>
      <c r="C3730" s="109" t="s">
        <v>1448</v>
      </c>
      <c r="D3730" s="108" t="s">
        <v>32</v>
      </c>
      <c r="E3730" s="110">
        <v>18.84</v>
      </c>
      <c r="F3730" s="110">
        <v>14.65</v>
      </c>
      <c r="G3730" s="110">
        <v>33.49</v>
      </c>
    </row>
    <row r="3731" spans="1:7" x14ac:dyDescent="0.2">
      <c r="A3731" s="108" t="s">
        <v>1447</v>
      </c>
      <c r="B3731" s="108"/>
      <c r="C3731" s="109" t="s">
        <v>1446</v>
      </c>
      <c r="D3731" s="108" t="s">
        <v>32</v>
      </c>
      <c r="E3731" s="110">
        <v>125.99</v>
      </c>
      <c r="F3731" s="110">
        <v>16.84</v>
      </c>
      <c r="G3731" s="110">
        <v>142.83000000000001</v>
      </c>
    </row>
    <row r="3732" spans="1:7" x14ac:dyDescent="0.2">
      <c r="A3732" s="108" t="s">
        <v>1445</v>
      </c>
      <c r="B3732" s="108"/>
      <c r="C3732" s="109" t="s">
        <v>1444</v>
      </c>
      <c r="D3732" s="108" t="s">
        <v>32</v>
      </c>
      <c r="E3732" s="110">
        <v>142.82</v>
      </c>
      <c r="F3732" s="110">
        <v>16.84</v>
      </c>
      <c r="G3732" s="110">
        <v>159.66</v>
      </c>
    </row>
    <row r="3733" spans="1:7" x14ac:dyDescent="0.2">
      <c r="A3733" s="108" t="s">
        <v>1443</v>
      </c>
      <c r="B3733" s="108"/>
      <c r="C3733" s="109" t="s">
        <v>1442</v>
      </c>
      <c r="D3733" s="108" t="s">
        <v>32</v>
      </c>
      <c r="E3733" s="110">
        <v>4.58</v>
      </c>
      <c r="F3733" s="110">
        <v>5.61</v>
      </c>
      <c r="G3733" s="110">
        <v>10.19</v>
      </c>
    </row>
    <row r="3734" spans="1:7" x14ac:dyDescent="0.2">
      <c r="A3734" s="108" t="s">
        <v>1441</v>
      </c>
      <c r="B3734" s="108"/>
      <c r="C3734" s="109" t="s">
        <v>1440</v>
      </c>
      <c r="D3734" s="108" t="s">
        <v>32</v>
      </c>
      <c r="E3734" s="110">
        <v>6.63</v>
      </c>
      <c r="F3734" s="110">
        <v>5.3</v>
      </c>
      <c r="G3734" s="110">
        <v>11.93</v>
      </c>
    </row>
    <row r="3735" spans="1:7" x14ac:dyDescent="0.2">
      <c r="A3735" s="108" t="s">
        <v>1439</v>
      </c>
      <c r="B3735" s="108"/>
      <c r="C3735" s="109" t="s">
        <v>1438</v>
      </c>
      <c r="D3735" s="108" t="s">
        <v>32</v>
      </c>
      <c r="E3735" s="110">
        <v>7.51</v>
      </c>
      <c r="F3735" s="110">
        <v>5.3</v>
      </c>
      <c r="G3735" s="110">
        <v>12.81</v>
      </c>
    </row>
    <row r="3736" spans="1:7" x14ac:dyDescent="0.2">
      <c r="A3736" s="108" t="s">
        <v>1437</v>
      </c>
      <c r="B3736" s="108"/>
      <c r="C3736" s="109" t="s">
        <v>1436</v>
      </c>
      <c r="D3736" s="108" t="s">
        <v>32</v>
      </c>
      <c r="E3736" s="110">
        <v>8.9700000000000006</v>
      </c>
      <c r="F3736" s="110">
        <v>5.3</v>
      </c>
      <c r="G3736" s="110">
        <v>14.27</v>
      </c>
    </row>
    <row r="3737" spans="1:7" x14ac:dyDescent="0.2">
      <c r="A3737" s="108" t="s">
        <v>1435</v>
      </c>
      <c r="B3737" s="108"/>
      <c r="C3737" s="109" t="s">
        <v>1434</v>
      </c>
      <c r="D3737" s="108" t="s">
        <v>32</v>
      </c>
      <c r="E3737" s="110">
        <v>16.05</v>
      </c>
      <c r="F3737" s="110">
        <v>5.3</v>
      </c>
      <c r="G3737" s="110">
        <v>21.35</v>
      </c>
    </row>
    <row r="3738" spans="1:7" ht="15" x14ac:dyDescent="0.25">
      <c r="A3738" s="103" t="s">
        <v>1433</v>
      </c>
      <c r="B3738" s="104" t="s">
        <v>1432</v>
      </c>
      <c r="C3738" s="105"/>
      <c r="D3738" s="106"/>
      <c r="E3738" s="107"/>
      <c r="F3738" s="107"/>
      <c r="G3738" s="107"/>
    </row>
    <row r="3739" spans="1:7" ht="25.5" x14ac:dyDescent="0.2">
      <c r="A3739" s="108" t="s">
        <v>1431</v>
      </c>
      <c r="B3739" s="108"/>
      <c r="C3739" s="109" t="s">
        <v>1430</v>
      </c>
      <c r="D3739" s="108" t="s">
        <v>33</v>
      </c>
      <c r="E3739" s="110">
        <v>83.98</v>
      </c>
      <c r="F3739" s="110">
        <v>0</v>
      </c>
      <c r="G3739" s="110">
        <v>83.98</v>
      </c>
    </row>
    <row r="3740" spans="1:7" x14ac:dyDescent="0.2">
      <c r="A3740" s="108" t="s">
        <v>1429</v>
      </c>
      <c r="B3740" s="108"/>
      <c r="C3740" s="109" t="s">
        <v>1428</v>
      </c>
      <c r="D3740" s="108" t="s">
        <v>32</v>
      </c>
      <c r="E3740" s="110">
        <v>895.47</v>
      </c>
      <c r="F3740" s="110">
        <v>0</v>
      </c>
      <c r="G3740" s="110">
        <v>895.47</v>
      </c>
    </row>
    <row r="3741" spans="1:7" x14ac:dyDescent="0.2">
      <c r="A3741" s="108" t="s">
        <v>1427</v>
      </c>
      <c r="B3741" s="108"/>
      <c r="C3741" s="109" t="s">
        <v>1426</v>
      </c>
      <c r="D3741" s="108" t="s">
        <v>32</v>
      </c>
      <c r="E3741" s="110">
        <v>879.14</v>
      </c>
      <c r="F3741" s="110">
        <v>0</v>
      </c>
      <c r="G3741" s="110">
        <v>879.14</v>
      </c>
    </row>
    <row r="3742" spans="1:7" x14ac:dyDescent="0.2">
      <c r="A3742" s="108" t="s">
        <v>1425</v>
      </c>
      <c r="B3742" s="108"/>
      <c r="C3742" s="109" t="s">
        <v>1424</v>
      </c>
      <c r="D3742" s="108" t="s">
        <v>32</v>
      </c>
      <c r="E3742" s="110">
        <v>475.55</v>
      </c>
      <c r="F3742" s="110">
        <v>0</v>
      </c>
      <c r="G3742" s="110">
        <v>475.55</v>
      </c>
    </row>
    <row r="3743" spans="1:7" x14ac:dyDescent="0.2">
      <c r="A3743" s="108" t="s">
        <v>1423</v>
      </c>
      <c r="B3743" s="108"/>
      <c r="C3743" s="109" t="s">
        <v>1422</v>
      </c>
      <c r="D3743" s="108" t="s">
        <v>32</v>
      </c>
      <c r="E3743" s="110">
        <v>1308.97</v>
      </c>
      <c r="F3743" s="110">
        <v>0</v>
      </c>
      <c r="G3743" s="110">
        <v>1308.97</v>
      </c>
    </row>
    <row r="3744" spans="1:7" ht="25.5" x14ac:dyDescent="0.2">
      <c r="A3744" s="108" t="s">
        <v>1421</v>
      </c>
      <c r="B3744" s="108"/>
      <c r="C3744" s="109" t="s">
        <v>1420</v>
      </c>
      <c r="D3744" s="108" t="s">
        <v>32</v>
      </c>
      <c r="E3744" s="110">
        <v>867.42</v>
      </c>
      <c r="F3744" s="110">
        <v>0</v>
      </c>
      <c r="G3744" s="110">
        <v>867.42</v>
      </c>
    </row>
    <row r="3745" spans="1:7" ht="15" x14ac:dyDescent="0.25">
      <c r="A3745" s="103" t="s">
        <v>1419</v>
      </c>
      <c r="B3745" s="104" t="s">
        <v>1418</v>
      </c>
      <c r="C3745" s="105"/>
      <c r="D3745" s="106"/>
      <c r="E3745" s="107"/>
      <c r="F3745" s="107"/>
      <c r="G3745" s="107"/>
    </row>
    <row r="3746" spans="1:7" ht="25.5" x14ac:dyDescent="0.2">
      <c r="A3746" s="108" t="s">
        <v>1417</v>
      </c>
      <c r="B3746" s="108"/>
      <c r="C3746" s="109" t="s">
        <v>1416</v>
      </c>
      <c r="D3746" s="108" t="s">
        <v>33</v>
      </c>
      <c r="E3746" s="110">
        <v>20.36</v>
      </c>
      <c r="F3746" s="110">
        <v>11.24</v>
      </c>
      <c r="G3746" s="110">
        <v>31.6</v>
      </c>
    </row>
    <row r="3747" spans="1:7" ht="25.5" x14ac:dyDescent="0.2">
      <c r="A3747" s="108" t="s">
        <v>1415</v>
      </c>
      <c r="B3747" s="108"/>
      <c r="C3747" s="109" t="s">
        <v>1414</v>
      </c>
      <c r="D3747" s="108" t="s">
        <v>33</v>
      </c>
      <c r="E3747" s="110">
        <v>28.43</v>
      </c>
      <c r="F3747" s="110">
        <v>11.24</v>
      </c>
      <c r="G3747" s="110">
        <v>39.67</v>
      </c>
    </row>
    <row r="3748" spans="1:7" ht="25.5" x14ac:dyDescent="0.2">
      <c r="A3748" s="108" t="s">
        <v>1413</v>
      </c>
      <c r="B3748" s="108"/>
      <c r="C3748" s="109" t="s">
        <v>1412</v>
      </c>
      <c r="D3748" s="108" t="s">
        <v>33</v>
      </c>
      <c r="E3748" s="110">
        <v>36.479999999999997</v>
      </c>
      <c r="F3748" s="110">
        <v>11.24</v>
      </c>
      <c r="G3748" s="110">
        <v>47.72</v>
      </c>
    </row>
    <row r="3749" spans="1:7" ht="25.5" x14ac:dyDescent="0.2">
      <c r="A3749" s="108" t="s">
        <v>1411</v>
      </c>
      <c r="B3749" s="108"/>
      <c r="C3749" s="109" t="s">
        <v>1410</v>
      </c>
      <c r="D3749" s="108" t="s">
        <v>33</v>
      </c>
      <c r="E3749" s="110">
        <v>44.5</v>
      </c>
      <c r="F3749" s="110">
        <v>11.24</v>
      </c>
      <c r="G3749" s="110">
        <v>55.74</v>
      </c>
    </row>
    <row r="3750" spans="1:7" ht="25.5" x14ac:dyDescent="0.2">
      <c r="A3750" s="108" t="s">
        <v>1409</v>
      </c>
      <c r="B3750" s="108"/>
      <c r="C3750" s="109" t="s">
        <v>1408</v>
      </c>
      <c r="D3750" s="108" t="s">
        <v>33</v>
      </c>
      <c r="E3750" s="110">
        <v>52.55</v>
      </c>
      <c r="F3750" s="110">
        <v>11.24</v>
      </c>
      <c r="G3750" s="110">
        <v>63.79</v>
      </c>
    </row>
    <row r="3751" spans="1:7" ht="25.5" x14ac:dyDescent="0.2">
      <c r="A3751" s="108" t="s">
        <v>1407</v>
      </c>
      <c r="B3751" s="108"/>
      <c r="C3751" s="109" t="s">
        <v>1406</v>
      </c>
      <c r="D3751" s="108" t="s">
        <v>33</v>
      </c>
      <c r="E3751" s="110">
        <v>60.59</v>
      </c>
      <c r="F3751" s="110">
        <v>11.24</v>
      </c>
      <c r="G3751" s="110">
        <v>71.83</v>
      </c>
    </row>
    <row r="3752" spans="1:7" ht="25.5" x14ac:dyDescent="0.2">
      <c r="A3752" s="108" t="s">
        <v>1405</v>
      </c>
      <c r="B3752" s="108"/>
      <c r="C3752" s="109" t="s">
        <v>1404</v>
      </c>
      <c r="D3752" s="108" t="s">
        <v>33</v>
      </c>
      <c r="E3752" s="110">
        <v>68.5</v>
      </c>
      <c r="F3752" s="110">
        <v>11.24</v>
      </c>
      <c r="G3752" s="110">
        <v>79.739999999999995</v>
      </c>
    </row>
    <row r="3753" spans="1:7" ht="25.5" x14ac:dyDescent="0.2">
      <c r="A3753" s="108" t="s">
        <v>1403</v>
      </c>
      <c r="B3753" s="108"/>
      <c r="C3753" s="109" t="s">
        <v>1402</v>
      </c>
      <c r="D3753" s="108" t="s">
        <v>33</v>
      </c>
      <c r="E3753" s="110">
        <v>78.28</v>
      </c>
      <c r="F3753" s="110">
        <v>11.24</v>
      </c>
      <c r="G3753" s="110">
        <v>89.52</v>
      </c>
    </row>
    <row r="3754" spans="1:7" ht="25.5" x14ac:dyDescent="0.2">
      <c r="A3754" s="108" t="s">
        <v>1401</v>
      </c>
      <c r="B3754" s="108"/>
      <c r="C3754" s="109" t="s">
        <v>1400</v>
      </c>
      <c r="D3754" s="108" t="s">
        <v>33</v>
      </c>
      <c r="E3754" s="110">
        <v>86.71</v>
      </c>
      <c r="F3754" s="110">
        <v>11.24</v>
      </c>
      <c r="G3754" s="110">
        <v>97.95</v>
      </c>
    </row>
    <row r="3755" spans="1:7" ht="25.5" x14ac:dyDescent="0.2">
      <c r="A3755" s="108" t="s">
        <v>1399</v>
      </c>
      <c r="B3755" s="108"/>
      <c r="C3755" s="109" t="s">
        <v>1398</v>
      </c>
      <c r="D3755" s="108" t="s">
        <v>33</v>
      </c>
      <c r="E3755" s="110">
        <v>94.8</v>
      </c>
      <c r="F3755" s="110">
        <v>11.24</v>
      </c>
      <c r="G3755" s="110">
        <v>106.04</v>
      </c>
    </row>
    <row r="3756" spans="1:7" ht="25.5" x14ac:dyDescent="0.2">
      <c r="A3756" s="108" t="s">
        <v>1397</v>
      </c>
      <c r="B3756" s="108"/>
      <c r="C3756" s="109" t="s">
        <v>1396</v>
      </c>
      <c r="D3756" s="108" t="s">
        <v>33</v>
      </c>
      <c r="E3756" s="110">
        <v>102.87</v>
      </c>
      <c r="F3756" s="110">
        <v>11.24</v>
      </c>
      <c r="G3756" s="110">
        <v>114.11</v>
      </c>
    </row>
    <row r="3757" spans="1:7" ht="15" x14ac:dyDescent="0.25">
      <c r="A3757" s="99" t="s">
        <v>1395</v>
      </c>
      <c r="B3757" s="100" t="s">
        <v>1394</v>
      </c>
      <c r="C3757" s="101"/>
      <c r="D3757" s="102"/>
      <c r="E3757" s="102"/>
      <c r="F3757" s="102"/>
      <c r="G3757" s="102"/>
    </row>
    <row r="3758" spans="1:7" ht="15" x14ac:dyDescent="0.25">
      <c r="A3758" s="103" t="s">
        <v>1393</v>
      </c>
      <c r="B3758" s="104" t="s">
        <v>1392</v>
      </c>
      <c r="C3758" s="105"/>
      <c r="D3758" s="106"/>
      <c r="E3758" s="107"/>
      <c r="F3758" s="107"/>
      <c r="G3758" s="107"/>
    </row>
    <row r="3759" spans="1:7" x14ac:dyDescent="0.2">
      <c r="A3759" s="108" t="s">
        <v>1391</v>
      </c>
      <c r="B3759" s="108"/>
      <c r="C3759" s="109" t="s">
        <v>1390</v>
      </c>
      <c r="D3759" s="108" t="s">
        <v>32</v>
      </c>
      <c r="E3759" s="110">
        <v>21.51</v>
      </c>
      <c r="F3759" s="110">
        <v>14.04</v>
      </c>
      <c r="G3759" s="110">
        <v>35.549999999999997</v>
      </c>
    </row>
    <row r="3760" spans="1:7" x14ac:dyDescent="0.2">
      <c r="A3760" s="108" t="s">
        <v>1389</v>
      </c>
      <c r="B3760" s="108"/>
      <c r="C3760" s="109" t="s">
        <v>1388</v>
      </c>
      <c r="D3760" s="108" t="s">
        <v>32</v>
      </c>
      <c r="E3760" s="110">
        <v>27.68</v>
      </c>
      <c r="F3760" s="110">
        <v>18.71</v>
      </c>
      <c r="G3760" s="110">
        <v>46.39</v>
      </c>
    </row>
    <row r="3761" spans="1:7" x14ac:dyDescent="0.2">
      <c r="A3761" s="108" t="s">
        <v>1387</v>
      </c>
      <c r="B3761" s="108"/>
      <c r="C3761" s="109" t="s">
        <v>1386</v>
      </c>
      <c r="D3761" s="108" t="s">
        <v>32</v>
      </c>
      <c r="E3761" s="110">
        <v>37.549999999999997</v>
      </c>
      <c r="F3761" s="110">
        <v>23.4</v>
      </c>
      <c r="G3761" s="110">
        <v>60.95</v>
      </c>
    </row>
    <row r="3762" spans="1:7" x14ac:dyDescent="0.2">
      <c r="A3762" s="108" t="s">
        <v>1385</v>
      </c>
      <c r="B3762" s="108"/>
      <c r="C3762" s="109" t="s">
        <v>1384</v>
      </c>
      <c r="D3762" s="108" t="s">
        <v>32</v>
      </c>
      <c r="E3762" s="110">
        <v>44.9</v>
      </c>
      <c r="F3762" s="110">
        <v>28.08</v>
      </c>
      <c r="G3762" s="110">
        <v>72.98</v>
      </c>
    </row>
    <row r="3763" spans="1:7" x14ac:dyDescent="0.2">
      <c r="A3763" s="108" t="s">
        <v>1383</v>
      </c>
      <c r="B3763" s="108"/>
      <c r="C3763" s="109" t="s">
        <v>1382</v>
      </c>
      <c r="D3763" s="108" t="s">
        <v>32</v>
      </c>
      <c r="E3763" s="110">
        <v>62.09</v>
      </c>
      <c r="F3763" s="110">
        <v>31.19</v>
      </c>
      <c r="G3763" s="110">
        <v>93.28</v>
      </c>
    </row>
    <row r="3764" spans="1:7" x14ac:dyDescent="0.2">
      <c r="A3764" s="108" t="s">
        <v>1381</v>
      </c>
      <c r="B3764" s="108"/>
      <c r="C3764" s="109" t="s">
        <v>1380</v>
      </c>
      <c r="D3764" s="108" t="s">
        <v>32</v>
      </c>
      <c r="E3764" s="110">
        <v>82.7</v>
      </c>
      <c r="F3764" s="110">
        <v>38.99</v>
      </c>
      <c r="G3764" s="110">
        <v>121.69</v>
      </c>
    </row>
    <row r="3765" spans="1:7" x14ac:dyDescent="0.2">
      <c r="A3765" s="108" t="s">
        <v>1379</v>
      </c>
      <c r="B3765" s="108"/>
      <c r="C3765" s="109" t="s">
        <v>1378</v>
      </c>
      <c r="D3765" s="108" t="s">
        <v>32</v>
      </c>
      <c r="E3765" s="110">
        <v>188.7</v>
      </c>
      <c r="F3765" s="110">
        <v>46.79</v>
      </c>
      <c r="G3765" s="110">
        <v>235.49</v>
      </c>
    </row>
    <row r="3766" spans="1:7" x14ac:dyDescent="0.2">
      <c r="A3766" s="108" t="s">
        <v>1377</v>
      </c>
      <c r="B3766" s="108"/>
      <c r="C3766" s="109" t="s">
        <v>1376</v>
      </c>
      <c r="D3766" s="108" t="s">
        <v>32</v>
      </c>
      <c r="E3766" s="110">
        <v>324.27999999999997</v>
      </c>
      <c r="F3766" s="110">
        <v>62.38</v>
      </c>
      <c r="G3766" s="110">
        <v>386.66</v>
      </c>
    </row>
    <row r="3767" spans="1:7" x14ac:dyDescent="0.2">
      <c r="A3767" s="108" t="s">
        <v>1375</v>
      </c>
      <c r="B3767" s="108"/>
      <c r="C3767" s="109" t="s">
        <v>1374</v>
      </c>
      <c r="D3767" s="108" t="s">
        <v>32</v>
      </c>
      <c r="E3767" s="110">
        <v>537.46</v>
      </c>
      <c r="F3767" s="110">
        <v>93.57</v>
      </c>
      <c r="G3767" s="110">
        <v>631.03</v>
      </c>
    </row>
    <row r="3768" spans="1:7" x14ac:dyDescent="0.2">
      <c r="A3768" s="108" t="s">
        <v>1373</v>
      </c>
      <c r="B3768" s="108"/>
      <c r="C3768" s="109" t="s">
        <v>1372</v>
      </c>
      <c r="D3768" s="108" t="s">
        <v>32</v>
      </c>
      <c r="E3768" s="110">
        <v>32.369999999999997</v>
      </c>
      <c r="F3768" s="110">
        <v>18.71</v>
      </c>
      <c r="G3768" s="110">
        <v>51.08</v>
      </c>
    </row>
    <row r="3769" spans="1:7" ht="25.5" x14ac:dyDescent="0.2">
      <c r="A3769" s="108" t="s">
        <v>1371</v>
      </c>
      <c r="B3769" s="108"/>
      <c r="C3769" s="109" t="s">
        <v>1370</v>
      </c>
      <c r="D3769" s="108" t="s">
        <v>32</v>
      </c>
      <c r="E3769" s="110">
        <v>13.32</v>
      </c>
      <c r="F3769" s="110">
        <v>14.04</v>
      </c>
      <c r="G3769" s="110">
        <v>27.36</v>
      </c>
    </row>
    <row r="3770" spans="1:7" ht="25.5" x14ac:dyDescent="0.2">
      <c r="A3770" s="108" t="s">
        <v>1369</v>
      </c>
      <c r="B3770" s="108"/>
      <c r="C3770" s="109" t="s">
        <v>1368</v>
      </c>
      <c r="D3770" s="108" t="s">
        <v>32</v>
      </c>
      <c r="E3770" s="110">
        <v>30.32</v>
      </c>
      <c r="F3770" s="110">
        <v>14.04</v>
      </c>
      <c r="G3770" s="110">
        <v>44.36</v>
      </c>
    </row>
    <row r="3771" spans="1:7" ht="25.5" x14ac:dyDescent="0.2">
      <c r="A3771" s="108" t="s">
        <v>1367</v>
      </c>
      <c r="B3771" s="108"/>
      <c r="C3771" s="109" t="s">
        <v>1366</v>
      </c>
      <c r="D3771" s="108" t="s">
        <v>32</v>
      </c>
      <c r="E3771" s="110">
        <v>25.92</v>
      </c>
      <c r="F3771" s="110">
        <v>14.04</v>
      </c>
      <c r="G3771" s="110">
        <v>39.96</v>
      </c>
    </row>
    <row r="3772" spans="1:7" ht="25.5" x14ac:dyDescent="0.2">
      <c r="A3772" s="108" t="s">
        <v>1365</v>
      </c>
      <c r="B3772" s="108"/>
      <c r="C3772" s="109" t="s">
        <v>1364</v>
      </c>
      <c r="D3772" s="108" t="s">
        <v>32</v>
      </c>
      <c r="E3772" s="110">
        <v>83.2</v>
      </c>
      <c r="F3772" s="110">
        <v>21.84</v>
      </c>
      <c r="G3772" s="110">
        <v>105.04</v>
      </c>
    </row>
    <row r="3773" spans="1:7" ht="25.5" x14ac:dyDescent="0.2">
      <c r="A3773" s="108" t="s">
        <v>1363</v>
      </c>
      <c r="B3773" s="108"/>
      <c r="C3773" s="109" t="s">
        <v>1362</v>
      </c>
      <c r="D3773" s="108" t="s">
        <v>32</v>
      </c>
      <c r="E3773" s="110">
        <v>93.91</v>
      </c>
      <c r="F3773" s="110">
        <v>14.04</v>
      </c>
      <c r="G3773" s="110">
        <v>107.95</v>
      </c>
    </row>
    <row r="3774" spans="1:7" ht="25.5" x14ac:dyDescent="0.2">
      <c r="A3774" s="108" t="s">
        <v>1361</v>
      </c>
      <c r="B3774" s="108"/>
      <c r="C3774" s="109" t="s">
        <v>1360</v>
      </c>
      <c r="D3774" s="108" t="s">
        <v>32</v>
      </c>
      <c r="E3774" s="110">
        <v>610.37</v>
      </c>
      <c r="F3774" s="110">
        <v>31.19</v>
      </c>
      <c r="G3774" s="110">
        <v>641.55999999999995</v>
      </c>
    </row>
    <row r="3775" spans="1:7" ht="15" x14ac:dyDescent="0.25">
      <c r="A3775" s="103" t="s">
        <v>1359</v>
      </c>
      <c r="B3775" s="104" t="s">
        <v>1358</v>
      </c>
      <c r="C3775" s="105"/>
      <c r="D3775" s="106"/>
      <c r="E3775" s="107"/>
      <c r="F3775" s="107"/>
      <c r="G3775" s="107"/>
    </row>
    <row r="3776" spans="1:7" ht="25.5" x14ac:dyDescent="0.2">
      <c r="A3776" s="108" t="s">
        <v>1357</v>
      </c>
      <c r="B3776" s="108"/>
      <c r="C3776" s="109" t="s">
        <v>1356</v>
      </c>
      <c r="D3776" s="108" t="s">
        <v>32</v>
      </c>
      <c r="E3776" s="110">
        <v>49.64</v>
      </c>
      <c r="F3776" s="110">
        <v>14.04</v>
      </c>
      <c r="G3776" s="110">
        <v>63.68</v>
      </c>
    </row>
    <row r="3777" spans="1:7" ht="25.5" x14ac:dyDescent="0.2">
      <c r="A3777" s="108" t="s">
        <v>1355</v>
      </c>
      <c r="B3777" s="108"/>
      <c r="C3777" s="109" t="s">
        <v>1354</v>
      </c>
      <c r="D3777" s="108" t="s">
        <v>32</v>
      </c>
      <c r="E3777" s="110">
        <v>55.27</v>
      </c>
      <c r="F3777" s="110">
        <v>14.04</v>
      </c>
      <c r="G3777" s="110">
        <v>69.31</v>
      </c>
    </row>
    <row r="3778" spans="1:7" ht="25.5" x14ac:dyDescent="0.2">
      <c r="A3778" s="108" t="s">
        <v>1353</v>
      </c>
      <c r="B3778" s="108"/>
      <c r="C3778" s="109" t="s">
        <v>1352</v>
      </c>
      <c r="D3778" s="108" t="s">
        <v>32</v>
      </c>
      <c r="E3778" s="110">
        <v>67.37</v>
      </c>
      <c r="F3778" s="110">
        <v>14.04</v>
      </c>
      <c r="G3778" s="110">
        <v>81.41</v>
      </c>
    </row>
    <row r="3779" spans="1:7" ht="25.5" x14ac:dyDescent="0.2">
      <c r="A3779" s="108" t="s">
        <v>1351</v>
      </c>
      <c r="B3779" s="108"/>
      <c r="C3779" s="109" t="s">
        <v>1350</v>
      </c>
      <c r="D3779" s="108" t="s">
        <v>32</v>
      </c>
      <c r="E3779" s="110">
        <v>95.98</v>
      </c>
      <c r="F3779" s="110">
        <v>14.04</v>
      </c>
      <c r="G3779" s="110">
        <v>110.02</v>
      </c>
    </row>
    <row r="3780" spans="1:7" ht="25.5" x14ac:dyDescent="0.2">
      <c r="A3780" s="108" t="s">
        <v>1349</v>
      </c>
      <c r="B3780" s="108"/>
      <c r="C3780" s="109" t="s">
        <v>1348</v>
      </c>
      <c r="D3780" s="108" t="s">
        <v>32</v>
      </c>
      <c r="E3780" s="110">
        <v>107.56</v>
      </c>
      <c r="F3780" s="110">
        <v>14.04</v>
      </c>
      <c r="G3780" s="110">
        <v>121.6</v>
      </c>
    </row>
    <row r="3781" spans="1:7" ht="25.5" x14ac:dyDescent="0.2">
      <c r="A3781" s="108" t="s">
        <v>1347</v>
      </c>
      <c r="B3781" s="108"/>
      <c r="C3781" s="109" t="s">
        <v>1346</v>
      </c>
      <c r="D3781" s="108" t="s">
        <v>32</v>
      </c>
      <c r="E3781" s="110">
        <v>48.75</v>
      </c>
      <c r="F3781" s="110">
        <v>14.04</v>
      </c>
      <c r="G3781" s="110">
        <v>62.79</v>
      </c>
    </row>
    <row r="3782" spans="1:7" ht="25.5" x14ac:dyDescent="0.2">
      <c r="A3782" s="108" t="s">
        <v>1345</v>
      </c>
      <c r="B3782" s="108"/>
      <c r="C3782" s="109" t="s">
        <v>1344</v>
      </c>
      <c r="D3782" s="108" t="s">
        <v>32</v>
      </c>
      <c r="E3782" s="110">
        <v>64.81</v>
      </c>
      <c r="F3782" s="110">
        <v>14.04</v>
      </c>
      <c r="G3782" s="110">
        <v>78.849999999999994</v>
      </c>
    </row>
    <row r="3783" spans="1:7" ht="25.5" x14ac:dyDescent="0.2">
      <c r="A3783" s="108" t="s">
        <v>1343</v>
      </c>
      <c r="B3783" s="108"/>
      <c r="C3783" s="109" t="s">
        <v>1342</v>
      </c>
      <c r="D3783" s="108" t="s">
        <v>32</v>
      </c>
      <c r="E3783" s="110">
        <v>35.97</v>
      </c>
      <c r="F3783" s="110">
        <v>14.04</v>
      </c>
      <c r="G3783" s="110">
        <v>50.01</v>
      </c>
    </row>
    <row r="3784" spans="1:7" ht="25.5" x14ac:dyDescent="0.2">
      <c r="A3784" s="108" t="s">
        <v>1341</v>
      </c>
      <c r="B3784" s="108"/>
      <c r="C3784" s="109" t="s">
        <v>1340</v>
      </c>
      <c r="D3784" s="108" t="s">
        <v>32</v>
      </c>
      <c r="E3784" s="110">
        <v>50.72</v>
      </c>
      <c r="F3784" s="110">
        <v>14.04</v>
      </c>
      <c r="G3784" s="110">
        <v>64.760000000000005</v>
      </c>
    </row>
    <row r="3785" spans="1:7" ht="15" x14ac:dyDescent="0.25">
      <c r="A3785" s="103" t="s">
        <v>1339</v>
      </c>
      <c r="B3785" s="104" t="s">
        <v>1338</v>
      </c>
      <c r="C3785" s="105"/>
      <c r="D3785" s="106"/>
      <c r="E3785" s="107"/>
      <c r="F3785" s="107"/>
      <c r="G3785" s="107"/>
    </row>
    <row r="3786" spans="1:7" ht="25.5" x14ac:dyDescent="0.2">
      <c r="A3786" s="108" t="s">
        <v>1337</v>
      </c>
      <c r="B3786" s="108"/>
      <c r="C3786" s="109" t="s">
        <v>1336</v>
      </c>
      <c r="D3786" s="108" t="s">
        <v>32</v>
      </c>
      <c r="E3786" s="110">
        <v>193.33</v>
      </c>
      <c r="F3786" s="110">
        <v>46.79</v>
      </c>
      <c r="G3786" s="110">
        <v>240.12</v>
      </c>
    </row>
    <row r="3787" spans="1:7" x14ac:dyDescent="0.2">
      <c r="A3787" s="108" t="s">
        <v>1335</v>
      </c>
      <c r="B3787" s="108"/>
      <c r="C3787" s="109" t="s">
        <v>1334</v>
      </c>
      <c r="D3787" s="108" t="s">
        <v>32</v>
      </c>
      <c r="E3787" s="110">
        <v>167.37</v>
      </c>
      <c r="F3787" s="110">
        <v>46.79</v>
      </c>
      <c r="G3787" s="110">
        <v>214.16</v>
      </c>
    </row>
    <row r="3788" spans="1:7" x14ac:dyDescent="0.2">
      <c r="A3788" s="108" t="s">
        <v>1333</v>
      </c>
      <c r="B3788" s="108"/>
      <c r="C3788" s="109" t="s">
        <v>1332</v>
      </c>
      <c r="D3788" s="108" t="s">
        <v>32</v>
      </c>
      <c r="E3788" s="110">
        <v>170.14</v>
      </c>
      <c r="F3788" s="110">
        <v>46.79</v>
      </c>
      <c r="G3788" s="110">
        <v>216.93</v>
      </c>
    </row>
    <row r="3789" spans="1:7" x14ac:dyDescent="0.2">
      <c r="A3789" s="108" t="s">
        <v>1331</v>
      </c>
      <c r="B3789" s="108"/>
      <c r="C3789" s="109" t="s">
        <v>1330</v>
      </c>
      <c r="D3789" s="108" t="s">
        <v>32</v>
      </c>
      <c r="E3789" s="110">
        <v>245.95</v>
      </c>
      <c r="F3789" s="110">
        <v>46.79</v>
      </c>
      <c r="G3789" s="110">
        <v>292.74</v>
      </c>
    </row>
    <row r="3790" spans="1:7" ht="25.5" x14ac:dyDescent="0.2">
      <c r="A3790" s="108" t="s">
        <v>1329</v>
      </c>
      <c r="B3790" s="108"/>
      <c r="C3790" s="109" t="s">
        <v>1328</v>
      </c>
      <c r="D3790" s="108" t="s">
        <v>32</v>
      </c>
      <c r="E3790" s="110">
        <v>404.39</v>
      </c>
      <c r="F3790" s="110">
        <v>46.79</v>
      </c>
      <c r="G3790" s="110">
        <v>451.18</v>
      </c>
    </row>
    <row r="3791" spans="1:7" x14ac:dyDescent="0.2">
      <c r="A3791" s="108" t="s">
        <v>1327</v>
      </c>
      <c r="B3791" s="108"/>
      <c r="C3791" s="109" t="s">
        <v>1326</v>
      </c>
      <c r="D3791" s="108" t="s">
        <v>32</v>
      </c>
      <c r="E3791" s="110">
        <v>268.72000000000003</v>
      </c>
      <c r="F3791" s="110">
        <v>18.71</v>
      </c>
      <c r="G3791" s="110">
        <v>287.43</v>
      </c>
    </row>
    <row r="3792" spans="1:7" x14ac:dyDescent="0.2">
      <c r="A3792" s="108" t="s">
        <v>1325</v>
      </c>
      <c r="B3792" s="108"/>
      <c r="C3792" s="109" t="s">
        <v>1324</v>
      </c>
      <c r="D3792" s="108" t="s">
        <v>32</v>
      </c>
      <c r="E3792" s="110">
        <v>204.67</v>
      </c>
      <c r="F3792" s="110">
        <v>18.71</v>
      </c>
      <c r="G3792" s="110">
        <v>223.38</v>
      </c>
    </row>
    <row r="3793" spans="1:7" x14ac:dyDescent="0.2">
      <c r="A3793" s="108" t="s">
        <v>1323</v>
      </c>
      <c r="B3793" s="108"/>
      <c r="C3793" s="109" t="s">
        <v>1322</v>
      </c>
      <c r="D3793" s="108" t="s">
        <v>32</v>
      </c>
      <c r="E3793" s="110">
        <v>527.91</v>
      </c>
      <c r="F3793" s="110">
        <v>46.79</v>
      </c>
      <c r="G3793" s="110">
        <v>574.70000000000005</v>
      </c>
    </row>
    <row r="3794" spans="1:7" ht="25.5" x14ac:dyDescent="0.2">
      <c r="A3794" s="108" t="s">
        <v>1321</v>
      </c>
      <c r="B3794" s="108"/>
      <c r="C3794" s="109" t="s">
        <v>1320</v>
      </c>
      <c r="D3794" s="108" t="s">
        <v>32</v>
      </c>
      <c r="E3794" s="110">
        <v>256.39999999999998</v>
      </c>
      <c r="F3794" s="110">
        <v>14.04</v>
      </c>
      <c r="G3794" s="110">
        <v>270.44</v>
      </c>
    </row>
    <row r="3795" spans="1:7" ht="25.5" x14ac:dyDescent="0.2">
      <c r="A3795" s="108" t="s">
        <v>1319</v>
      </c>
      <c r="B3795" s="108"/>
      <c r="C3795" s="109" t="s">
        <v>1318</v>
      </c>
      <c r="D3795" s="108" t="s">
        <v>32</v>
      </c>
      <c r="E3795" s="110">
        <v>201.84</v>
      </c>
      <c r="F3795" s="110">
        <v>46.79</v>
      </c>
      <c r="G3795" s="110">
        <v>248.63</v>
      </c>
    </row>
    <row r="3796" spans="1:7" ht="15" x14ac:dyDescent="0.25">
      <c r="A3796" s="103" t="s">
        <v>1317</v>
      </c>
      <c r="B3796" s="104" t="s">
        <v>1316</v>
      </c>
      <c r="C3796" s="105"/>
      <c r="D3796" s="106"/>
      <c r="E3796" s="107"/>
      <c r="F3796" s="107"/>
      <c r="G3796" s="107"/>
    </row>
    <row r="3797" spans="1:7" x14ac:dyDescent="0.2">
      <c r="A3797" s="108" t="s">
        <v>1315</v>
      </c>
      <c r="B3797" s="108"/>
      <c r="C3797" s="109" t="s">
        <v>1314</v>
      </c>
      <c r="D3797" s="108" t="s">
        <v>32</v>
      </c>
      <c r="E3797" s="110">
        <v>54.19</v>
      </c>
      <c r="F3797" s="110">
        <v>14.04</v>
      </c>
      <c r="G3797" s="110">
        <v>68.23</v>
      </c>
    </row>
    <row r="3798" spans="1:7" x14ac:dyDescent="0.2">
      <c r="A3798" s="108" t="s">
        <v>1313</v>
      </c>
      <c r="B3798" s="108"/>
      <c r="C3798" s="109" t="s">
        <v>1312</v>
      </c>
      <c r="D3798" s="108" t="s">
        <v>32</v>
      </c>
      <c r="E3798" s="110">
        <v>68.33</v>
      </c>
      <c r="F3798" s="110">
        <v>14.04</v>
      </c>
      <c r="G3798" s="110">
        <v>82.37</v>
      </c>
    </row>
    <row r="3799" spans="1:7" x14ac:dyDescent="0.2">
      <c r="A3799" s="108" t="s">
        <v>1311</v>
      </c>
      <c r="B3799" s="108"/>
      <c r="C3799" s="109" t="s">
        <v>1310</v>
      </c>
      <c r="D3799" s="108" t="s">
        <v>32</v>
      </c>
      <c r="E3799" s="110">
        <v>95.3</v>
      </c>
      <c r="F3799" s="110">
        <v>14.04</v>
      </c>
      <c r="G3799" s="110">
        <v>109.34</v>
      </c>
    </row>
    <row r="3800" spans="1:7" x14ac:dyDescent="0.2">
      <c r="A3800" s="108" t="s">
        <v>1309</v>
      </c>
      <c r="B3800" s="108"/>
      <c r="C3800" s="109" t="s">
        <v>1308</v>
      </c>
      <c r="D3800" s="108" t="s">
        <v>32</v>
      </c>
      <c r="E3800" s="110">
        <v>106.97</v>
      </c>
      <c r="F3800" s="110">
        <v>14.04</v>
      </c>
      <c r="G3800" s="110">
        <v>121.01</v>
      </c>
    </row>
    <row r="3801" spans="1:7" x14ac:dyDescent="0.2">
      <c r="A3801" s="108" t="s">
        <v>1307</v>
      </c>
      <c r="B3801" s="108"/>
      <c r="C3801" s="109" t="s">
        <v>1306</v>
      </c>
      <c r="D3801" s="108" t="s">
        <v>32</v>
      </c>
      <c r="E3801" s="110">
        <v>155.94999999999999</v>
      </c>
      <c r="F3801" s="110">
        <v>14.04</v>
      </c>
      <c r="G3801" s="110">
        <v>169.99</v>
      </c>
    </row>
    <row r="3802" spans="1:7" x14ac:dyDescent="0.2">
      <c r="A3802" s="108" t="s">
        <v>1305</v>
      </c>
      <c r="B3802" s="108"/>
      <c r="C3802" s="109" t="s">
        <v>1304</v>
      </c>
      <c r="D3802" s="108" t="s">
        <v>32</v>
      </c>
      <c r="E3802" s="110">
        <v>264.14</v>
      </c>
      <c r="F3802" s="110">
        <v>14.04</v>
      </c>
      <c r="G3802" s="110">
        <v>278.18</v>
      </c>
    </row>
    <row r="3803" spans="1:7" x14ac:dyDescent="0.2">
      <c r="A3803" s="108" t="s">
        <v>1303</v>
      </c>
      <c r="B3803" s="108"/>
      <c r="C3803" s="109" t="s">
        <v>1302</v>
      </c>
      <c r="D3803" s="108" t="s">
        <v>32</v>
      </c>
      <c r="E3803" s="110">
        <v>315.67</v>
      </c>
      <c r="F3803" s="110">
        <v>14.04</v>
      </c>
      <c r="G3803" s="110">
        <v>329.71</v>
      </c>
    </row>
    <row r="3804" spans="1:7" x14ac:dyDescent="0.2">
      <c r="A3804" s="108" t="s">
        <v>1301</v>
      </c>
      <c r="B3804" s="108"/>
      <c r="C3804" s="109" t="s">
        <v>1300</v>
      </c>
      <c r="D3804" s="108" t="s">
        <v>32</v>
      </c>
      <c r="E3804" s="110">
        <v>551.16</v>
      </c>
      <c r="F3804" s="110">
        <v>18.71</v>
      </c>
      <c r="G3804" s="110">
        <v>569.87</v>
      </c>
    </row>
    <row r="3805" spans="1:7" x14ac:dyDescent="0.2">
      <c r="A3805" s="108" t="s">
        <v>1299</v>
      </c>
      <c r="B3805" s="108"/>
      <c r="C3805" s="109" t="s">
        <v>1298</v>
      </c>
      <c r="D3805" s="108" t="s">
        <v>32</v>
      </c>
      <c r="E3805" s="110">
        <v>38.03</v>
      </c>
      <c r="F3805" s="110">
        <v>14.04</v>
      </c>
      <c r="G3805" s="110">
        <v>52.07</v>
      </c>
    </row>
    <row r="3806" spans="1:7" x14ac:dyDescent="0.2">
      <c r="A3806" s="108" t="s">
        <v>1297</v>
      </c>
      <c r="B3806" s="108"/>
      <c r="C3806" s="109" t="s">
        <v>1296</v>
      </c>
      <c r="D3806" s="108" t="s">
        <v>32</v>
      </c>
      <c r="E3806" s="110">
        <v>46.3</v>
      </c>
      <c r="F3806" s="110">
        <v>14.04</v>
      </c>
      <c r="G3806" s="110">
        <v>60.34</v>
      </c>
    </row>
    <row r="3807" spans="1:7" x14ac:dyDescent="0.2">
      <c r="A3807" s="108" t="s">
        <v>1295</v>
      </c>
      <c r="B3807" s="108"/>
      <c r="C3807" s="109" t="s">
        <v>1294</v>
      </c>
      <c r="D3807" s="108" t="s">
        <v>32</v>
      </c>
      <c r="E3807" s="110">
        <v>64.599999999999994</v>
      </c>
      <c r="F3807" s="110">
        <v>14.04</v>
      </c>
      <c r="G3807" s="110">
        <v>78.64</v>
      </c>
    </row>
    <row r="3808" spans="1:7" x14ac:dyDescent="0.2">
      <c r="A3808" s="108" t="s">
        <v>1293</v>
      </c>
      <c r="B3808" s="108"/>
      <c r="C3808" s="109" t="s">
        <v>1292</v>
      </c>
      <c r="D3808" s="108" t="s">
        <v>32</v>
      </c>
      <c r="E3808" s="110">
        <v>78.72</v>
      </c>
      <c r="F3808" s="110">
        <v>14.04</v>
      </c>
      <c r="G3808" s="110">
        <v>92.76</v>
      </c>
    </row>
    <row r="3809" spans="1:7" x14ac:dyDescent="0.2">
      <c r="A3809" s="108" t="s">
        <v>1291</v>
      </c>
      <c r="B3809" s="108"/>
      <c r="C3809" s="109" t="s">
        <v>1290</v>
      </c>
      <c r="D3809" s="108" t="s">
        <v>32</v>
      </c>
      <c r="E3809" s="110">
        <v>113.85</v>
      </c>
      <c r="F3809" s="110">
        <v>14.04</v>
      </c>
      <c r="G3809" s="110">
        <v>127.89</v>
      </c>
    </row>
    <row r="3810" spans="1:7" x14ac:dyDescent="0.2">
      <c r="A3810" s="108" t="s">
        <v>1289</v>
      </c>
      <c r="B3810" s="108"/>
      <c r="C3810" s="109" t="s">
        <v>1288</v>
      </c>
      <c r="D3810" s="108" t="s">
        <v>32</v>
      </c>
      <c r="E3810" s="110">
        <v>188.82</v>
      </c>
      <c r="F3810" s="110">
        <v>14.04</v>
      </c>
      <c r="G3810" s="110">
        <v>202.86</v>
      </c>
    </row>
    <row r="3811" spans="1:7" x14ac:dyDescent="0.2">
      <c r="A3811" s="108" t="s">
        <v>1287</v>
      </c>
      <c r="B3811" s="108"/>
      <c r="C3811" s="109" t="s">
        <v>1286</v>
      </c>
      <c r="D3811" s="108" t="s">
        <v>32</v>
      </c>
      <c r="E3811" s="110">
        <v>277.17</v>
      </c>
      <c r="F3811" s="110">
        <v>14.04</v>
      </c>
      <c r="G3811" s="110">
        <v>291.20999999999998</v>
      </c>
    </row>
    <row r="3812" spans="1:7" x14ac:dyDescent="0.2">
      <c r="A3812" s="108" t="s">
        <v>1285</v>
      </c>
      <c r="B3812" s="108"/>
      <c r="C3812" s="109" t="s">
        <v>1284</v>
      </c>
      <c r="D3812" s="108" t="s">
        <v>32</v>
      </c>
      <c r="E3812" s="110">
        <v>469.64</v>
      </c>
      <c r="F3812" s="110">
        <v>18.71</v>
      </c>
      <c r="G3812" s="110">
        <v>488.35</v>
      </c>
    </row>
    <row r="3813" spans="1:7" x14ac:dyDescent="0.2">
      <c r="A3813" s="108" t="s">
        <v>1283</v>
      </c>
      <c r="B3813" s="108"/>
      <c r="C3813" s="109" t="s">
        <v>1282</v>
      </c>
      <c r="D3813" s="108" t="s">
        <v>32</v>
      </c>
      <c r="E3813" s="110">
        <v>44.63</v>
      </c>
      <c r="F3813" s="110">
        <v>14.04</v>
      </c>
      <c r="G3813" s="110">
        <v>58.67</v>
      </c>
    </row>
    <row r="3814" spans="1:7" x14ac:dyDescent="0.2">
      <c r="A3814" s="108" t="s">
        <v>1281</v>
      </c>
      <c r="B3814" s="108"/>
      <c r="C3814" s="109" t="s">
        <v>1280</v>
      </c>
      <c r="D3814" s="108" t="s">
        <v>32</v>
      </c>
      <c r="E3814" s="110">
        <v>61.92</v>
      </c>
      <c r="F3814" s="110">
        <v>14.04</v>
      </c>
      <c r="G3814" s="110">
        <v>75.959999999999994</v>
      </c>
    </row>
    <row r="3815" spans="1:7" x14ac:dyDescent="0.2">
      <c r="A3815" s="108" t="s">
        <v>1279</v>
      </c>
      <c r="B3815" s="108"/>
      <c r="C3815" s="109" t="s">
        <v>1278</v>
      </c>
      <c r="D3815" s="108" t="s">
        <v>32</v>
      </c>
      <c r="E3815" s="110">
        <v>75.66</v>
      </c>
      <c r="F3815" s="110">
        <v>14.04</v>
      </c>
      <c r="G3815" s="110">
        <v>89.7</v>
      </c>
    </row>
    <row r="3816" spans="1:7" x14ac:dyDescent="0.2">
      <c r="A3816" s="108" t="s">
        <v>1277</v>
      </c>
      <c r="B3816" s="108"/>
      <c r="C3816" s="109" t="s">
        <v>1276</v>
      </c>
      <c r="D3816" s="108" t="s">
        <v>32</v>
      </c>
      <c r="E3816" s="110">
        <v>103.7</v>
      </c>
      <c r="F3816" s="110">
        <v>14.04</v>
      </c>
      <c r="G3816" s="110">
        <v>117.74</v>
      </c>
    </row>
    <row r="3817" spans="1:7" x14ac:dyDescent="0.2">
      <c r="A3817" s="108" t="s">
        <v>1275</v>
      </c>
      <c r="B3817" s="108"/>
      <c r="C3817" s="109" t="s">
        <v>1274</v>
      </c>
      <c r="D3817" s="108" t="s">
        <v>32</v>
      </c>
      <c r="E3817" s="110">
        <v>166.13</v>
      </c>
      <c r="F3817" s="110">
        <v>14.04</v>
      </c>
      <c r="G3817" s="110">
        <v>180.17</v>
      </c>
    </row>
    <row r="3818" spans="1:7" ht="25.5" x14ac:dyDescent="0.2">
      <c r="A3818" s="108" t="s">
        <v>1273</v>
      </c>
      <c r="B3818" s="108"/>
      <c r="C3818" s="109" t="s">
        <v>1272</v>
      </c>
      <c r="D3818" s="108" t="s">
        <v>32</v>
      </c>
      <c r="E3818" s="110">
        <v>3273.68</v>
      </c>
      <c r="F3818" s="110">
        <v>23.4</v>
      </c>
      <c r="G3818" s="110">
        <v>3297.08</v>
      </c>
    </row>
    <row r="3819" spans="1:7" ht="25.5" x14ac:dyDescent="0.2">
      <c r="A3819" s="108" t="s">
        <v>1271</v>
      </c>
      <c r="B3819" s="108"/>
      <c r="C3819" s="109" t="s">
        <v>1270</v>
      </c>
      <c r="D3819" s="108" t="s">
        <v>32</v>
      </c>
      <c r="E3819" s="110">
        <v>97.72</v>
      </c>
      <c r="F3819" s="110">
        <v>14.04</v>
      </c>
      <c r="G3819" s="110">
        <v>111.76</v>
      </c>
    </row>
    <row r="3820" spans="1:7" ht="25.5" x14ac:dyDescent="0.2">
      <c r="A3820" s="108" t="s">
        <v>1269</v>
      </c>
      <c r="B3820" s="108"/>
      <c r="C3820" s="109" t="s">
        <v>1268</v>
      </c>
      <c r="D3820" s="108" t="s">
        <v>32</v>
      </c>
      <c r="E3820" s="110">
        <v>227.65</v>
      </c>
      <c r="F3820" s="110">
        <v>14.04</v>
      </c>
      <c r="G3820" s="110">
        <v>241.69</v>
      </c>
    </row>
    <row r="3821" spans="1:7" x14ac:dyDescent="0.2">
      <c r="A3821" s="108" t="s">
        <v>1267</v>
      </c>
      <c r="B3821" s="108"/>
      <c r="C3821" s="109" t="s">
        <v>1266</v>
      </c>
      <c r="D3821" s="108" t="s">
        <v>32</v>
      </c>
      <c r="E3821" s="110">
        <v>251.17</v>
      </c>
      <c r="F3821" s="110">
        <v>14.04</v>
      </c>
      <c r="G3821" s="110">
        <v>265.20999999999998</v>
      </c>
    </row>
    <row r="3822" spans="1:7" x14ac:dyDescent="0.2">
      <c r="A3822" s="108" t="s">
        <v>1265</v>
      </c>
      <c r="B3822" s="108"/>
      <c r="C3822" s="109" t="s">
        <v>1264</v>
      </c>
      <c r="D3822" s="108" t="s">
        <v>32</v>
      </c>
      <c r="E3822" s="110">
        <v>420.45</v>
      </c>
      <c r="F3822" s="110">
        <v>18.71</v>
      </c>
      <c r="G3822" s="110">
        <v>439.16</v>
      </c>
    </row>
    <row r="3823" spans="1:7" x14ac:dyDescent="0.2">
      <c r="A3823" s="108" t="s">
        <v>1263</v>
      </c>
      <c r="B3823" s="108"/>
      <c r="C3823" s="109" t="s">
        <v>1262</v>
      </c>
      <c r="D3823" s="108" t="s">
        <v>32</v>
      </c>
      <c r="E3823" s="110">
        <v>154.09</v>
      </c>
      <c r="F3823" s="110">
        <v>14.04</v>
      </c>
      <c r="G3823" s="110">
        <v>168.13</v>
      </c>
    </row>
    <row r="3824" spans="1:7" ht="25.5" x14ac:dyDescent="0.2">
      <c r="A3824" s="108" t="s">
        <v>1261</v>
      </c>
      <c r="B3824" s="108"/>
      <c r="C3824" s="109" t="s">
        <v>1260</v>
      </c>
      <c r="D3824" s="108" t="s">
        <v>32</v>
      </c>
      <c r="E3824" s="110">
        <v>69.239999999999995</v>
      </c>
      <c r="F3824" s="110">
        <v>7.8</v>
      </c>
      <c r="G3824" s="110">
        <v>77.040000000000006</v>
      </c>
    </row>
    <row r="3825" spans="1:7" ht="25.5" x14ac:dyDescent="0.2">
      <c r="A3825" s="108" t="s">
        <v>1259</v>
      </c>
      <c r="B3825" s="108"/>
      <c r="C3825" s="109" t="s">
        <v>1258</v>
      </c>
      <c r="D3825" s="108" t="s">
        <v>32</v>
      </c>
      <c r="E3825" s="110">
        <v>2707.5</v>
      </c>
      <c r="F3825" s="110">
        <v>18.71</v>
      </c>
      <c r="G3825" s="110">
        <v>2726.21</v>
      </c>
    </row>
    <row r="3826" spans="1:7" ht="25.5" x14ac:dyDescent="0.2">
      <c r="A3826" s="108" t="s">
        <v>1257</v>
      </c>
      <c r="B3826" s="108"/>
      <c r="C3826" s="109" t="s">
        <v>1256</v>
      </c>
      <c r="D3826" s="108" t="s">
        <v>32</v>
      </c>
      <c r="E3826" s="110">
        <v>1010.79</v>
      </c>
      <c r="F3826" s="110">
        <v>18.71</v>
      </c>
      <c r="G3826" s="110">
        <v>1029.5</v>
      </c>
    </row>
    <row r="3827" spans="1:7" ht="25.5" x14ac:dyDescent="0.2">
      <c r="A3827" s="108" t="s">
        <v>1255</v>
      </c>
      <c r="B3827" s="108"/>
      <c r="C3827" s="109" t="s">
        <v>1254</v>
      </c>
      <c r="D3827" s="108" t="s">
        <v>32</v>
      </c>
      <c r="E3827" s="110">
        <v>193.75</v>
      </c>
      <c r="F3827" s="110">
        <v>14.04</v>
      </c>
      <c r="G3827" s="110">
        <v>207.79</v>
      </c>
    </row>
    <row r="3828" spans="1:7" ht="25.5" x14ac:dyDescent="0.2">
      <c r="A3828" s="108" t="s">
        <v>1253</v>
      </c>
      <c r="B3828" s="108"/>
      <c r="C3828" s="109" t="s">
        <v>1252</v>
      </c>
      <c r="D3828" s="108" t="s">
        <v>32</v>
      </c>
      <c r="E3828" s="110">
        <v>3092.62</v>
      </c>
      <c r="F3828" s="110">
        <v>18.71</v>
      </c>
      <c r="G3828" s="110">
        <v>3111.33</v>
      </c>
    </row>
    <row r="3829" spans="1:7" ht="25.5" x14ac:dyDescent="0.2">
      <c r="A3829" s="108" t="s">
        <v>1251</v>
      </c>
      <c r="B3829" s="108"/>
      <c r="C3829" s="109" t="s">
        <v>1250</v>
      </c>
      <c r="D3829" s="108" t="s">
        <v>32</v>
      </c>
      <c r="E3829" s="110">
        <v>92.61</v>
      </c>
      <c r="F3829" s="110">
        <v>14.04</v>
      </c>
      <c r="G3829" s="110">
        <v>106.65</v>
      </c>
    </row>
    <row r="3830" spans="1:7" ht="25.5" x14ac:dyDescent="0.2">
      <c r="A3830" s="108" t="s">
        <v>1249</v>
      </c>
      <c r="B3830" s="108"/>
      <c r="C3830" s="109" t="s">
        <v>1248</v>
      </c>
      <c r="D3830" s="108" t="s">
        <v>32</v>
      </c>
      <c r="E3830" s="110">
        <v>133.86000000000001</v>
      </c>
      <c r="F3830" s="110">
        <v>14.04</v>
      </c>
      <c r="G3830" s="110">
        <v>147.9</v>
      </c>
    </row>
    <row r="3831" spans="1:7" ht="25.5" x14ac:dyDescent="0.2">
      <c r="A3831" s="108" t="s">
        <v>1247</v>
      </c>
      <c r="B3831" s="108"/>
      <c r="C3831" s="109" t="s">
        <v>1246</v>
      </c>
      <c r="D3831" s="108" t="s">
        <v>32</v>
      </c>
      <c r="E3831" s="110">
        <v>249.85</v>
      </c>
      <c r="F3831" s="110">
        <v>14.04</v>
      </c>
      <c r="G3831" s="110">
        <v>263.89</v>
      </c>
    </row>
    <row r="3832" spans="1:7" ht="25.5" x14ac:dyDescent="0.2">
      <c r="A3832" s="108" t="s">
        <v>1245</v>
      </c>
      <c r="B3832" s="108"/>
      <c r="C3832" s="109" t="s">
        <v>1244</v>
      </c>
      <c r="D3832" s="108" t="s">
        <v>32</v>
      </c>
      <c r="E3832" s="110">
        <v>350.02</v>
      </c>
      <c r="F3832" s="110">
        <v>14.04</v>
      </c>
      <c r="G3832" s="110">
        <v>364.06</v>
      </c>
    </row>
    <row r="3833" spans="1:7" ht="25.5" x14ac:dyDescent="0.2">
      <c r="A3833" s="108" t="s">
        <v>1243</v>
      </c>
      <c r="B3833" s="108"/>
      <c r="C3833" s="109" t="s">
        <v>1242</v>
      </c>
      <c r="D3833" s="108" t="s">
        <v>32</v>
      </c>
      <c r="E3833" s="110">
        <v>551.17999999999995</v>
      </c>
      <c r="F3833" s="110">
        <v>14.04</v>
      </c>
      <c r="G3833" s="110">
        <v>565.22</v>
      </c>
    </row>
    <row r="3834" spans="1:7" ht="25.5" x14ac:dyDescent="0.2">
      <c r="A3834" s="108" t="s">
        <v>1241</v>
      </c>
      <c r="B3834" s="108"/>
      <c r="C3834" s="109" t="s">
        <v>1240</v>
      </c>
      <c r="D3834" s="108" t="s">
        <v>32</v>
      </c>
      <c r="E3834" s="110">
        <v>790.59</v>
      </c>
      <c r="F3834" s="110">
        <v>18.71</v>
      </c>
      <c r="G3834" s="110">
        <v>809.3</v>
      </c>
    </row>
    <row r="3835" spans="1:7" ht="25.5" x14ac:dyDescent="0.2">
      <c r="A3835" s="108" t="s">
        <v>1239</v>
      </c>
      <c r="B3835" s="108"/>
      <c r="C3835" s="109" t="s">
        <v>1238</v>
      </c>
      <c r="D3835" s="108" t="s">
        <v>32</v>
      </c>
      <c r="E3835" s="110">
        <v>41.19</v>
      </c>
      <c r="F3835" s="110">
        <v>14.04</v>
      </c>
      <c r="G3835" s="110">
        <v>55.23</v>
      </c>
    </row>
    <row r="3836" spans="1:7" ht="25.5" x14ac:dyDescent="0.2">
      <c r="A3836" s="108" t="s">
        <v>1237</v>
      </c>
      <c r="B3836" s="108"/>
      <c r="C3836" s="109" t="s">
        <v>1236</v>
      </c>
      <c r="D3836" s="108" t="s">
        <v>32</v>
      </c>
      <c r="E3836" s="110">
        <v>63.35</v>
      </c>
      <c r="F3836" s="110">
        <v>14.04</v>
      </c>
      <c r="G3836" s="110">
        <v>77.39</v>
      </c>
    </row>
    <row r="3837" spans="1:7" ht="25.5" x14ac:dyDescent="0.2">
      <c r="A3837" s="108" t="s">
        <v>1235</v>
      </c>
      <c r="B3837" s="108"/>
      <c r="C3837" s="109" t="s">
        <v>1234</v>
      </c>
      <c r="D3837" s="108" t="s">
        <v>32</v>
      </c>
      <c r="E3837" s="110">
        <v>227.75</v>
      </c>
      <c r="F3837" s="110">
        <v>14.04</v>
      </c>
      <c r="G3837" s="110">
        <v>241.79</v>
      </c>
    </row>
    <row r="3838" spans="1:7" ht="25.5" x14ac:dyDescent="0.2">
      <c r="A3838" s="108" t="s">
        <v>1233</v>
      </c>
      <c r="B3838" s="108"/>
      <c r="C3838" s="109" t="s">
        <v>1232</v>
      </c>
      <c r="D3838" s="108" t="s">
        <v>32</v>
      </c>
      <c r="E3838" s="110">
        <v>346.14</v>
      </c>
      <c r="F3838" s="110">
        <v>14.04</v>
      </c>
      <c r="G3838" s="110">
        <v>360.18</v>
      </c>
    </row>
    <row r="3839" spans="1:7" ht="25.5" x14ac:dyDescent="0.2">
      <c r="A3839" s="108" t="s">
        <v>1231</v>
      </c>
      <c r="B3839" s="108"/>
      <c r="C3839" s="109" t="s">
        <v>1230</v>
      </c>
      <c r="D3839" s="108" t="s">
        <v>32</v>
      </c>
      <c r="E3839" s="110">
        <v>2085.0500000000002</v>
      </c>
      <c r="F3839" s="110">
        <v>62.38</v>
      </c>
      <c r="G3839" s="110">
        <v>2147.4299999999998</v>
      </c>
    </row>
    <row r="3840" spans="1:7" ht="25.5" x14ac:dyDescent="0.2">
      <c r="A3840" s="108" t="s">
        <v>1229</v>
      </c>
      <c r="B3840" s="108"/>
      <c r="C3840" s="109" t="s">
        <v>1228</v>
      </c>
      <c r="D3840" s="108" t="s">
        <v>32</v>
      </c>
      <c r="E3840" s="110">
        <v>3415.26</v>
      </c>
      <c r="F3840" s="110">
        <v>62.38</v>
      </c>
      <c r="G3840" s="110">
        <v>3477.64</v>
      </c>
    </row>
    <row r="3841" spans="1:7" x14ac:dyDescent="0.2">
      <c r="A3841" s="108" t="s">
        <v>1227</v>
      </c>
      <c r="B3841" s="108"/>
      <c r="C3841" s="109" t="s">
        <v>1226</v>
      </c>
      <c r="D3841" s="108" t="s">
        <v>32</v>
      </c>
      <c r="E3841" s="110">
        <v>227.6</v>
      </c>
      <c r="F3841" s="110">
        <v>31.19</v>
      </c>
      <c r="G3841" s="110">
        <v>258.79000000000002</v>
      </c>
    </row>
    <row r="3842" spans="1:7" ht="15" x14ac:dyDescent="0.25">
      <c r="A3842" s="103" t="s">
        <v>1225</v>
      </c>
      <c r="B3842" s="104" t="s">
        <v>1224</v>
      </c>
      <c r="C3842" s="105"/>
      <c r="D3842" s="106"/>
      <c r="E3842" s="107"/>
      <c r="F3842" s="107"/>
      <c r="G3842" s="107"/>
    </row>
    <row r="3843" spans="1:7" ht="25.5" x14ac:dyDescent="0.2">
      <c r="A3843" s="108" t="s">
        <v>1223</v>
      </c>
      <c r="B3843" s="108"/>
      <c r="C3843" s="109" t="s">
        <v>1222</v>
      </c>
      <c r="D3843" s="108" t="s">
        <v>32</v>
      </c>
      <c r="E3843" s="110">
        <v>585.89</v>
      </c>
      <c r="F3843" s="110">
        <v>38.99</v>
      </c>
      <c r="G3843" s="110">
        <v>624.88</v>
      </c>
    </row>
    <row r="3844" spans="1:7" x14ac:dyDescent="0.2">
      <c r="A3844" s="108" t="s">
        <v>1221</v>
      </c>
      <c r="B3844" s="108"/>
      <c r="C3844" s="109" t="s">
        <v>1220</v>
      </c>
      <c r="D3844" s="108" t="s">
        <v>32</v>
      </c>
      <c r="E3844" s="110">
        <v>1082.79</v>
      </c>
      <c r="F3844" s="110">
        <v>109.17</v>
      </c>
      <c r="G3844" s="110">
        <v>1191.96</v>
      </c>
    </row>
    <row r="3845" spans="1:7" x14ac:dyDescent="0.2">
      <c r="A3845" s="108" t="s">
        <v>1219</v>
      </c>
      <c r="B3845" s="108"/>
      <c r="C3845" s="109" t="s">
        <v>1218</v>
      </c>
      <c r="D3845" s="108" t="s">
        <v>32</v>
      </c>
      <c r="E3845" s="110">
        <v>1658.01</v>
      </c>
      <c r="F3845" s="110">
        <v>109.17</v>
      </c>
      <c r="G3845" s="110">
        <v>1767.18</v>
      </c>
    </row>
    <row r="3846" spans="1:7" x14ac:dyDescent="0.2">
      <c r="A3846" s="108" t="s">
        <v>1217</v>
      </c>
      <c r="B3846" s="108"/>
      <c r="C3846" s="109" t="s">
        <v>1216</v>
      </c>
      <c r="D3846" s="108" t="s">
        <v>32</v>
      </c>
      <c r="E3846" s="110">
        <v>573.82000000000005</v>
      </c>
      <c r="F3846" s="110">
        <v>109.17</v>
      </c>
      <c r="G3846" s="110">
        <v>682.99</v>
      </c>
    </row>
    <row r="3847" spans="1:7" ht="25.5" x14ac:dyDescent="0.2">
      <c r="A3847" s="108" t="s">
        <v>1215</v>
      </c>
      <c r="B3847" s="108"/>
      <c r="C3847" s="109" t="s">
        <v>1214</v>
      </c>
      <c r="D3847" s="108" t="s">
        <v>32</v>
      </c>
      <c r="E3847" s="110">
        <v>2021.75</v>
      </c>
      <c r="F3847" s="110">
        <v>109.17</v>
      </c>
      <c r="G3847" s="110">
        <v>2130.92</v>
      </c>
    </row>
    <row r="3848" spans="1:7" x14ac:dyDescent="0.2">
      <c r="A3848" s="108" t="s">
        <v>1213</v>
      </c>
      <c r="B3848" s="108"/>
      <c r="C3848" s="109" t="s">
        <v>1212</v>
      </c>
      <c r="D3848" s="108" t="s">
        <v>32</v>
      </c>
      <c r="E3848" s="110">
        <v>836.03</v>
      </c>
      <c r="F3848" s="110">
        <v>62.38</v>
      </c>
      <c r="G3848" s="110">
        <v>898.41</v>
      </c>
    </row>
    <row r="3849" spans="1:7" x14ac:dyDescent="0.2">
      <c r="A3849" s="108" t="s">
        <v>1211</v>
      </c>
      <c r="B3849" s="108"/>
      <c r="C3849" s="109" t="s">
        <v>1210</v>
      </c>
      <c r="D3849" s="108" t="s">
        <v>32</v>
      </c>
      <c r="E3849" s="110">
        <v>1546.46</v>
      </c>
      <c r="F3849" s="110">
        <v>62.38</v>
      </c>
      <c r="G3849" s="110">
        <v>1608.84</v>
      </c>
    </row>
    <row r="3850" spans="1:7" x14ac:dyDescent="0.2">
      <c r="A3850" s="108" t="s">
        <v>1209</v>
      </c>
      <c r="B3850" s="108"/>
      <c r="C3850" s="109" t="s">
        <v>1208</v>
      </c>
      <c r="D3850" s="108" t="s">
        <v>32</v>
      </c>
      <c r="E3850" s="110">
        <v>913.02</v>
      </c>
      <c r="F3850" s="110">
        <v>62.38</v>
      </c>
      <c r="G3850" s="110">
        <v>975.4</v>
      </c>
    </row>
    <row r="3851" spans="1:7" x14ac:dyDescent="0.2">
      <c r="A3851" s="108" t="s">
        <v>1207</v>
      </c>
      <c r="B3851" s="108"/>
      <c r="C3851" s="109" t="s">
        <v>1206</v>
      </c>
      <c r="D3851" s="108" t="s">
        <v>32</v>
      </c>
      <c r="E3851" s="110">
        <v>377.73</v>
      </c>
      <c r="F3851" s="110">
        <v>62.38</v>
      </c>
      <c r="G3851" s="110">
        <v>440.11</v>
      </c>
    </row>
    <row r="3852" spans="1:7" ht="25.5" x14ac:dyDescent="0.2">
      <c r="A3852" s="108" t="s">
        <v>1205</v>
      </c>
      <c r="B3852" s="108"/>
      <c r="C3852" s="109" t="s">
        <v>1204</v>
      </c>
      <c r="D3852" s="108" t="s">
        <v>32</v>
      </c>
      <c r="E3852" s="110">
        <v>4097.2700000000004</v>
      </c>
      <c r="F3852" s="110">
        <v>38.99</v>
      </c>
      <c r="G3852" s="110">
        <v>4136.26</v>
      </c>
    </row>
    <row r="3853" spans="1:7" ht="25.5" x14ac:dyDescent="0.2">
      <c r="A3853" s="108" t="s">
        <v>1203</v>
      </c>
      <c r="B3853" s="108"/>
      <c r="C3853" s="109" t="s">
        <v>1202</v>
      </c>
      <c r="D3853" s="108" t="s">
        <v>32</v>
      </c>
      <c r="E3853" s="110">
        <v>2282.5300000000002</v>
      </c>
      <c r="F3853" s="110">
        <v>18.71</v>
      </c>
      <c r="G3853" s="110">
        <v>2301.2399999999998</v>
      </c>
    </row>
    <row r="3854" spans="1:7" x14ac:dyDescent="0.2">
      <c r="A3854" s="108" t="s">
        <v>1201</v>
      </c>
      <c r="B3854" s="108"/>
      <c r="C3854" s="109" t="s">
        <v>1200</v>
      </c>
      <c r="D3854" s="108" t="s">
        <v>32</v>
      </c>
      <c r="E3854" s="110">
        <v>619.79999999999995</v>
      </c>
      <c r="F3854" s="110">
        <v>62.38</v>
      </c>
      <c r="G3854" s="110">
        <v>682.18</v>
      </c>
    </row>
    <row r="3855" spans="1:7" ht="25.5" x14ac:dyDescent="0.2">
      <c r="A3855" s="108" t="s">
        <v>1199</v>
      </c>
      <c r="B3855" s="108"/>
      <c r="C3855" s="109" t="s">
        <v>1198</v>
      </c>
      <c r="D3855" s="108" t="s">
        <v>32</v>
      </c>
      <c r="E3855" s="110">
        <v>453.8</v>
      </c>
      <c r="F3855" s="110">
        <v>23.4</v>
      </c>
      <c r="G3855" s="110">
        <v>477.2</v>
      </c>
    </row>
    <row r="3856" spans="1:7" ht="25.5" x14ac:dyDescent="0.2">
      <c r="A3856" s="108" t="s">
        <v>1197</v>
      </c>
      <c r="B3856" s="108"/>
      <c r="C3856" s="109" t="s">
        <v>1196</v>
      </c>
      <c r="D3856" s="108" t="s">
        <v>32</v>
      </c>
      <c r="E3856" s="110">
        <v>5772.86</v>
      </c>
      <c r="F3856" s="110">
        <v>93.57</v>
      </c>
      <c r="G3856" s="110">
        <v>5866.43</v>
      </c>
    </row>
    <row r="3857" spans="1:7" ht="25.5" x14ac:dyDescent="0.2">
      <c r="A3857" s="108" t="s">
        <v>1195</v>
      </c>
      <c r="B3857" s="108"/>
      <c r="C3857" s="109" t="s">
        <v>1194</v>
      </c>
      <c r="D3857" s="108" t="s">
        <v>32</v>
      </c>
      <c r="E3857" s="110">
        <v>986.67</v>
      </c>
      <c r="F3857" s="110">
        <v>62.38</v>
      </c>
      <c r="G3857" s="110">
        <v>1049.05</v>
      </c>
    </row>
    <row r="3858" spans="1:7" ht="25.5" x14ac:dyDescent="0.2">
      <c r="A3858" s="108" t="s">
        <v>1193</v>
      </c>
      <c r="B3858" s="108"/>
      <c r="C3858" s="109" t="s">
        <v>1192</v>
      </c>
      <c r="D3858" s="108" t="s">
        <v>32</v>
      </c>
      <c r="E3858" s="110">
        <v>1470.81</v>
      </c>
      <c r="F3858" s="110">
        <v>62.38</v>
      </c>
      <c r="G3858" s="110">
        <v>1533.19</v>
      </c>
    </row>
    <row r="3859" spans="1:7" ht="25.5" x14ac:dyDescent="0.2">
      <c r="A3859" s="108" t="s">
        <v>1191</v>
      </c>
      <c r="B3859" s="108"/>
      <c r="C3859" s="109" t="s">
        <v>1190</v>
      </c>
      <c r="D3859" s="108" t="s">
        <v>32</v>
      </c>
      <c r="E3859" s="110">
        <v>859.28</v>
      </c>
      <c r="F3859" s="110">
        <v>62.38</v>
      </c>
      <c r="G3859" s="110">
        <v>921.66</v>
      </c>
    </row>
    <row r="3860" spans="1:7" ht="15" x14ac:dyDescent="0.25">
      <c r="A3860" s="103" t="s">
        <v>1189</v>
      </c>
      <c r="B3860" s="104" t="s">
        <v>1188</v>
      </c>
      <c r="C3860" s="105"/>
      <c r="D3860" s="106"/>
      <c r="E3860" s="107"/>
      <c r="F3860" s="107"/>
      <c r="G3860" s="107"/>
    </row>
    <row r="3861" spans="1:7" ht="25.5" x14ac:dyDescent="0.2">
      <c r="A3861" s="108" t="s">
        <v>1187</v>
      </c>
      <c r="B3861" s="108"/>
      <c r="C3861" s="109" t="s">
        <v>1186</v>
      </c>
      <c r="D3861" s="108" t="s">
        <v>32</v>
      </c>
      <c r="E3861" s="110">
        <v>45.29</v>
      </c>
      <c r="F3861" s="110">
        <v>14.04</v>
      </c>
      <c r="G3861" s="110">
        <v>59.33</v>
      </c>
    </row>
    <row r="3862" spans="1:7" ht="25.5" x14ac:dyDescent="0.2">
      <c r="A3862" s="108" t="s">
        <v>1185</v>
      </c>
      <c r="B3862" s="108"/>
      <c r="C3862" s="109" t="s">
        <v>1184</v>
      </c>
      <c r="D3862" s="108" t="s">
        <v>32</v>
      </c>
      <c r="E3862" s="110">
        <v>61.56</v>
      </c>
      <c r="F3862" s="110">
        <v>18.71</v>
      </c>
      <c r="G3862" s="110">
        <v>80.27</v>
      </c>
    </row>
    <row r="3863" spans="1:7" ht="25.5" x14ac:dyDescent="0.2">
      <c r="A3863" s="108" t="s">
        <v>1183</v>
      </c>
      <c r="B3863" s="108"/>
      <c r="C3863" s="109" t="s">
        <v>1182</v>
      </c>
      <c r="D3863" s="108" t="s">
        <v>32</v>
      </c>
      <c r="E3863" s="110">
        <v>88.17</v>
      </c>
      <c r="F3863" s="110">
        <v>23.4</v>
      </c>
      <c r="G3863" s="110">
        <v>111.57</v>
      </c>
    </row>
    <row r="3864" spans="1:7" ht="25.5" x14ac:dyDescent="0.2">
      <c r="A3864" s="108" t="s">
        <v>1181</v>
      </c>
      <c r="B3864" s="108"/>
      <c r="C3864" s="109" t="s">
        <v>1180</v>
      </c>
      <c r="D3864" s="108" t="s">
        <v>32</v>
      </c>
      <c r="E3864" s="110">
        <v>85.67</v>
      </c>
      <c r="F3864" s="110">
        <v>23.4</v>
      </c>
      <c r="G3864" s="110">
        <v>109.07</v>
      </c>
    </row>
    <row r="3865" spans="1:7" ht="25.5" x14ac:dyDescent="0.2">
      <c r="A3865" s="108" t="s">
        <v>1179</v>
      </c>
      <c r="B3865" s="108"/>
      <c r="C3865" s="109" t="s">
        <v>1178</v>
      </c>
      <c r="D3865" s="108" t="s">
        <v>32</v>
      </c>
      <c r="E3865" s="110">
        <v>261.61</v>
      </c>
      <c r="F3865" s="110">
        <v>38.99</v>
      </c>
      <c r="G3865" s="110">
        <v>300.60000000000002</v>
      </c>
    </row>
    <row r="3866" spans="1:7" ht="25.5" x14ac:dyDescent="0.2">
      <c r="A3866" s="108" t="s">
        <v>1177</v>
      </c>
      <c r="B3866" s="108"/>
      <c r="C3866" s="109" t="s">
        <v>1176</v>
      </c>
      <c r="D3866" s="108" t="s">
        <v>32</v>
      </c>
      <c r="E3866" s="110">
        <v>39.9</v>
      </c>
      <c r="F3866" s="110">
        <v>14.04</v>
      </c>
      <c r="G3866" s="110">
        <v>53.94</v>
      </c>
    </row>
    <row r="3867" spans="1:7" ht="25.5" x14ac:dyDescent="0.2">
      <c r="A3867" s="108" t="s">
        <v>1175</v>
      </c>
      <c r="B3867" s="108"/>
      <c r="C3867" s="109" t="s">
        <v>1174</v>
      </c>
      <c r="D3867" s="108" t="s">
        <v>32</v>
      </c>
      <c r="E3867" s="110">
        <v>47.4</v>
      </c>
      <c r="F3867" s="110">
        <v>18.71</v>
      </c>
      <c r="G3867" s="110">
        <v>66.11</v>
      </c>
    </row>
    <row r="3868" spans="1:7" ht="25.5" x14ac:dyDescent="0.2">
      <c r="A3868" s="108" t="s">
        <v>1173</v>
      </c>
      <c r="B3868" s="108"/>
      <c r="C3868" s="109" t="s">
        <v>1172</v>
      </c>
      <c r="D3868" s="108" t="s">
        <v>32</v>
      </c>
      <c r="E3868" s="110">
        <v>131.30000000000001</v>
      </c>
      <c r="F3868" s="110">
        <v>31.19</v>
      </c>
      <c r="G3868" s="110">
        <v>162.49</v>
      </c>
    </row>
    <row r="3869" spans="1:7" ht="25.5" x14ac:dyDescent="0.2">
      <c r="A3869" s="108" t="s">
        <v>1171</v>
      </c>
      <c r="B3869" s="108"/>
      <c r="C3869" s="109" t="s">
        <v>1170</v>
      </c>
      <c r="D3869" s="108" t="s">
        <v>32</v>
      </c>
      <c r="E3869" s="110">
        <v>43.43</v>
      </c>
      <c r="F3869" s="110">
        <v>21.84</v>
      </c>
      <c r="G3869" s="110">
        <v>65.27</v>
      </c>
    </row>
    <row r="3870" spans="1:7" ht="15" x14ac:dyDescent="0.25">
      <c r="A3870" s="103" t="s">
        <v>1169</v>
      </c>
      <c r="B3870" s="104" t="s">
        <v>1168</v>
      </c>
      <c r="C3870" s="105"/>
      <c r="D3870" s="106"/>
      <c r="E3870" s="107"/>
      <c r="F3870" s="107"/>
      <c r="G3870" s="107"/>
    </row>
    <row r="3871" spans="1:7" ht="25.5" x14ac:dyDescent="0.2">
      <c r="A3871" s="108" t="s">
        <v>1167</v>
      </c>
      <c r="B3871" s="108"/>
      <c r="C3871" s="109" t="s">
        <v>1166</v>
      </c>
      <c r="D3871" s="108" t="s">
        <v>32</v>
      </c>
      <c r="E3871" s="110">
        <v>188.05</v>
      </c>
      <c r="F3871" s="110">
        <v>18.71</v>
      </c>
      <c r="G3871" s="110">
        <v>206.76</v>
      </c>
    </row>
    <row r="3872" spans="1:7" ht="25.5" x14ac:dyDescent="0.2">
      <c r="A3872" s="108" t="s">
        <v>1165</v>
      </c>
      <c r="B3872" s="108"/>
      <c r="C3872" s="109" t="s">
        <v>1164</v>
      </c>
      <c r="D3872" s="108" t="s">
        <v>32</v>
      </c>
      <c r="E3872" s="110">
        <v>257.75</v>
      </c>
      <c r="F3872" s="110">
        <v>23.4</v>
      </c>
      <c r="G3872" s="110">
        <v>281.14999999999998</v>
      </c>
    </row>
    <row r="3873" spans="1:7" ht="25.5" x14ac:dyDescent="0.2">
      <c r="A3873" s="108" t="s">
        <v>1163</v>
      </c>
      <c r="B3873" s="108"/>
      <c r="C3873" s="109" t="s">
        <v>1162</v>
      </c>
      <c r="D3873" s="108" t="s">
        <v>32</v>
      </c>
      <c r="E3873" s="110">
        <v>443.65</v>
      </c>
      <c r="F3873" s="110">
        <v>31.19</v>
      </c>
      <c r="G3873" s="110">
        <v>474.84</v>
      </c>
    </row>
    <row r="3874" spans="1:7" ht="25.5" x14ac:dyDescent="0.2">
      <c r="A3874" s="108" t="s">
        <v>1161</v>
      </c>
      <c r="B3874" s="108"/>
      <c r="C3874" s="109" t="s">
        <v>1160</v>
      </c>
      <c r="D3874" s="108" t="s">
        <v>32</v>
      </c>
      <c r="E3874" s="110">
        <v>618.84</v>
      </c>
      <c r="F3874" s="110">
        <v>38.99</v>
      </c>
      <c r="G3874" s="110">
        <v>657.83</v>
      </c>
    </row>
    <row r="3875" spans="1:7" ht="15" x14ac:dyDescent="0.25">
      <c r="A3875" s="103" t="s">
        <v>1159</v>
      </c>
      <c r="B3875" s="104" t="s">
        <v>1158</v>
      </c>
      <c r="C3875" s="105"/>
      <c r="D3875" s="106"/>
      <c r="E3875" s="107"/>
      <c r="F3875" s="107"/>
      <c r="G3875" s="107"/>
    </row>
    <row r="3876" spans="1:7" ht="25.5" x14ac:dyDescent="0.2">
      <c r="A3876" s="108" t="s">
        <v>1157</v>
      </c>
      <c r="B3876" s="108"/>
      <c r="C3876" s="109" t="s">
        <v>1156</v>
      </c>
      <c r="D3876" s="108" t="s">
        <v>32</v>
      </c>
      <c r="E3876" s="110">
        <v>324</v>
      </c>
      <c r="F3876" s="110">
        <v>14.04</v>
      </c>
      <c r="G3876" s="110">
        <v>338.04</v>
      </c>
    </row>
    <row r="3877" spans="1:7" ht="15" x14ac:dyDescent="0.25">
      <c r="A3877" s="103" t="s">
        <v>1155</v>
      </c>
      <c r="B3877" s="104" t="s">
        <v>1154</v>
      </c>
      <c r="C3877" s="105"/>
      <c r="D3877" s="106"/>
      <c r="E3877" s="107"/>
      <c r="F3877" s="107"/>
      <c r="G3877" s="107"/>
    </row>
    <row r="3878" spans="1:7" ht="25.5" x14ac:dyDescent="0.2">
      <c r="A3878" s="108" t="s">
        <v>1153</v>
      </c>
      <c r="B3878" s="108"/>
      <c r="C3878" s="109" t="s">
        <v>1152</v>
      </c>
      <c r="D3878" s="108" t="s">
        <v>32</v>
      </c>
      <c r="E3878" s="110">
        <v>602.24</v>
      </c>
      <c r="F3878" s="110">
        <v>64.22</v>
      </c>
      <c r="G3878" s="110">
        <v>666.46</v>
      </c>
    </row>
    <row r="3879" spans="1:7" x14ac:dyDescent="0.2">
      <c r="A3879" s="108" t="s">
        <v>1151</v>
      </c>
      <c r="B3879" s="108"/>
      <c r="C3879" s="109" t="s">
        <v>1150</v>
      </c>
      <c r="D3879" s="108" t="s">
        <v>32</v>
      </c>
      <c r="E3879" s="110">
        <v>124.54</v>
      </c>
      <c r="F3879" s="110">
        <v>6.24</v>
      </c>
      <c r="G3879" s="110">
        <v>130.78</v>
      </c>
    </row>
    <row r="3880" spans="1:7" ht="25.5" x14ac:dyDescent="0.2">
      <c r="A3880" s="108" t="s">
        <v>1149</v>
      </c>
      <c r="B3880" s="108"/>
      <c r="C3880" s="109" t="s">
        <v>1148</v>
      </c>
      <c r="D3880" s="108" t="s">
        <v>32</v>
      </c>
      <c r="E3880" s="110">
        <v>97.36</v>
      </c>
      <c r="F3880" s="110">
        <v>15.6</v>
      </c>
      <c r="G3880" s="110">
        <v>112.96</v>
      </c>
    </row>
    <row r="3881" spans="1:7" ht="38.25" x14ac:dyDescent="0.2">
      <c r="A3881" s="108" t="s">
        <v>1147</v>
      </c>
      <c r="B3881" s="108"/>
      <c r="C3881" s="109" t="s">
        <v>1146</v>
      </c>
      <c r="D3881" s="108" t="s">
        <v>32</v>
      </c>
      <c r="E3881" s="110">
        <v>6386.5</v>
      </c>
      <c r="F3881" s="110">
        <v>64.22</v>
      </c>
      <c r="G3881" s="110">
        <v>6450.72</v>
      </c>
    </row>
    <row r="3882" spans="1:7" ht="15" x14ac:dyDescent="0.25">
      <c r="A3882" s="103" t="s">
        <v>1145</v>
      </c>
      <c r="B3882" s="104" t="s">
        <v>1144</v>
      </c>
      <c r="C3882" s="105"/>
      <c r="D3882" s="106"/>
      <c r="E3882" s="107"/>
      <c r="F3882" s="107"/>
      <c r="G3882" s="107"/>
    </row>
    <row r="3883" spans="1:7" x14ac:dyDescent="0.2">
      <c r="A3883" s="108" t="s">
        <v>1143</v>
      </c>
      <c r="B3883" s="108"/>
      <c r="C3883" s="109" t="s">
        <v>1142</v>
      </c>
      <c r="D3883" s="108" t="s">
        <v>32</v>
      </c>
      <c r="E3883" s="110">
        <v>1601.82</v>
      </c>
      <c r="F3883" s="110">
        <v>107.29</v>
      </c>
      <c r="G3883" s="110">
        <v>1709.11</v>
      </c>
    </row>
    <row r="3884" spans="1:7" x14ac:dyDescent="0.2">
      <c r="A3884" s="108" t="s">
        <v>1141</v>
      </c>
      <c r="B3884" s="108"/>
      <c r="C3884" s="109" t="s">
        <v>1140</v>
      </c>
      <c r="D3884" s="108" t="s">
        <v>32</v>
      </c>
      <c r="E3884" s="110">
        <v>491.92</v>
      </c>
      <c r="F3884" s="110">
        <v>107.29</v>
      </c>
      <c r="G3884" s="110">
        <v>599.21</v>
      </c>
    </row>
    <row r="3885" spans="1:7" ht="25.5" x14ac:dyDescent="0.2">
      <c r="A3885" s="108" t="s">
        <v>1139</v>
      </c>
      <c r="B3885" s="108"/>
      <c r="C3885" s="109" t="s">
        <v>1138</v>
      </c>
      <c r="D3885" s="108" t="s">
        <v>32</v>
      </c>
      <c r="E3885" s="110">
        <v>717.72</v>
      </c>
      <c r="F3885" s="110">
        <v>38.99</v>
      </c>
      <c r="G3885" s="110">
        <v>756.71</v>
      </c>
    </row>
    <row r="3886" spans="1:7" ht="25.5" x14ac:dyDescent="0.2">
      <c r="A3886" s="108" t="s">
        <v>1137</v>
      </c>
      <c r="B3886" s="108"/>
      <c r="C3886" s="109" t="s">
        <v>1136</v>
      </c>
      <c r="D3886" s="108" t="s">
        <v>32</v>
      </c>
      <c r="E3886" s="110">
        <v>917.47</v>
      </c>
      <c r="F3886" s="110">
        <v>68.709999999999994</v>
      </c>
      <c r="G3886" s="110">
        <v>986.18</v>
      </c>
    </row>
    <row r="3887" spans="1:7" ht="25.5" x14ac:dyDescent="0.2">
      <c r="A3887" s="108" t="s">
        <v>1135</v>
      </c>
      <c r="B3887" s="108"/>
      <c r="C3887" s="109" t="s">
        <v>1134</v>
      </c>
      <c r="D3887" s="108" t="s">
        <v>32</v>
      </c>
      <c r="E3887" s="110">
        <v>1327.8</v>
      </c>
      <c r="F3887" s="110">
        <v>68.709999999999994</v>
      </c>
      <c r="G3887" s="110">
        <v>1396.51</v>
      </c>
    </row>
    <row r="3888" spans="1:7" x14ac:dyDescent="0.2">
      <c r="A3888" s="108" t="s">
        <v>1133</v>
      </c>
      <c r="B3888" s="108"/>
      <c r="C3888" s="109" t="s">
        <v>1132</v>
      </c>
      <c r="D3888" s="108" t="s">
        <v>32</v>
      </c>
      <c r="E3888" s="110">
        <v>3885.2</v>
      </c>
      <c r="F3888" s="110">
        <v>107.29</v>
      </c>
      <c r="G3888" s="110">
        <v>3992.49</v>
      </c>
    </row>
    <row r="3889" spans="1:7" x14ac:dyDescent="0.2">
      <c r="A3889" s="108" t="s">
        <v>1131</v>
      </c>
      <c r="B3889" s="108"/>
      <c r="C3889" s="109" t="s">
        <v>1130</v>
      </c>
      <c r="D3889" s="108" t="s">
        <v>32</v>
      </c>
      <c r="E3889" s="110">
        <v>553.47</v>
      </c>
      <c r="F3889" s="110">
        <v>107.29</v>
      </c>
      <c r="G3889" s="110">
        <v>660.76</v>
      </c>
    </row>
    <row r="3890" spans="1:7" x14ac:dyDescent="0.2">
      <c r="A3890" s="108" t="s">
        <v>1129</v>
      </c>
      <c r="B3890" s="108"/>
      <c r="C3890" s="109" t="s">
        <v>1128</v>
      </c>
      <c r="D3890" s="108" t="s">
        <v>32</v>
      </c>
      <c r="E3890" s="110">
        <v>941.08</v>
      </c>
      <c r="F3890" s="110">
        <v>107.29</v>
      </c>
      <c r="G3890" s="110">
        <v>1048.3699999999999</v>
      </c>
    </row>
    <row r="3891" spans="1:7" x14ac:dyDescent="0.2">
      <c r="A3891" s="108" t="s">
        <v>1127</v>
      </c>
      <c r="B3891" s="108"/>
      <c r="C3891" s="109" t="s">
        <v>1126</v>
      </c>
      <c r="D3891" s="108" t="s">
        <v>32</v>
      </c>
      <c r="E3891" s="110">
        <v>548.05999999999995</v>
      </c>
      <c r="F3891" s="110">
        <v>9.36</v>
      </c>
      <c r="G3891" s="110">
        <v>557.41999999999996</v>
      </c>
    </row>
    <row r="3892" spans="1:7" ht="25.5" x14ac:dyDescent="0.2">
      <c r="A3892" s="108" t="s">
        <v>1125</v>
      </c>
      <c r="B3892" s="108"/>
      <c r="C3892" s="109" t="s">
        <v>1124</v>
      </c>
      <c r="D3892" s="108" t="s">
        <v>32</v>
      </c>
      <c r="E3892" s="110">
        <v>1392.96</v>
      </c>
      <c r="F3892" s="110">
        <v>13.72</v>
      </c>
      <c r="G3892" s="110">
        <v>1406.68</v>
      </c>
    </row>
    <row r="3893" spans="1:7" ht="15" x14ac:dyDescent="0.25">
      <c r="A3893" s="103" t="s">
        <v>1123</v>
      </c>
      <c r="B3893" s="104" t="s">
        <v>1122</v>
      </c>
      <c r="C3893" s="105"/>
      <c r="D3893" s="106"/>
      <c r="E3893" s="107"/>
      <c r="F3893" s="107"/>
      <c r="G3893" s="107"/>
    </row>
    <row r="3894" spans="1:7" x14ac:dyDescent="0.2">
      <c r="A3894" s="108" t="s">
        <v>1121</v>
      </c>
      <c r="B3894" s="108"/>
      <c r="C3894" s="109" t="s">
        <v>1120</v>
      </c>
      <c r="D3894" s="108" t="s">
        <v>32</v>
      </c>
      <c r="E3894" s="110">
        <v>20.61</v>
      </c>
      <c r="F3894" s="110">
        <v>14.04</v>
      </c>
      <c r="G3894" s="110">
        <v>34.65</v>
      </c>
    </row>
    <row r="3895" spans="1:7" ht="25.5" x14ac:dyDescent="0.2">
      <c r="A3895" s="108" t="s">
        <v>1119</v>
      </c>
      <c r="B3895" s="108"/>
      <c r="C3895" s="109" t="s">
        <v>1118</v>
      </c>
      <c r="D3895" s="108" t="s">
        <v>32</v>
      </c>
      <c r="E3895" s="110">
        <v>28.08</v>
      </c>
      <c r="F3895" s="110">
        <v>14.04</v>
      </c>
      <c r="G3895" s="110">
        <v>42.12</v>
      </c>
    </row>
    <row r="3896" spans="1:7" ht="15" x14ac:dyDescent="0.25">
      <c r="A3896" s="103" t="s">
        <v>1117</v>
      </c>
      <c r="B3896" s="104" t="s">
        <v>1116</v>
      </c>
      <c r="C3896" s="105"/>
      <c r="D3896" s="106"/>
      <c r="E3896" s="107"/>
      <c r="F3896" s="107"/>
      <c r="G3896" s="107"/>
    </row>
    <row r="3897" spans="1:7" x14ac:dyDescent="0.2">
      <c r="A3897" s="108" t="s">
        <v>1115</v>
      </c>
      <c r="B3897" s="108"/>
      <c r="C3897" s="109" t="s">
        <v>1114</v>
      </c>
      <c r="D3897" s="108" t="s">
        <v>32</v>
      </c>
      <c r="E3897" s="110">
        <v>58.41</v>
      </c>
      <c r="F3897" s="110">
        <v>4.6900000000000004</v>
      </c>
      <c r="G3897" s="110">
        <v>63.1</v>
      </c>
    </row>
    <row r="3898" spans="1:7" x14ac:dyDescent="0.2">
      <c r="A3898" s="108" t="s">
        <v>1113</v>
      </c>
      <c r="B3898" s="108"/>
      <c r="C3898" s="109" t="s">
        <v>1112</v>
      </c>
      <c r="D3898" s="108" t="s">
        <v>32</v>
      </c>
      <c r="E3898" s="110">
        <v>188.85</v>
      </c>
      <c r="F3898" s="110">
        <v>38.99</v>
      </c>
      <c r="G3898" s="110">
        <v>227.84</v>
      </c>
    </row>
    <row r="3899" spans="1:7" ht="25.5" x14ac:dyDescent="0.2">
      <c r="A3899" s="108" t="s">
        <v>1111</v>
      </c>
      <c r="B3899" s="108"/>
      <c r="C3899" s="109" t="s">
        <v>1110</v>
      </c>
      <c r="D3899" s="108" t="s">
        <v>32</v>
      </c>
      <c r="E3899" s="110">
        <v>384.33</v>
      </c>
      <c r="F3899" s="110">
        <v>38.99</v>
      </c>
      <c r="G3899" s="110">
        <v>423.32</v>
      </c>
    </row>
    <row r="3900" spans="1:7" x14ac:dyDescent="0.2">
      <c r="A3900" s="108" t="s">
        <v>1109</v>
      </c>
      <c r="B3900" s="108"/>
      <c r="C3900" s="109" t="s">
        <v>1108</v>
      </c>
      <c r="D3900" s="108" t="s">
        <v>32</v>
      </c>
      <c r="E3900" s="110">
        <v>1853.43</v>
      </c>
      <c r="F3900" s="110">
        <v>38.99</v>
      </c>
      <c r="G3900" s="110">
        <v>1892.42</v>
      </c>
    </row>
    <row r="3901" spans="1:7" x14ac:dyDescent="0.2">
      <c r="A3901" s="108" t="s">
        <v>1107</v>
      </c>
      <c r="B3901" s="108"/>
      <c r="C3901" s="109" t="s">
        <v>1106</v>
      </c>
      <c r="D3901" s="108" t="s">
        <v>32</v>
      </c>
      <c r="E3901" s="110">
        <v>4582.95</v>
      </c>
      <c r="F3901" s="110">
        <v>93.57</v>
      </c>
      <c r="G3901" s="110">
        <v>4676.5200000000004</v>
      </c>
    </row>
    <row r="3902" spans="1:7" ht="25.5" x14ac:dyDescent="0.2">
      <c r="A3902" s="108" t="s">
        <v>1105</v>
      </c>
      <c r="B3902" s="108"/>
      <c r="C3902" s="109" t="s">
        <v>1104</v>
      </c>
      <c r="D3902" s="108" t="s">
        <v>32</v>
      </c>
      <c r="E3902" s="110">
        <v>25.61</v>
      </c>
      <c r="F3902" s="110">
        <v>6.53</v>
      </c>
      <c r="G3902" s="110">
        <v>32.14</v>
      </c>
    </row>
    <row r="3903" spans="1:7" ht="25.5" x14ac:dyDescent="0.2">
      <c r="A3903" s="108" t="s">
        <v>1103</v>
      </c>
      <c r="B3903" s="108"/>
      <c r="C3903" s="109" t="s">
        <v>1102</v>
      </c>
      <c r="D3903" s="108" t="s">
        <v>32</v>
      </c>
      <c r="E3903" s="110">
        <v>454.33</v>
      </c>
      <c r="F3903" s="110">
        <v>21.74</v>
      </c>
      <c r="G3903" s="110">
        <v>476.07</v>
      </c>
    </row>
    <row r="3904" spans="1:7" ht="25.5" x14ac:dyDescent="0.2">
      <c r="A3904" s="108" t="s">
        <v>1101</v>
      </c>
      <c r="B3904" s="108"/>
      <c r="C3904" s="109" t="s">
        <v>1100</v>
      </c>
      <c r="D3904" s="108" t="s">
        <v>32</v>
      </c>
      <c r="E3904" s="110">
        <v>206.59</v>
      </c>
      <c r="F3904" s="110">
        <v>21.74</v>
      </c>
      <c r="G3904" s="110">
        <v>228.33</v>
      </c>
    </row>
    <row r="3905" spans="1:7" ht="25.5" x14ac:dyDescent="0.2">
      <c r="A3905" s="108" t="s">
        <v>1099</v>
      </c>
      <c r="B3905" s="108"/>
      <c r="C3905" s="109" t="s">
        <v>1098</v>
      </c>
      <c r="D3905" s="108" t="s">
        <v>32</v>
      </c>
      <c r="E3905" s="110">
        <v>52.39</v>
      </c>
      <c r="F3905" s="110">
        <v>15.6</v>
      </c>
      <c r="G3905" s="110">
        <v>67.989999999999995</v>
      </c>
    </row>
    <row r="3906" spans="1:7" ht="25.5" x14ac:dyDescent="0.2">
      <c r="A3906" s="108" t="s">
        <v>1097</v>
      </c>
      <c r="B3906" s="108"/>
      <c r="C3906" s="109" t="s">
        <v>1096</v>
      </c>
      <c r="D3906" s="108" t="s">
        <v>32</v>
      </c>
      <c r="E3906" s="110">
        <v>2085.9899999999998</v>
      </c>
      <c r="F3906" s="110">
        <v>93.57</v>
      </c>
      <c r="G3906" s="110">
        <v>2179.56</v>
      </c>
    </row>
    <row r="3907" spans="1:7" x14ac:dyDescent="0.2">
      <c r="A3907" s="108" t="s">
        <v>1095</v>
      </c>
      <c r="B3907" s="108"/>
      <c r="C3907" s="109" t="s">
        <v>1094</v>
      </c>
      <c r="D3907" s="108" t="s">
        <v>32</v>
      </c>
      <c r="E3907" s="110">
        <v>116.69</v>
      </c>
      <c r="F3907" s="110">
        <v>11.89</v>
      </c>
      <c r="G3907" s="110">
        <v>128.58000000000001</v>
      </c>
    </row>
    <row r="3908" spans="1:7" ht="25.5" x14ac:dyDescent="0.2">
      <c r="A3908" s="108" t="s">
        <v>1093</v>
      </c>
      <c r="B3908" s="108"/>
      <c r="C3908" s="109" t="s">
        <v>8915</v>
      </c>
      <c r="D3908" s="108" t="s">
        <v>32</v>
      </c>
      <c r="E3908" s="110">
        <v>270.49</v>
      </c>
      <c r="F3908" s="110">
        <v>36.33</v>
      </c>
      <c r="G3908" s="110">
        <v>306.82</v>
      </c>
    </row>
    <row r="3909" spans="1:7" ht="25.5" x14ac:dyDescent="0.2">
      <c r="A3909" s="108" t="s">
        <v>1092</v>
      </c>
      <c r="B3909" s="108"/>
      <c r="C3909" s="109" t="s">
        <v>1091</v>
      </c>
      <c r="D3909" s="108" t="s">
        <v>32</v>
      </c>
      <c r="E3909" s="110">
        <v>104.82</v>
      </c>
      <c r="F3909" s="110">
        <v>38.99</v>
      </c>
      <c r="G3909" s="110">
        <v>143.81</v>
      </c>
    </row>
    <row r="3910" spans="1:7" ht="25.5" x14ac:dyDescent="0.2">
      <c r="A3910" s="108" t="s">
        <v>1090</v>
      </c>
      <c r="B3910" s="108"/>
      <c r="C3910" s="109" t="s">
        <v>1089</v>
      </c>
      <c r="D3910" s="108" t="s">
        <v>32</v>
      </c>
      <c r="E3910" s="110">
        <v>124.33</v>
      </c>
      <c r="F3910" s="110">
        <v>38.99</v>
      </c>
      <c r="G3910" s="110">
        <v>163.32</v>
      </c>
    </row>
    <row r="3911" spans="1:7" x14ac:dyDescent="0.2">
      <c r="A3911" s="108" t="s">
        <v>1088</v>
      </c>
      <c r="B3911" s="108"/>
      <c r="C3911" s="109" t="s">
        <v>1087</v>
      </c>
      <c r="D3911" s="108" t="s">
        <v>32</v>
      </c>
      <c r="E3911" s="110">
        <v>174.04</v>
      </c>
      <c r="F3911" s="110">
        <v>38.99</v>
      </c>
      <c r="G3911" s="110">
        <v>213.03</v>
      </c>
    </row>
    <row r="3912" spans="1:7" ht="15" x14ac:dyDescent="0.25">
      <c r="A3912" s="99" t="s">
        <v>1086</v>
      </c>
      <c r="B3912" s="100" t="s">
        <v>1085</v>
      </c>
      <c r="C3912" s="101"/>
      <c r="D3912" s="102"/>
      <c r="E3912" s="102"/>
      <c r="F3912" s="102"/>
      <c r="G3912" s="102"/>
    </row>
    <row r="3913" spans="1:7" ht="15" x14ac:dyDescent="0.25">
      <c r="A3913" s="103" t="s">
        <v>1084</v>
      </c>
      <c r="B3913" s="104" t="s">
        <v>1083</v>
      </c>
      <c r="C3913" s="105"/>
      <c r="D3913" s="106"/>
      <c r="E3913" s="107"/>
      <c r="F3913" s="107"/>
      <c r="G3913" s="107"/>
    </row>
    <row r="3914" spans="1:7" x14ac:dyDescent="0.2">
      <c r="A3914" s="108" t="s">
        <v>1082</v>
      </c>
      <c r="B3914" s="108"/>
      <c r="C3914" s="109" t="s">
        <v>1081</v>
      </c>
      <c r="D3914" s="108" t="s">
        <v>32</v>
      </c>
      <c r="E3914" s="110">
        <v>214.22</v>
      </c>
      <c r="F3914" s="110">
        <v>31.19</v>
      </c>
      <c r="G3914" s="110">
        <v>245.41</v>
      </c>
    </row>
    <row r="3915" spans="1:7" x14ac:dyDescent="0.2">
      <c r="A3915" s="108" t="s">
        <v>1080</v>
      </c>
      <c r="B3915" s="108"/>
      <c r="C3915" s="109" t="s">
        <v>1079</v>
      </c>
      <c r="D3915" s="108" t="s">
        <v>32</v>
      </c>
      <c r="E3915" s="110">
        <v>362.61</v>
      </c>
      <c r="F3915" s="110">
        <v>31.19</v>
      </c>
      <c r="G3915" s="110">
        <v>393.8</v>
      </c>
    </row>
    <row r="3916" spans="1:7" x14ac:dyDescent="0.2">
      <c r="A3916" s="108" t="s">
        <v>1078</v>
      </c>
      <c r="B3916" s="108"/>
      <c r="C3916" s="109" t="s">
        <v>1077</v>
      </c>
      <c r="D3916" s="108" t="s">
        <v>32</v>
      </c>
      <c r="E3916" s="110">
        <v>547.85</v>
      </c>
      <c r="F3916" s="110">
        <v>43.48</v>
      </c>
      <c r="G3916" s="110">
        <v>591.33000000000004</v>
      </c>
    </row>
    <row r="3917" spans="1:7" x14ac:dyDescent="0.2">
      <c r="A3917" s="108" t="s">
        <v>1076</v>
      </c>
      <c r="B3917" s="108"/>
      <c r="C3917" s="109" t="s">
        <v>1075</v>
      </c>
      <c r="D3917" s="108" t="s">
        <v>32</v>
      </c>
      <c r="E3917" s="110">
        <v>690.79</v>
      </c>
      <c r="F3917" s="110">
        <v>43.48</v>
      </c>
      <c r="G3917" s="110">
        <v>734.27</v>
      </c>
    </row>
    <row r="3918" spans="1:7" x14ac:dyDescent="0.2">
      <c r="A3918" s="108" t="s">
        <v>1074</v>
      </c>
      <c r="B3918" s="108"/>
      <c r="C3918" s="109" t="s">
        <v>1073</v>
      </c>
      <c r="D3918" s="108" t="s">
        <v>32</v>
      </c>
      <c r="E3918" s="110">
        <v>952.15</v>
      </c>
      <c r="F3918" s="110">
        <v>43.48</v>
      </c>
      <c r="G3918" s="110">
        <v>995.63</v>
      </c>
    </row>
    <row r="3919" spans="1:7" x14ac:dyDescent="0.2">
      <c r="A3919" s="108" t="s">
        <v>1072</v>
      </c>
      <c r="B3919" s="108"/>
      <c r="C3919" s="109" t="s">
        <v>1071</v>
      </c>
      <c r="D3919" s="108" t="s">
        <v>32</v>
      </c>
      <c r="E3919" s="110">
        <v>1540.85</v>
      </c>
      <c r="F3919" s="110">
        <v>49.63</v>
      </c>
      <c r="G3919" s="110">
        <v>1590.48</v>
      </c>
    </row>
    <row r="3920" spans="1:7" x14ac:dyDescent="0.2">
      <c r="A3920" s="108" t="s">
        <v>1070</v>
      </c>
      <c r="B3920" s="108"/>
      <c r="C3920" s="109" t="s">
        <v>1069</v>
      </c>
      <c r="D3920" s="108" t="s">
        <v>32</v>
      </c>
      <c r="E3920" s="110">
        <v>3174.72</v>
      </c>
      <c r="F3920" s="110">
        <v>68.06</v>
      </c>
      <c r="G3920" s="110">
        <v>3242.78</v>
      </c>
    </row>
    <row r="3921" spans="1:7" x14ac:dyDescent="0.2">
      <c r="A3921" s="108" t="s">
        <v>1068</v>
      </c>
      <c r="B3921" s="108"/>
      <c r="C3921" s="109" t="s">
        <v>1067</v>
      </c>
      <c r="D3921" s="108" t="s">
        <v>32</v>
      </c>
      <c r="E3921" s="110">
        <v>4804.97</v>
      </c>
      <c r="F3921" s="110">
        <v>68.06</v>
      </c>
      <c r="G3921" s="110">
        <v>4873.03</v>
      </c>
    </row>
    <row r="3922" spans="1:7" x14ac:dyDescent="0.2">
      <c r="A3922" s="108" t="s">
        <v>1066</v>
      </c>
      <c r="B3922" s="108"/>
      <c r="C3922" s="109" t="s">
        <v>1065</v>
      </c>
      <c r="D3922" s="108" t="s">
        <v>32</v>
      </c>
      <c r="E3922" s="110">
        <v>6786.28</v>
      </c>
      <c r="F3922" s="110">
        <v>92.64</v>
      </c>
      <c r="G3922" s="110">
        <v>6878.92</v>
      </c>
    </row>
    <row r="3923" spans="1:7" x14ac:dyDescent="0.2">
      <c r="A3923" s="108" t="s">
        <v>1064</v>
      </c>
      <c r="B3923" s="108"/>
      <c r="C3923" s="109" t="s">
        <v>1063</v>
      </c>
      <c r="D3923" s="108" t="s">
        <v>32</v>
      </c>
      <c r="E3923" s="110">
        <v>9503.3799999999992</v>
      </c>
      <c r="F3923" s="110">
        <v>92.64</v>
      </c>
      <c r="G3923" s="110">
        <v>9596.02</v>
      </c>
    </row>
    <row r="3924" spans="1:7" ht="25.5" x14ac:dyDescent="0.2">
      <c r="A3924" s="108" t="s">
        <v>1062</v>
      </c>
      <c r="B3924" s="108"/>
      <c r="C3924" s="109" t="s">
        <v>1061</v>
      </c>
      <c r="D3924" s="108" t="s">
        <v>32</v>
      </c>
      <c r="E3924" s="110">
        <v>6701.55</v>
      </c>
      <c r="F3924" s="110">
        <v>49.63</v>
      </c>
      <c r="G3924" s="110">
        <v>6751.18</v>
      </c>
    </row>
    <row r="3925" spans="1:7" ht="25.5" x14ac:dyDescent="0.2">
      <c r="A3925" s="108" t="s">
        <v>1060</v>
      </c>
      <c r="B3925" s="108"/>
      <c r="C3925" s="109" t="s">
        <v>1059</v>
      </c>
      <c r="D3925" s="108" t="s">
        <v>32</v>
      </c>
      <c r="E3925" s="110">
        <v>11112.09</v>
      </c>
      <c r="F3925" s="110">
        <v>68.06</v>
      </c>
      <c r="G3925" s="110">
        <v>11180.15</v>
      </c>
    </row>
    <row r="3926" spans="1:7" x14ac:dyDescent="0.2">
      <c r="A3926" s="108" t="s">
        <v>1058</v>
      </c>
      <c r="B3926" s="108"/>
      <c r="C3926" s="109" t="s">
        <v>1057</v>
      </c>
      <c r="D3926" s="108" t="s">
        <v>32</v>
      </c>
      <c r="E3926" s="110">
        <v>384.1</v>
      </c>
      <c r="F3926" s="110">
        <v>43.48</v>
      </c>
      <c r="G3926" s="110">
        <v>427.58</v>
      </c>
    </row>
    <row r="3927" spans="1:7" ht="15" x14ac:dyDescent="0.25">
      <c r="A3927" s="103" t="s">
        <v>1056</v>
      </c>
      <c r="B3927" s="104" t="s">
        <v>1055</v>
      </c>
      <c r="C3927" s="105"/>
      <c r="D3927" s="106"/>
      <c r="E3927" s="107"/>
      <c r="F3927" s="107"/>
      <c r="G3927" s="107"/>
    </row>
    <row r="3928" spans="1:7" x14ac:dyDescent="0.2">
      <c r="A3928" s="108" t="s">
        <v>1054</v>
      </c>
      <c r="B3928" s="108"/>
      <c r="C3928" s="109" t="s">
        <v>1053</v>
      </c>
      <c r="D3928" s="108" t="s">
        <v>152</v>
      </c>
      <c r="E3928" s="110">
        <v>1627.66</v>
      </c>
      <c r="F3928" s="110">
        <v>43.48</v>
      </c>
      <c r="G3928" s="110">
        <v>1671.14</v>
      </c>
    </row>
    <row r="3929" spans="1:7" x14ac:dyDescent="0.2">
      <c r="A3929" s="108" t="s">
        <v>1052</v>
      </c>
      <c r="B3929" s="108"/>
      <c r="C3929" s="109" t="s">
        <v>1051</v>
      </c>
      <c r="D3929" s="108" t="s">
        <v>152</v>
      </c>
      <c r="E3929" s="110">
        <v>2934.25</v>
      </c>
      <c r="F3929" s="110">
        <v>43.48</v>
      </c>
      <c r="G3929" s="110">
        <v>2977.73</v>
      </c>
    </row>
    <row r="3930" spans="1:7" x14ac:dyDescent="0.2">
      <c r="A3930" s="108" t="s">
        <v>1050</v>
      </c>
      <c r="B3930" s="108"/>
      <c r="C3930" s="109" t="s">
        <v>1049</v>
      </c>
      <c r="D3930" s="108" t="s">
        <v>152</v>
      </c>
      <c r="E3930" s="110">
        <v>4861.95</v>
      </c>
      <c r="F3930" s="110">
        <v>43.48</v>
      </c>
      <c r="G3930" s="110">
        <v>4905.43</v>
      </c>
    </row>
    <row r="3931" spans="1:7" x14ac:dyDescent="0.2">
      <c r="A3931" s="108" t="s">
        <v>1048</v>
      </c>
      <c r="B3931" s="108"/>
      <c r="C3931" s="109" t="s">
        <v>1047</v>
      </c>
      <c r="D3931" s="108" t="s">
        <v>152</v>
      </c>
      <c r="E3931" s="110">
        <v>9924.33</v>
      </c>
      <c r="F3931" s="110">
        <v>43.48</v>
      </c>
      <c r="G3931" s="110">
        <v>9967.81</v>
      </c>
    </row>
    <row r="3932" spans="1:7" ht="15" x14ac:dyDescent="0.25">
      <c r="A3932" s="103" t="s">
        <v>1046</v>
      </c>
      <c r="B3932" s="104" t="s">
        <v>1045</v>
      </c>
      <c r="C3932" s="105"/>
      <c r="D3932" s="106"/>
      <c r="E3932" s="107"/>
      <c r="F3932" s="107"/>
      <c r="G3932" s="107"/>
    </row>
    <row r="3933" spans="1:7" ht="38.25" x14ac:dyDescent="0.2">
      <c r="A3933" s="108" t="s">
        <v>1044</v>
      </c>
      <c r="B3933" s="108"/>
      <c r="C3933" s="109" t="s">
        <v>1043</v>
      </c>
      <c r="D3933" s="108" t="s">
        <v>33</v>
      </c>
      <c r="E3933" s="110">
        <v>19766.099999999999</v>
      </c>
      <c r="F3933" s="110">
        <v>2078.09</v>
      </c>
      <c r="G3933" s="110">
        <v>21844.19</v>
      </c>
    </row>
    <row r="3934" spans="1:7" ht="38.25" x14ac:dyDescent="0.2">
      <c r="A3934" s="108" t="s">
        <v>1042</v>
      </c>
      <c r="B3934" s="108"/>
      <c r="C3934" s="109" t="s">
        <v>1041</v>
      </c>
      <c r="D3934" s="108" t="s">
        <v>33</v>
      </c>
      <c r="E3934" s="110">
        <v>27326.47</v>
      </c>
      <c r="F3934" s="110">
        <v>3799.43</v>
      </c>
      <c r="G3934" s="110">
        <v>31125.9</v>
      </c>
    </row>
    <row r="3935" spans="1:7" ht="15" x14ac:dyDescent="0.25">
      <c r="A3935" s="103" t="s">
        <v>1040</v>
      </c>
      <c r="B3935" s="104" t="s">
        <v>1039</v>
      </c>
      <c r="C3935" s="105"/>
      <c r="D3935" s="106"/>
      <c r="E3935" s="107"/>
      <c r="F3935" s="107"/>
      <c r="G3935" s="107"/>
    </row>
    <row r="3936" spans="1:7" x14ac:dyDescent="0.2">
      <c r="A3936" s="108" t="s">
        <v>1038</v>
      </c>
      <c r="B3936" s="108"/>
      <c r="C3936" s="109" t="s">
        <v>1037</v>
      </c>
      <c r="D3936" s="108" t="s">
        <v>32</v>
      </c>
      <c r="E3936" s="110">
        <v>46.01</v>
      </c>
      <c r="F3936" s="110">
        <v>9.36</v>
      </c>
      <c r="G3936" s="110">
        <v>55.37</v>
      </c>
    </row>
    <row r="3937" spans="1:7" x14ac:dyDescent="0.2">
      <c r="A3937" s="108" t="s">
        <v>1036</v>
      </c>
      <c r="B3937" s="108"/>
      <c r="C3937" s="109" t="s">
        <v>1035</v>
      </c>
      <c r="D3937" s="108" t="s">
        <v>32</v>
      </c>
      <c r="E3937" s="110">
        <v>61.09</v>
      </c>
      <c r="F3937" s="110">
        <v>12.48</v>
      </c>
      <c r="G3937" s="110">
        <v>73.569999999999993</v>
      </c>
    </row>
    <row r="3938" spans="1:7" x14ac:dyDescent="0.2">
      <c r="A3938" s="108" t="s">
        <v>1034</v>
      </c>
      <c r="B3938" s="108"/>
      <c r="C3938" s="109" t="s">
        <v>1033</v>
      </c>
      <c r="D3938" s="108" t="s">
        <v>32</v>
      </c>
      <c r="E3938" s="110">
        <v>91.99</v>
      </c>
      <c r="F3938" s="110">
        <v>14.04</v>
      </c>
      <c r="G3938" s="110">
        <v>106.03</v>
      </c>
    </row>
    <row r="3939" spans="1:7" x14ac:dyDescent="0.2">
      <c r="A3939" s="108" t="s">
        <v>1032</v>
      </c>
      <c r="B3939" s="108"/>
      <c r="C3939" s="109" t="s">
        <v>1031</v>
      </c>
      <c r="D3939" s="108" t="s">
        <v>32</v>
      </c>
      <c r="E3939" s="110">
        <v>109.15</v>
      </c>
      <c r="F3939" s="110">
        <v>14.04</v>
      </c>
      <c r="G3939" s="110">
        <v>123.19</v>
      </c>
    </row>
    <row r="3940" spans="1:7" x14ac:dyDescent="0.2">
      <c r="A3940" s="108" t="s">
        <v>1030</v>
      </c>
      <c r="B3940" s="108"/>
      <c r="C3940" s="109" t="s">
        <v>1029</v>
      </c>
      <c r="D3940" s="108" t="s">
        <v>32</v>
      </c>
      <c r="E3940" s="110">
        <v>117.53</v>
      </c>
      <c r="F3940" s="110">
        <v>18.71</v>
      </c>
      <c r="G3940" s="110">
        <v>136.24</v>
      </c>
    </row>
    <row r="3941" spans="1:7" x14ac:dyDescent="0.2">
      <c r="A3941" s="108" t="s">
        <v>1028</v>
      </c>
      <c r="B3941" s="108"/>
      <c r="C3941" s="109" t="s">
        <v>1027</v>
      </c>
      <c r="D3941" s="108" t="s">
        <v>32</v>
      </c>
      <c r="E3941" s="110">
        <v>604.89</v>
      </c>
      <c r="F3941" s="110">
        <v>14.04</v>
      </c>
      <c r="G3941" s="110">
        <v>618.92999999999995</v>
      </c>
    </row>
    <row r="3942" spans="1:7" x14ac:dyDescent="0.2">
      <c r="A3942" s="108" t="s">
        <v>1026</v>
      </c>
      <c r="B3942" s="108"/>
      <c r="C3942" s="109" t="s">
        <v>1025</v>
      </c>
      <c r="D3942" s="108" t="s">
        <v>32</v>
      </c>
      <c r="E3942" s="110">
        <v>1143.8399999999999</v>
      </c>
      <c r="F3942" s="110">
        <v>62.38</v>
      </c>
      <c r="G3942" s="110">
        <v>1206.22</v>
      </c>
    </row>
    <row r="3943" spans="1:7" x14ac:dyDescent="0.2">
      <c r="A3943" s="108" t="s">
        <v>1024</v>
      </c>
      <c r="B3943" s="108"/>
      <c r="C3943" s="109" t="s">
        <v>1023</v>
      </c>
      <c r="D3943" s="108" t="s">
        <v>32</v>
      </c>
      <c r="E3943" s="110">
        <v>4204.05</v>
      </c>
      <c r="F3943" s="110">
        <v>124.76</v>
      </c>
      <c r="G3943" s="110">
        <v>4328.8100000000004</v>
      </c>
    </row>
    <row r="3944" spans="1:7" ht="15" x14ac:dyDescent="0.25">
      <c r="A3944" s="103" t="s">
        <v>1022</v>
      </c>
      <c r="B3944" s="104" t="s">
        <v>1021</v>
      </c>
      <c r="C3944" s="105"/>
      <c r="D3944" s="106"/>
      <c r="E3944" s="107"/>
      <c r="F3944" s="107"/>
      <c r="G3944" s="107"/>
    </row>
    <row r="3945" spans="1:7" x14ac:dyDescent="0.2">
      <c r="A3945" s="108" t="s">
        <v>1020</v>
      </c>
      <c r="B3945" s="108"/>
      <c r="C3945" s="109" t="s">
        <v>1019</v>
      </c>
      <c r="D3945" s="108" t="s">
        <v>32</v>
      </c>
      <c r="E3945" s="110">
        <v>0</v>
      </c>
      <c r="F3945" s="110">
        <v>38.04</v>
      </c>
      <c r="G3945" s="110">
        <v>38.04</v>
      </c>
    </row>
    <row r="3946" spans="1:7" x14ac:dyDescent="0.2">
      <c r="A3946" s="108" t="s">
        <v>1018</v>
      </c>
      <c r="B3946" s="108"/>
      <c r="C3946" s="109" t="s">
        <v>1017</v>
      </c>
      <c r="D3946" s="108" t="s">
        <v>32</v>
      </c>
      <c r="E3946" s="110">
        <v>0</v>
      </c>
      <c r="F3946" s="110">
        <v>101.44</v>
      </c>
      <c r="G3946" s="110">
        <v>101.44</v>
      </c>
    </row>
    <row r="3947" spans="1:7" x14ac:dyDescent="0.2">
      <c r="A3947" s="108" t="s">
        <v>1016</v>
      </c>
      <c r="B3947" s="108"/>
      <c r="C3947" s="109" t="s">
        <v>1015</v>
      </c>
      <c r="D3947" s="108" t="s">
        <v>32</v>
      </c>
      <c r="E3947" s="110">
        <v>0</v>
      </c>
      <c r="F3947" s="110">
        <v>228.24</v>
      </c>
      <c r="G3947" s="110">
        <v>228.24</v>
      </c>
    </row>
    <row r="3948" spans="1:7" ht="15" x14ac:dyDescent="0.25">
      <c r="A3948" s="99" t="s">
        <v>1014</v>
      </c>
      <c r="B3948" s="100" t="s">
        <v>1013</v>
      </c>
      <c r="C3948" s="101"/>
      <c r="D3948" s="102"/>
      <c r="E3948" s="102"/>
      <c r="F3948" s="102"/>
      <c r="G3948" s="102"/>
    </row>
    <row r="3949" spans="1:7" ht="15" x14ac:dyDescent="0.25">
      <c r="A3949" s="103" t="s">
        <v>1012</v>
      </c>
      <c r="B3949" s="104" t="s">
        <v>1011</v>
      </c>
      <c r="C3949" s="105"/>
      <c r="D3949" s="106"/>
      <c r="E3949" s="107"/>
      <c r="F3949" s="107"/>
      <c r="G3949" s="107"/>
    </row>
    <row r="3950" spans="1:7" x14ac:dyDescent="0.2">
      <c r="A3950" s="108" t="s">
        <v>1010</v>
      </c>
      <c r="B3950" s="108"/>
      <c r="C3950" s="109" t="s">
        <v>1009</v>
      </c>
      <c r="D3950" s="108" t="s">
        <v>32</v>
      </c>
      <c r="E3950" s="110">
        <v>15.91</v>
      </c>
      <c r="F3950" s="110">
        <v>31.19</v>
      </c>
      <c r="G3950" s="110">
        <v>47.1</v>
      </c>
    </row>
    <row r="3951" spans="1:7" x14ac:dyDescent="0.2">
      <c r="A3951" s="108" t="s">
        <v>1008</v>
      </c>
      <c r="B3951" s="108"/>
      <c r="C3951" s="109" t="s">
        <v>1007</v>
      </c>
      <c r="D3951" s="108" t="s">
        <v>32</v>
      </c>
      <c r="E3951" s="110">
        <v>21.17</v>
      </c>
      <c r="F3951" s="110">
        <v>31.19</v>
      </c>
      <c r="G3951" s="110">
        <v>52.36</v>
      </c>
    </row>
    <row r="3952" spans="1:7" x14ac:dyDescent="0.2">
      <c r="A3952" s="108" t="s">
        <v>1006</v>
      </c>
      <c r="B3952" s="108"/>
      <c r="C3952" s="109" t="s">
        <v>1005</v>
      </c>
      <c r="D3952" s="108" t="s">
        <v>32</v>
      </c>
      <c r="E3952" s="110">
        <v>31.31</v>
      </c>
      <c r="F3952" s="110">
        <v>31.19</v>
      </c>
      <c r="G3952" s="110">
        <v>62.5</v>
      </c>
    </row>
    <row r="3953" spans="1:7" x14ac:dyDescent="0.2">
      <c r="A3953" s="108" t="s">
        <v>1004</v>
      </c>
      <c r="B3953" s="108"/>
      <c r="C3953" s="109" t="s">
        <v>1003</v>
      </c>
      <c r="D3953" s="108" t="s">
        <v>32</v>
      </c>
      <c r="E3953" s="110">
        <v>33.81</v>
      </c>
      <c r="F3953" s="110">
        <v>31.19</v>
      </c>
      <c r="G3953" s="110">
        <v>65</v>
      </c>
    </row>
    <row r="3954" spans="1:7" x14ac:dyDescent="0.2">
      <c r="A3954" s="108" t="s">
        <v>1002</v>
      </c>
      <c r="B3954" s="108"/>
      <c r="C3954" s="109" t="s">
        <v>1001</v>
      </c>
      <c r="D3954" s="108" t="s">
        <v>32</v>
      </c>
      <c r="E3954" s="110">
        <v>40.03</v>
      </c>
      <c r="F3954" s="110">
        <v>31.19</v>
      </c>
      <c r="G3954" s="110">
        <v>71.22</v>
      </c>
    </row>
    <row r="3955" spans="1:7" x14ac:dyDescent="0.2">
      <c r="A3955" s="108" t="s">
        <v>1000</v>
      </c>
      <c r="B3955" s="108"/>
      <c r="C3955" s="109" t="s">
        <v>999</v>
      </c>
      <c r="D3955" s="108" t="s">
        <v>32</v>
      </c>
      <c r="E3955" s="110">
        <v>45.23</v>
      </c>
      <c r="F3955" s="110">
        <v>31.19</v>
      </c>
      <c r="G3955" s="110">
        <v>76.42</v>
      </c>
    </row>
    <row r="3956" spans="1:7" ht="15" x14ac:dyDescent="0.25">
      <c r="A3956" s="103" t="s">
        <v>998</v>
      </c>
      <c r="B3956" s="104" t="s">
        <v>997</v>
      </c>
      <c r="C3956" s="105"/>
      <c r="D3956" s="106"/>
      <c r="E3956" s="107"/>
      <c r="F3956" s="107"/>
      <c r="G3956" s="107"/>
    </row>
    <row r="3957" spans="1:7" x14ac:dyDescent="0.2">
      <c r="A3957" s="108" t="s">
        <v>996</v>
      </c>
      <c r="B3957" s="108"/>
      <c r="C3957" s="109" t="s">
        <v>995</v>
      </c>
      <c r="D3957" s="108" t="s">
        <v>32</v>
      </c>
      <c r="E3957" s="110">
        <v>58.8</v>
      </c>
      <c r="F3957" s="110">
        <v>140.66999999999999</v>
      </c>
      <c r="G3957" s="110">
        <v>199.47</v>
      </c>
    </row>
    <row r="3958" spans="1:7" x14ac:dyDescent="0.2">
      <c r="A3958" s="108" t="s">
        <v>8916</v>
      </c>
      <c r="B3958" s="108"/>
      <c r="C3958" s="109" t="s">
        <v>8917</v>
      </c>
      <c r="D3958" s="108" t="s">
        <v>32</v>
      </c>
      <c r="E3958" s="110">
        <v>208.73</v>
      </c>
      <c r="F3958" s="110">
        <v>31.19</v>
      </c>
      <c r="G3958" s="110">
        <v>239.92</v>
      </c>
    </row>
    <row r="3959" spans="1:7" ht="15" x14ac:dyDescent="0.25">
      <c r="A3959" s="103" t="s">
        <v>994</v>
      </c>
      <c r="B3959" s="104" t="s">
        <v>993</v>
      </c>
      <c r="C3959" s="105"/>
      <c r="D3959" s="106"/>
      <c r="E3959" s="107"/>
      <c r="F3959" s="107"/>
      <c r="G3959" s="107"/>
    </row>
    <row r="3960" spans="1:7" x14ac:dyDescent="0.2">
      <c r="A3960" s="108" t="s">
        <v>992</v>
      </c>
      <c r="B3960" s="108"/>
      <c r="C3960" s="109" t="s">
        <v>991</v>
      </c>
      <c r="D3960" s="108" t="s">
        <v>32</v>
      </c>
      <c r="E3960" s="110">
        <v>13.35</v>
      </c>
      <c r="F3960" s="110">
        <v>31.19</v>
      </c>
      <c r="G3960" s="110">
        <v>44.54</v>
      </c>
    </row>
    <row r="3961" spans="1:7" ht="15" x14ac:dyDescent="0.25">
      <c r="A3961" s="103" t="s">
        <v>990</v>
      </c>
      <c r="B3961" s="104" t="s">
        <v>989</v>
      </c>
      <c r="C3961" s="105"/>
      <c r="D3961" s="106"/>
      <c r="E3961" s="107"/>
      <c r="F3961" s="107"/>
      <c r="G3961" s="107"/>
    </row>
    <row r="3962" spans="1:7" ht="25.5" x14ac:dyDescent="0.2">
      <c r="A3962" s="108" t="s">
        <v>988</v>
      </c>
      <c r="B3962" s="108"/>
      <c r="C3962" s="109" t="s">
        <v>987</v>
      </c>
      <c r="D3962" s="108" t="s">
        <v>32</v>
      </c>
      <c r="E3962" s="110">
        <v>52.08</v>
      </c>
      <c r="F3962" s="110">
        <v>37.43</v>
      </c>
      <c r="G3962" s="110">
        <v>89.51</v>
      </c>
    </row>
    <row r="3963" spans="1:7" x14ac:dyDescent="0.2">
      <c r="A3963" s="108" t="s">
        <v>986</v>
      </c>
      <c r="B3963" s="108"/>
      <c r="C3963" s="109" t="s">
        <v>985</v>
      </c>
      <c r="D3963" s="108" t="s">
        <v>32</v>
      </c>
      <c r="E3963" s="110">
        <v>252.64</v>
      </c>
      <c r="F3963" s="110">
        <v>46.79</v>
      </c>
      <c r="G3963" s="110">
        <v>299.43</v>
      </c>
    </row>
    <row r="3964" spans="1:7" ht="15" x14ac:dyDescent="0.25">
      <c r="A3964" s="103" t="s">
        <v>984</v>
      </c>
      <c r="B3964" s="104" t="s">
        <v>983</v>
      </c>
      <c r="C3964" s="105"/>
      <c r="D3964" s="106"/>
      <c r="E3964" s="107"/>
      <c r="F3964" s="107"/>
      <c r="G3964" s="107"/>
    </row>
    <row r="3965" spans="1:7" x14ac:dyDescent="0.2">
      <c r="A3965" s="108" t="s">
        <v>982</v>
      </c>
      <c r="B3965" s="108"/>
      <c r="C3965" s="109" t="s">
        <v>981</v>
      </c>
      <c r="D3965" s="108" t="s">
        <v>32</v>
      </c>
      <c r="E3965" s="110">
        <v>5.76</v>
      </c>
      <c r="F3965" s="110">
        <v>1.87</v>
      </c>
      <c r="G3965" s="110">
        <v>7.63</v>
      </c>
    </row>
    <row r="3966" spans="1:7" x14ac:dyDescent="0.2">
      <c r="A3966" s="108" t="s">
        <v>980</v>
      </c>
      <c r="B3966" s="108"/>
      <c r="C3966" s="109" t="s">
        <v>979</v>
      </c>
      <c r="D3966" s="108" t="s">
        <v>1</v>
      </c>
      <c r="E3966" s="110">
        <v>681.6</v>
      </c>
      <c r="F3966" s="110">
        <v>20.36</v>
      </c>
      <c r="G3966" s="110">
        <v>701.96</v>
      </c>
    </row>
    <row r="3967" spans="1:7" x14ac:dyDescent="0.2">
      <c r="A3967" s="108" t="s">
        <v>978</v>
      </c>
      <c r="B3967" s="108"/>
      <c r="C3967" s="109" t="s">
        <v>977</v>
      </c>
      <c r="D3967" s="108" t="s">
        <v>32</v>
      </c>
      <c r="E3967" s="110">
        <v>4.1500000000000004</v>
      </c>
      <c r="F3967" s="110">
        <v>1.87</v>
      </c>
      <c r="G3967" s="110">
        <v>6.02</v>
      </c>
    </row>
    <row r="3968" spans="1:7" x14ac:dyDescent="0.2">
      <c r="A3968" s="108" t="s">
        <v>976</v>
      </c>
      <c r="B3968" s="108"/>
      <c r="C3968" s="109" t="s">
        <v>975</v>
      </c>
      <c r="D3968" s="108" t="s">
        <v>32</v>
      </c>
      <c r="E3968" s="110">
        <v>279.10000000000002</v>
      </c>
      <c r="F3968" s="110">
        <v>16.28</v>
      </c>
      <c r="G3968" s="110">
        <v>295.38</v>
      </c>
    </row>
    <row r="3969" spans="1:7" x14ac:dyDescent="0.2">
      <c r="A3969" s="108" t="s">
        <v>974</v>
      </c>
      <c r="B3969" s="108"/>
      <c r="C3969" s="109" t="s">
        <v>973</v>
      </c>
      <c r="D3969" s="108" t="s">
        <v>32</v>
      </c>
      <c r="E3969" s="110">
        <v>13.66</v>
      </c>
      <c r="F3969" s="110">
        <v>1.87</v>
      </c>
      <c r="G3969" s="110">
        <v>15.53</v>
      </c>
    </row>
    <row r="3970" spans="1:7" x14ac:dyDescent="0.2">
      <c r="A3970" s="108" t="s">
        <v>972</v>
      </c>
      <c r="B3970" s="108"/>
      <c r="C3970" s="109" t="s">
        <v>971</v>
      </c>
      <c r="D3970" s="108" t="s">
        <v>32</v>
      </c>
      <c r="E3970" s="110">
        <v>3.35</v>
      </c>
      <c r="F3970" s="110">
        <v>1.87</v>
      </c>
      <c r="G3970" s="110">
        <v>5.22</v>
      </c>
    </row>
    <row r="3971" spans="1:7" x14ac:dyDescent="0.2">
      <c r="A3971" s="108" t="s">
        <v>970</v>
      </c>
      <c r="B3971" s="108"/>
      <c r="C3971" s="109" t="s">
        <v>969</v>
      </c>
      <c r="D3971" s="108" t="s">
        <v>32</v>
      </c>
      <c r="E3971" s="110">
        <v>13.2</v>
      </c>
      <c r="F3971" s="110">
        <v>1.87</v>
      </c>
      <c r="G3971" s="110">
        <v>15.07</v>
      </c>
    </row>
    <row r="3972" spans="1:7" x14ac:dyDescent="0.2">
      <c r="A3972" s="108" t="s">
        <v>968</v>
      </c>
      <c r="B3972" s="108"/>
      <c r="C3972" s="109" t="s">
        <v>967</v>
      </c>
      <c r="D3972" s="108" t="s">
        <v>1</v>
      </c>
      <c r="E3972" s="110">
        <v>761.27</v>
      </c>
      <c r="F3972" s="110">
        <v>20.36</v>
      </c>
      <c r="G3972" s="110">
        <v>781.63</v>
      </c>
    </row>
    <row r="3973" spans="1:7" x14ac:dyDescent="0.2">
      <c r="A3973" s="108" t="s">
        <v>966</v>
      </c>
      <c r="B3973" s="108"/>
      <c r="C3973" s="109" t="s">
        <v>965</v>
      </c>
      <c r="D3973" s="108" t="s">
        <v>1</v>
      </c>
      <c r="E3973" s="110">
        <v>657.88</v>
      </c>
      <c r="F3973" s="110">
        <v>20.36</v>
      </c>
      <c r="G3973" s="110">
        <v>678.24</v>
      </c>
    </row>
    <row r="3974" spans="1:7" x14ac:dyDescent="0.2">
      <c r="A3974" s="108" t="s">
        <v>964</v>
      </c>
      <c r="B3974" s="108"/>
      <c r="C3974" s="109" t="s">
        <v>963</v>
      </c>
      <c r="D3974" s="108" t="s">
        <v>32</v>
      </c>
      <c r="E3974" s="110">
        <v>44.22</v>
      </c>
      <c r="F3974" s="110">
        <v>10.18</v>
      </c>
      <c r="G3974" s="110">
        <v>54.4</v>
      </c>
    </row>
    <row r="3975" spans="1:7" ht="25.5" x14ac:dyDescent="0.2">
      <c r="A3975" s="108" t="s">
        <v>962</v>
      </c>
      <c r="B3975" s="108"/>
      <c r="C3975" s="109" t="s">
        <v>961</v>
      </c>
      <c r="D3975" s="108" t="s">
        <v>32</v>
      </c>
      <c r="E3975" s="110">
        <v>2236.7399999999998</v>
      </c>
      <c r="F3975" s="110">
        <v>37.43</v>
      </c>
      <c r="G3975" s="110">
        <v>2274.17</v>
      </c>
    </row>
    <row r="3976" spans="1:7" ht="25.5" x14ac:dyDescent="0.2">
      <c r="A3976" s="108" t="s">
        <v>960</v>
      </c>
      <c r="B3976" s="108"/>
      <c r="C3976" s="109" t="s">
        <v>959</v>
      </c>
      <c r="D3976" s="108" t="s">
        <v>32</v>
      </c>
      <c r="E3976" s="110">
        <v>3867.63</v>
      </c>
      <c r="F3976" s="110">
        <v>37.43</v>
      </c>
      <c r="G3976" s="110">
        <v>3905.06</v>
      </c>
    </row>
    <row r="3977" spans="1:7" x14ac:dyDescent="0.2">
      <c r="A3977" s="108" t="s">
        <v>958</v>
      </c>
      <c r="B3977" s="108"/>
      <c r="C3977" s="109" t="s">
        <v>957</v>
      </c>
      <c r="D3977" s="108" t="s">
        <v>32</v>
      </c>
      <c r="E3977" s="110">
        <v>269.39999999999998</v>
      </c>
      <c r="F3977" s="110">
        <v>41.88</v>
      </c>
      <c r="G3977" s="110">
        <v>311.27999999999997</v>
      </c>
    </row>
    <row r="3978" spans="1:7" x14ac:dyDescent="0.2">
      <c r="A3978" s="108" t="s">
        <v>956</v>
      </c>
      <c r="B3978" s="108"/>
      <c r="C3978" s="109" t="s">
        <v>955</v>
      </c>
      <c r="D3978" s="108" t="s">
        <v>32</v>
      </c>
      <c r="E3978" s="110">
        <v>261.70999999999998</v>
      </c>
      <c r="F3978" s="110">
        <v>41.88</v>
      </c>
      <c r="G3978" s="110">
        <v>303.58999999999997</v>
      </c>
    </row>
    <row r="3979" spans="1:7" x14ac:dyDescent="0.2">
      <c r="A3979" s="108" t="s">
        <v>954</v>
      </c>
      <c r="B3979" s="108"/>
      <c r="C3979" s="109" t="s">
        <v>953</v>
      </c>
      <c r="D3979" s="108" t="s">
        <v>32</v>
      </c>
      <c r="E3979" s="110">
        <v>299.14</v>
      </c>
      <c r="F3979" s="110">
        <v>41.88</v>
      </c>
      <c r="G3979" s="110">
        <v>341.02</v>
      </c>
    </row>
    <row r="3980" spans="1:7" x14ac:dyDescent="0.2">
      <c r="A3980" s="108" t="s">
        <v>952</v>
      </c>
      <c r="B3980" s="108"/>
      <c r="C3980" s="109" t="s">
        <v>951</v>
      </c>
      <c r="D3980" s="108" t="s">
        <v>32</v>
      </c>
      <c r="E3980" s="110">
        <v>85.72</v>
      </c>
      <c r="F3980" s="110">
        <v>41.88</v>
      </c>
      <c r="G3980" s="110">
        <v>127.6</v>
      </c>
    </row>
    <row r="3981" spans="1:7" x14ac:dyDescent="0.2">
      <c r="A3981" s="108" t="s">
        <v>950</v>
      </c>
      <c r="B3981" s="108"/>
      <c r="C3981" s="109" t="s">
        <v>949</v>
      </c>
      <c r="D3981" s="108" t="s">
        <v>32</v>
      </c>
      <c r="E3981" s="110">
        <v>127.59</v>
      </c>
      <c r="F3981" s="110">
        <v>41.88</v>
      </c>
      <c r="G3981" s="110">
        <v>169.47</v>
      </c>
    </row>
    <row r="3982" spans="1:7" x14ac:dyDescent="0.2">
      <c r="A3982" s="108" t="s">
        <v>948</v>
      </c>
      <c r="B3982" s="108"/>
      <c r="C3982" s="109" t="s">
        <v>947</v>
      </c>
      <c r="D3982" s="108" t="s">
        <v>32</v>
      </c>
      <c r="E3982" s="110">
        <v>166.74</v>
      </c>
      <c r="F3982" s="110">
        <v>41.88</v>
      </c>
      <c r="G3982" s="110">
        <v>208.62</v>
      </c>
    </row>
    <row r="3983" spans="1:7" x14ac:dyDescent="0.2">
      <c r="A3983" s="108" t="s">
        <v>946</v>
      </c>
      <c r="B3983" s="108"/>
      <c r="C3983" s="109" t="s">
        <v>945</v>
      </c>
      <c r="D3983" s="108" t="s">
        <v>32</v>
      </c>
      <c r="E3983" s="110">
        <v>233.95</v>
      </c>
      <c r="F3983" s="110">
        <v>41.88</v>
      </c>
      <c r="G3983" s="110">
        <v>275.83</v>
      </c>
    </row>
    <row r="3984" spans="1:7" ht="25.5" x14ac:dyDescent="0.2">
      <c r="A3984" s="108" t="s">
        <v>944</v>
      </c>
      <c r="B3984" s="108"/>
      <c r="C3984" s="109" t="s">
        <v>943</v>
      </c>
      <c r="D3984" s="108" t="s">
        <v>32</v>
      </c>
      <c r="E3984" s="110">
        <v>152.55000000000001</v>
      </c>
      <c r="F3984" s="110">
        <v>41.88</v>
      </c>
      <c r="G3984" s="110">
        <v>194.43</v>
      </c>
    </row>
    <row r="3985" spans="1:7" ht="25.5" x14ac:dyDescent="0.2">
      <c r="A3985" s="108" t="s">
        <v>942</v>
      </c>
      <c r="B3985" s="108"/>
      <c r="C3985" s="109" t="s">
        <v>941</v>
      </c>
      <c r="D3985" s="108" t="s">
        <v>33</v>
      </c>
      <c r="E3985" s="110">
        <v>711.97</v>
      </c>
      <c r="F3985" s="110">
        <v>13.18</v>
      </c>
      <c r="G3985" s="110">
        <v>725.15</v>
      </c>
    </row>
    <row r="3986" spans="1:7" ht="25.5" x14ac:dyDescent="0.2">
      <c r="A3986" s="108" t="s">
        <v>940</v>
      </c>
      <c r="B3986" s="108"/>
      <c r="C3986" s="109" t="s">
        <v>939</v>
      </c>
      <c r="D3986" s="108" t="s">
        <v>33</v>
      </c>
      <c r="E3986" s="110">
        <v>798.83</v>
      </c>
      <c r="F3986" s="110">
        <v>17.39</v>
      </c>
      <c r="G3986" s="110">
        <v>816.22</v>
      </c>
    </row>
    <row r="3987" spans="1:7" ht="15" x14ac:dyDescent="0.25">
      <c r="A3987" s="103" t="s">
        <v>938</v>
      </c>
      <c r="B3987" s="104" t="s">
        <v>937</v>
      </c>
      <c r="C3987" s="105"/>
      <c r="D3987" s="106"/>
      <c r="E3987" s="107"/>
      <c r="F3987" s="107"/>
      <c r="G3987" s="107"/>
    </row>
    <row r="3988" spans="1:7" x14ac:dyDescent="0.2">
      <c r="A3988" s="108" t="s">
        <v>936</v>
      </c>
      <c r="B3988" s="108"/>
      <c r="C3988" s="109" t="s">
        <v>935</v>
      </c>
      <c r="D3988" s="108" t="s">
        <v>32</v>
      </c>
      <c r="E3988" s="110">
        <v>252.88</v>
      </c>
      <c r="F3988" s="110">
        <v>31.19</v>
      </c>
      <c r="G3988" s="110">
        <v>284.07</v>
      </c>
    </row>
    <row r="3989" spans="1:7" ht="15" x14ac:dyDescent="0.25">
      <c r="A3989" s="103" t="s">
        <v>934</v>
      </c>
      <c r="B3989" s="104" t="s">
        <v>933</v>
      </c>
      <c r="C3989" s="105"/>
      <c r="D3989" s="106"/>
      <c r="E3989" s="107"/>
      <c r="F3989" s="107"/>
      <c r="G3989" s="107"/>
    </row>
    <row r="3990" spans="1:7" x14ac:dyDescent="0.2">
      <c r="A3990" s="108" t="s">
        <v>932</v>
      </c>
      <c r="B3990" s="108"/>
      <c r="C3990" s="109" t="s">
        <v>931</v>
      </c>
      <c r="D3990" s="108" t="s">
        <v>33</v>
      </c>
      <c r="E3990" s="110">
        <v>171.96</v>
      </c>
      <c r="F3990" s="110">
        <v>7.01</v>
      </c>
      <c r="G3990" s="110">
        <v>178.97</v>
      </c>
    </row>
    <row r="3991" spans="1:7" x14ac:dyDescent="0.2">
      <c r="A3991" s="108" t="s">
        <v>930</v>
      </c>
      <c r="B3991" s="108"/>
      <c r="C3991" s="109" t="s">
        <v>929</v>
      </c>
      <c r="D3991" s="108" t="s">
        <v>33</v>
      </c>
      <c r="E3991" s="110">
        <v>170.67</v>
      </c>
      <c r="F3991" s="110">
        <v>7.01</v>
      </c>
      <c r="G3991" s="110">
        <v>177.68</v>
      </c>
    </row>
    <row r="3992" spans="1:7" ht="15" x14ac:dyDescent="0.25">
      <c r="A3992" s="103" t="s">
        <v>928</v>
      </c>
      <c r="B3992" s="104" t="s">
        <v>927</v>
      </c>
      <c r="C3992" s="105"/>
      <c r="D3992" s="106"/>
      <c r="E3992" s="107"/>
      <c r="F3992" s="107"/>
      <c r="G3992" s="107"/>
    </row>
    <row r="3993" spans="1:7" x14ac:dyDescent="0.2">
      <c r="A3993" s="108" t="s">
        <v>43</v>
      </c>
      <c r="B3993" s="108"/>
      <c r="C3993" s="109" t="s">
        <v>8918</v>
      </c>
      <c r="D3993" s="108" t="s">
        <v>32</v>
      </c>
      <c r="E3993" s="110">
        <v>958.86</v>
      </c>
      <c r="F3993" s="110">
        <v>1001.47</v>
      </c>
      <c r="G3993" s="110">
        <v>1960.33</v>
      </c>
    </row>
    <row r="3994" spans="1:7" x14ac:dyDescent="0.2">
      <c r="A3994" s="108" t="s">
        <v>926</v>
      </c>
      <c r="B3994" s="108"/>
      <c r="C3994" s="109" t="s">
        <v>8919</v>
      </c>
      <c r="D3994" s="108" t="s">
        <v>32</v>
      </c>
      <c r="E3994" s="110">
        <v>1628.37</v>
      </c>
      <c r="F3994" s="110">
        <v>1555.93</v>
      </c>
      <c r="G3994" s="110">
        <v>3184.3</v>
      </c>
    </row>
    <row r="3995" spans="1:7" x14ac:dyDescent="0.2">
      <c r="A3995" s="108" t="s">
        <v>925</v>
      </c>
      <c r="B3995" s="108"/>
      <c r="C3995" s="109" t="s">
        <v>8920</v>
      </c>
      <c r="D3995" s="108" t="s">
        <v>32</v>
      </c>
      <c r="E3995" s="110">
        <v>2268.4899999999998</v>
      </c>
      <c r="F3995" s="110">
        <v>2106.3200000000002</v>
      </c>
      <c r="G3995" s="110">
        <v>4374.8100000000004</v>
      </c>
    </row>
    <row r="3996" spans="1:7" x14ac:dyDescent="0.2">
      <c r="A3996" s="108" t="s">
        <v>8921</v>
      </c>
      <c r="B3996" s="108"/>
      <c r="C3996" s="109" t="s">
        <v>8922</v>
      </c>
      <c r="D3996" s="108" t="s">
        <v>32</v>
      </c>
      <c r="E3996" s="110">
        <v>756.51</v>
      </c>
      <c r="F3996" s="110">
        <v>988.75</v>
      </c>
      <c r="G3996" s="110">
        <v>1745.26</v>
      </c>
    </row>
    <row r="3997" spans="1:7" x14ac:dyDescent="0.2">
      <c r="A3997" s="108" t="s">
        <v>924</v>
      </c>
      <c r="B3997" s="108"/>
      <c r="C3997" s="109" t="s">
        <v>923</v>
      </c>
      <c r="D3997" s="108" t="s">
        <v>32</v>
      </c>
      <c r="E3997" s="110">
        <v>253.66</v>
      </c>
      <c r="F3997" s="110">
        <v>260.58</v>
      </c>
      <c r="G3997" s="110">
        <v>514.24</v>
      </c>
    </row>
    <row r="3998" spans="1:7" x14ac:dyDescent="0.2">
      <c r="A3998" s="108" t="s">
        <v>922</v>
      </c>
      <c r="B3998" s="108"/>
      <c r="C3998" s="109" t="s">
        <v>921</v>
      </c>
      <c r="D3998" s="108" t="s">
        <v>32</v>
      </c>
      <c r="E3998" s="110">
        <v>1820</v>
      </c>
      <c r="F3998" s="110">
        <v>1690.2</v>
      </c>
      <c r="G3998" s="110">
        <v>3510.2</v>
      </c>
    </row>
    <row r="3999" spans="1:7" ht="25.5" x14ac:dyDescent="0.2">
      <c r="A3999" s="108" t="s">
        <v>920</v>
      </c>
      <c r="B3999" s="108"/>
      <c r="C3999" s="109" t="s">
        <v>919</v>
      </c>
      <c r="D3999" s="108" t="s">
        <v>33</v>
      </c>
      <c r="E3999" s="110">
        <v>159.59</v>
      </c>
      <c r="F3999" s="110">
        <v>246.91</v>
      </c>
      <c r="G3999" s="110">
        <v>406.5</v>
      </c>
    </row>
    <row r="4000" spans="1:7" x14ac:dyDescent="0.2">
      <c r="A4000" s="108" t="s">
        <v>918</v>
      </c>
      <c r="B4000" s="108"/>
      <c r="C4000" s="109" t="s">
        <v>917</v>
      </c>
      <c r="D4000" s="108" t="s">
        <v>32</v>
      </c>
      <c r="E4000" s="110">
        <v>1123.44</v>
      </c>
      <c r="F4000" s="110">
        <v>1566.08</v>
      </c>
      <c r="G4000" s="110">
        <v>2689.52</v>
      </c>
    </row>
    <row r="4001" spans="1:7" ht="15" x14ac:dyDescent="0.25">
      <c r="A4001" s="103" t="s">
        <v>916</v>
      </c>
      <c r="B4001" s="104" t="s">
        <v>915</v>
      </c>
      <c r="C4001" s="105"/>
      <c r="D4001" s="106"/>
      <c r="E4001" s="107"/>
      <c r="F4001" s="107"/>
      <c r="G4001" s="107"/>
    </row>
    <row r="4002" spans="1:7" ht="25.5" x14ac:dyDescent="0.2">
      <c r="A4002" s="108" t="s">
        <v>914</v>
      </c>
      <c r="B4002" s="108"/>
      <c r="C4002" s="109" t="s">
        <v>913</v>
      </c>
      <c r="D4002" s="108" t="s">
        <v>32</v>
      </c>
      <c r="E4002" s="110">
        <v>2066.9699999999998</v>
      </c>
      <c r="F4002" s="110">
        <v>1960.02</v>
      </c>
      <c r="G4002" s="110">
        <v>4026.99</v>
      </c>
    </row>
    <row r="4003" spans="1:7" ht="25.5" x14ac:dyDescent="0.2">
      <c r="A4003" s="108" t="s">
        <v>912</v>
      </c>
      <c r="B4003" s="108"/>
      <c r="C4003" s="109" t="s">
        <v>911</v>
      </c>
      <c r="D4003" s="108" t="s">
        <v>32</v>
      </c>
      <c r="E4003" s="110">
        <v>3117.61</v>
      </c>
      <c r="F4003" s="110">
        <v>3184.65</v>
      </c>
      <c r="G4003" s="110">
        <v>6302.26</v>
      </c>
    </row>
    <row r="4004" spans="1:7" ht="25.5" x14ac:dyDescent="0.2">
      <c r="A4004" s="108" t="s">
        <v>910</v>
      </c>
      <c r="B4004" s="108"/>
      <c r="C4004" s="109" t="s">
        <v>909</v>
      </c>
      <c r="D4004" s="108" t="s">
        <v>32</v>
      </c>
      <c r="E4004" s="110">
        <v>4488.5600000000004</v>
      </c>
      <c r="F4004" s="110">
        <v>4205.03</v>
      </c>
      <c r="G4004" s="110">
        <v>8693.59</v>
      </c>
    </row>
    <row r="4005" spans="1:7" ht="25.5" x14ac:dyDescent="0.2">
      <c r="A4005" s="108" t="s">
        <v>908</v>
      </c>
      <c r="B4005" s="108"/>
      <c r="C4005" s="109" t="s">
        <v>907</v>
      </c>
      <c r="D4005" s="108" t="s">
        <v>32</v>
      </c>
      <c r="E4005" s="110">
        <v>7170.83</v>
      </c>
      <c r="F4005" s="110">
        <v>5244.98</v>
      </c>
      <c r="G4005" s="110">
        <v>12415.81</v>
      </c>
    </row>
    <row r="4006" spans="1:7" ht="15" x14ac:dyDescent="0.25">
      <c r="A4006" s="103" t="s">
        <v>906</v>
      </c>
      <c r="B4006" s="104" t="s">
        <v>905</v>
      </c>
      <c r="C4006" s="105"/>
      <c r="D4006" s="106"/>
      <c r="E4006" s="107"/>
      <c r="F4006" s="107"/>
      <c r="G4006" s="107"/>
    </row>
    <row r="4007" spans="1:7" ht="25.5" x14ac:dyDescent="0.2">
      <c r="A4007" s="108" t="s">
        <v>904</v>
      </c>
      <c r="B4007" s="108"/>
      <c r="C4007" s="109" t="s">
        <v>903</v>
      </c>
      <c r="D4007" s="108" t="s">
        <v>32</v>
      </c>
      <c r="E4007" s="110">
        <v>1505.1</v>
      </c>
      <c r="F4007" s="110">
        <v>981.65</v>
      </c>
      <c r="G4007" s="110">
        <v>2486.75</v>
      </c>
    </row>
    <row r="4008" spans="1:7" ht="25.5" x14ac:dyDescent="0.2">
      <c r="A4008" s="108" t="s">
        <v>902</v>
      </c>
      <c r="B4008" s="108"/>
      <c r="C4008" s="109" t="s">
        <v>901</v>
      </c>
      <c r="D4008" s="108" t="s">
        <v>32</v>
      </c>
      <c r="E4008" s="110">
        <v>3858.52</v>
      </c>
      <c r="F4008" s="110">
        <v>1465.86</v>
      </c>
      <c r="G4008" s="110">
        <v>5324.38</v>
      </c>
    </row>
    <row r="4009" spans="1:7" ht="25.5" x14ac:dyDescent="0.2">
      <c r="A4009" s="108" t="s">
        <v>900</v>
      </c>
      <c r="B4009" s="108"/>
      <c r="C4009" s="109" t="s">
        <v>899</v>
      </c>
      <c r="D4009" s="108" t="s">
        <v>32</v>
      </c>
      <c r="E4009" s="110">
        <v>5791.42</v>
      </c>
      <c r="F4009" s="110">
        <v>2931.73</v>
      </c>
      <c r="G4009" s="110">
        <v>8723.15</v>
      </c>
    </row>
    <row r="4010" spans="1:7" x14ac:dyDescent="0.2">
      <c r="A4010" s="108" t="s">
        <v>898</v>
      </c>
      <c r="B4010" s="108"/>
      <c r="C4010" s="109" t="s">
        <v>897</v>
      </c>
      <c r="D4010" s="108" t="s">
        <v>33</v>
      </c>
      <c r="E4010" s="110">
        <v>236.27</v>
      </c>
      <c r="F4010" s="110">
        <v>468.28</v>
      </c>
      <c r="G4010" s="110">
        <v>704.55</v>
      </c>
    </row>
    <row r="4011" spans="1:7" x14ac:dyDescent="0.2">
      <c r="A4011" s="108" t="s">
        <v>896</v>
      </c>
      <c r="B4011" s="108"/>
      <c r="C4011" s="109" t="s">
        <v>895</v>
      </c>
      <c r="D4011" s="108" t="s">
        <v>32</v>
      </c>
      <c r="E4011" s="110">
        <v>434.91</v>
      </c>
      <c r="F4011" s="110">
        <v>337.33</v>
      </c>
      <c r="G4011" s="110">
        <v>772.24</v>
      </c>
    </row>
    <row r="4012" spans="1:7" ht="15" x14ac:dyDescent="0.25">
      <c r="A4012" s="103" t="s">
        <v>894</v>
      </c>
      <c r="B4012" s="104" t="s">
        <v>893</v>
      </c>
      <c r="C4012" s="105"/>
      <c r="D4012" s="106"/>
      <c r="E4012" s="107"/>
      <c r="F4012" s="107"/>
      <c r="G4012" s="107"/>
    </row>
    <row r="4013" spans="1:7" x14ac:dyDescent="0.2">
      <c r="A4013" s="108" t="s">
        <v>892</v>
      </c>
      <c r="B4013" s="108"/>
      <c r="C4013" s="109" t="s">
        <v>891</v>
      </c>
      <c r="D4013" s="108" t="s">
        <v>33</v>
      </c>
      <c r="E4013" s="110">
        <v>234.85</v>
      </c>
      <c r="F4013" s="110">
        <v>20.36</v>
      </c>
      <c r="G4013" s="110">
        <v>255.21</v>
      </c>
    </row>
    <row r="4014" spans="1:7" x14ac:dyDescent="0.2">
      <c r="A4014" s="108" t="s">
        <v>890</v>
      </c>
      <c r="B4014" s="108"/>
      <c r="C4014" s="109" t="s">
        <v>889</v>
      </c>
      <c r="D4014" s="108" t="s">
        <v>33</v>
      </c>
      <c r="E4014" s="110">
        <v>296.63</v>
      </c>
      <c r="F4014" s="110">
        <v>30.54</v>
      </c>
      <c r="G4014" s="110">
        <v>327.17</v>
      </c>
    </row>
    <row r="4015" spans="1:7" x14ac:dyDescent="0.2">
      <c r="A4015" s="108" t="s">
        <v>888</v>
      </c>
      <c r="B4015" s="108"/>
      <c r="C4015" s="109" t="s">
        <v>887</v>
      </c>
      <c r="D4015" s="108" t="s">
        <v>33</v>
      </c>
      <c r="E4015" s="110">
        <v>347.37</v>
      </c>
      <c r="F4015" s="110">
        <v>40.72</v>
      </c>
      <c r="G4015" s="110">
        <v>388.09</v>
      </c>
    </row>
    <row r="4016" spans="1:7" x14ac:dyDescent="0.2">
      <c r="A4016" s="108" t="s">
        <v>886</v>
      </c>
      <c r="B4016" s="108"/>
      <c r="C4016" s="109" t="s">
        <v>885</v>
      </c>
      <c r="D4016" s="108" t="s">
        <v>33</v>
      </c>
      <c r="E4016" s="110">
        <v>590.47</v>
      </c>
      <c r="F4016" s="110">
        <v>50.9</v>
      </c>
      <c r="G4016" s="110">
        <v>641.37</v>
      </c>
    </row>
    <row r="4017" spans="1:7" x14ac:dyDescent="0.2">
      <c r="A4017" s="108" t="s">
        <v>884</v>
      </c>
      <c r="B4017" s="108"/>
      <c r="C4017" s="109" t="s">
        <v>883</v>
      </c>
      <c r="D4017" s="108" t="s">
        <v>33</v>
      </c>
      <c r="E4017" s="110">
        <v>757.54</v>
      </c>
      <c r="F4017" s="110">
        <v>61.08</v>
      </c>
      <c r="G4017" s="110">
        <v>818.62</v>
      </c>
    </row>
    <row r="4018" spans="1:7" x14ac:dyDescent="0.2">
      <c r="A4018" s="108" t="s">
        <v>882</v>
      </c>
      <c r="B4018" s="108"/>
      <c r="C4018" s="109" t="s">
        <v>881</v>
      </c>
      <c r="D4018" s="108" t="s">
        <v>33</v>
      </c>
      <c r="E4018" s="110">
        <v>1640.8</v>
      </c>
      <c r="F4018" s="110">
        <v>101.8</v>
      </c>
      <c r="G4018" s="110">
        <v>1742.6</v>
      </c>
    </row>
    <row r="4019" spans="1:7" ht="15" x14ac:dyDescent="0.25">
      <c r="A4019" s="103" t="s">
        <v>880</v>
      </c>
      <c r="B4019" s="104" t="s">
        <v>879</v>
      </c>
      <c r="C4019" s="105"/>
      <c r="D4019" s="106"/>
      <c r="E4019" s="107"/>
      <c r="F4019" s="107"/>
      <c r="G4019" s="107"/>
    </row>
    <row r="4020" spans="1:7" x14ac:dyDescent="0.2">
      <c r="A4020" s="108" t="s">
        <v>878</v>
      </c>
      <c r="B4020" s="108"/>
      <c r="C4020" s="109" t="s">
        <v>877</v>
      </c>
      <c r="D4020" s="108" t="s">
        <v>32</v>
      </c>
      <c r="E4020" s="110">
        <v>565.07000000000005</v>
      </c>
      <c r="F4020" s="110">
        <v>12.48</v>
      </c>
      <c r="G4020" s="110">
        <v>577.54999999999995</v>
      </c>
    </row>
    <row r="4021" spans="1:7" x14ac:dyDescent="0.2">
      <c r="A4021" s="108" t="s">
        <v>876</v>
      </c>
      <c r="B4021" s="108"/>
      <c r="C4021" s="109" t="s">
        <v>875</v>
      </c>
      <c r="D4021" s="108" t="s">
        <v>32</v>
      </c>
      <c r="E4021" s="110">
        <v>214.35</v>
      </c>
      <c r="F4021" s="110">
        <v>15.6</v>
      </c>
      <c r="G4021" s="110">
        <v>229.95</v>
      </c>
    </row>
    <row r="4022" spans="1:7" ht="15" x14ac:dyDescent="0.25">
      <c r="A4022" s="99" t="s">
        <v>874</v>
      </c>
      <c r="B4022" s="100" t="s">
        <v>873</v>
      </c>
      <c r="C4022" s="101"/>
      <c r="D4022" s="102"/>
      <c r="E4022" s="102"/>
      <c r="F4022" s="102"/>
      <c r="G4022" s="102"/>
    </row>
    <row r="4023" spans="1:7" ht="15" x14ac:dyDescent="0.25">
      <c r="A4023" s="103" t="s">
        <v>872</v>
      </c>
      <c r="B4023" s="104" t="s">
        <v>871</v>
      </c>
      <c r="C4023" s="105"/>
      <c r="D4023" s="106"/>
      <c r="E4023" s="107"/>
      <c r="F4023" s="107"/>
      <c r="G4023" s="107"/>
    </row>
    <row r="4024" spans="1:7" x14ac:dyDescent="0.2">
      <c r="A4024" s="108" t="s">
        <v>870</v>
      </c>
      <c r="B4024" s="108"/>
      <c r="C4024" s="109" t="s">
        <v>869</v>
      </c>
      <c r="D4024" s="108" t="s">
        <v>32</v>
      </c>
      <c r="E4024" s="110">
        <v>517.99</v>
      </c>
      <c r="F4024" s="110">
        <v>109.17</v>
      </c>
      <c r="G4024" s="110">
        <v>627.16</v>
      </c>
    </row>
    <row r="4025" spans="1:7" x14ac:dyDescent="0.2">
      <c r="A4025" s="108" t="s">
        <v>868</v>
      </c>
      <c r="B4025" s="108"/>
      <c r="C4025" s="109" t="s">
        <v>867</v>
      </c>
      <c r="D4025" s="108" t="s">
        <v>32</v>
      </c>
      <c r="E4025" s="110">
        <v>212.42</v>
      </c>
      <c r="F4025" s="110">
        <v>109.17</v>
      </c>
      <c r="G4025" s="110">
        <v>321.58999999999997</v>
      </c>
    </row>
    <row r="4026" spans="1:7" x14ac:dyDescent="0.2">
      <c r="A4026" s="108" t="s">
        <v>866</v>
      </c>
      <c r="B4026" s="108"/>
      <c r="C4026" s="109" t="s">
        <v>865</v>
      </c>
      <c r="D4026" s="108" t="s">
        <v>33</v>
      </c>
      <c r="E4026" s="110">
        <v>13.85</v>
      </c>
      <c r="F4026" s="110">
        <v>3.12</v>
      </c>
      <c r="G4026" s="110">
        <v>16.97</v>
      </c>
    </row>
    <row r="4027" spans="1:7" x14ac:dyDescent="0.2">
      <c r="A4027" s="108" t="s">
        <v>864</v>
      </c>
      <c r="B4027" s="108"/>
      <c r="C4027" s="109" t="s">
        <v>863</v>
      </c>
      <c r="D4027" s="108" t="s">
        <v>32</v>
      </c>
      <c r="E4027" s="110">
        <v>68.790000000000006</v>
      </c>
      <c r="F4027" s="110">
        <v>8.92</v>
      </c>
      <c r="G4027" s="110">
        <v>77.709999999999994</v>
      </c>
    </row>
    <row r="4028" spans="1:7" x14ac:dyDescent="0.2">
      <c r="A4028" s="108" t="s">
        <v>862</v>
      </c>
      <c r="B4028" s="108"/>
      <c r="C4028" s="109" t="s">
        <v>861</v>
      </c>
      <c r="D4028" s="108" t="s">
        <v>33</v>
      </c>
      <c r="E4028" s="110">
        <v>21.41</v>
      </c>
      <c r="F4028" s="110">
        <v>3.12</v>
      </c>
      <c r="G4028" s="110">
        <v>24.53</v>
      </c>
    </row>
    <row r="4029" spans="1:7" x14ac:dyDescent="0.2">
      <c r="A4029" s="108" t="s">
        <v>860</v>
      </c>
      <c r="B4029" s="108"/>
      <c r="C4029" s="109" t="s">
        <v>859</v>
      </c>
      <c r="D4029" s="108" t="s">
        <v>32</v>
      </c>
      <c r="E4029" s="110">
        <v>141.05000000000001</v>
      </c>
      <c r="F4029" s="110">
        <v>3.12</v>
      </c>
      <c r="G4029" s="110">
        <v>144.16999999999999</v>
      </c>
    </row>
    <row r="4030" spans="1:7" ht="38.25" x14ac:dyDescent="0.2">
      <c r="A4030" s="108" t="s">
        <v>858</v>
      </c>
      <c r="B4030" s="108"/>
      <c r="C4030" s="109" t="s">
        <v>857</v>
      </c>
      <c r="D4030" s="108" t="s">
        <v>32</v>
      </c>
      <c r="E4030" s="110">
        <v>2492.48</v>
      </c>
      <c r="F4030" s="110">
        <v>170.65</v>
      </c>
      <c r="G4030" s="110">
        <v>2663.13</v>
      </c>
    </row>
    <row r="4031" spans="1:7" x14ac:dyDescent="0.2">
      <c r="A4031" s="108" t="s">
        <v>856</v>
      </c>
      <c r="B4031" s="108"/>
      <c r="C4031" s="109" t="s">
        <v>855</v>
      </c>
      <c r="D4031" s="108" t="s">
        <v>32</v>
      </c>
      <c r="E4031" s="110">
        <v>29.78</v>
      </c>
      <c r="F4031" s="110">
        <v>3.12</v>
      </c>
      <c r="G4031" s="110">
        <v>32.9</v>
      </c>
    </row>
    <row r="4032" spans="1:7" x14ac:dyDescent="0.2">
      <c r="A4032" s="108" t="s">
        <v>854</v>
      </c>
      <c r="B4032" s="108"/>
      <c r="C4032" s="109" t="s">
        <v>853</v>
      </c>
      <c r="D4032" s="108" t="s">
        <v>32</v>
      </c>
      <c r="E4032" s="110">
        <v>40.090000000000003</v>
      </c>
      <c r="F4032" s="110">
        <v>3.12</v>
      </c>
      <c r="G4032" s="110">
        <v>43.21</v>
      </c>
    </row>
    <row r="4033" spans="1:7" x14ac:dyDescent="0.2">
      <c r="A4033" s="108" t="s">
        <v>852</v>
      </c>
      <c r="B4033" s="108"/>
      <c r="C4033" s="109" t="s">
        <v>851</v>
      </c>
      <c r="D4033" s="108" t="s">
        <v>32</v>
      </c>
      <c r="E4033" s="110">
        <v>1004.67</v>
      </c>
      <c r="F4033" s="110">
        <v>39.83</v>
      </c>
      <c r="G4033" s="110">
        <v>1044.5</v>
      </c>
    </row>
    <row r="4034" spans="1:7" x14ac:dyDescent="0.2">
      <c r="A4034" s="108" t="s">
        <v>850</v>
      </c>
      <c r="B4034" s="108"/>
      <c r="C4034" s="109" t="s">
        <v>849</v>
      </c>
      <c r="D4034" s="108" t="s">
        <v>32</v>
      </c>
      <c r="E4034" s="110">
        <v>54.09</v>
      </c>
      <c r="F4034" s="110">
        <v>3.12</v>
      </c>
      <c r="G4034" s="110">
        <v>57.21</v>
      </c>
    </row>
    <row r="4035" spans="1:7" x14ac:dyDescent="0.2">
      <c r="A4035" s="108" t="s">
        <v>848</v>
      </c>
      <c r="B4035" s="108"/>
      <c r="C4035" s="109" t="s">
        <v>847</v>
      </c>
      <c r="D4035" s="108" t="s">
        <v>32</v>
      </c>
      <c r="E4035" s="110">
        <v>35.24</v>
      </c>
      <c r="F4035" s="110">
        <v>3.12</v>
      </c>
      <c r="G4035" s="110">
        <v>38.36</v>
      </c>
    </row>
    <row r="4036" spans="1:7" x14ac:dyDescent="0.2">
      <c r="A4036" s="108" t="s">
        <v>846</v>
      </c>
      <c r="B4036" s="108"/>
      <c r="C4036" s="109" t="s">
        <v>845</v>
      </c>
      <c r="D4036" s="108" t="s">
        <v>32</v>
      </c>
      <c r="E4036" s="110">
        <v>11.33</v>
      </c>
      <c r="F4036" s="110">
        <v>0.41</v>
      </c>
      <c r="G4036" s="110">
        <v>11.74</v>
      </c>
    </row>
    <row r="4037" spans="1:7" x14ac:dyDescent="0.2">
      <c r="A4037" s="108" t="s">
        <v>844</v>
      </c>
      <c r="B4037" s="108"/>
      <c r="C4037" s="109" t="s">
        <v>843</v>
      </c>
      <c r="D4037" s="108" t="s">
        <v>32</v>
      </c>
      <c r="E4037" s="110">
        <v>110.99</v>
      </c>
      <c r="F4037" s="110">
        <v>3.12</v>
      </c>
      <c r="G4037" s="110">
        <v>114.11</v>
      </c>
    </row>
    <row r="4038" spans="1:7" ht="25.5" x14ac:dyDescent="0.2">
      <c r="A4038" s="108" t="s">
        <v>842</v>
      </c>
      <c r="B4038" s="108"/>
      <c r="C4038" s="109" t="s">
        <v>841</v>
      </c>
      <c r="D4038" s="108" t="s">
        <v>32</v>
      </c>
      <c r="E4038" s="110">
        <v>1096.99</v>
      </c>
      <c r="F4038" s="110">
        <v>162.19</v>
      </c>
      <c r="G4038" s="110">
        <v>1259.18</v>
      </c>
    </row>
    <row r="4039" spans="1:7" ht="25.5" x14ac:dyDescent="0.2">
      <c r="A4039" s="108" t="s">
        <v>840</v>
      </c>
      <c r="B4039" s="108"/>
      <c r="C4039" s="109" t="s">
        <v>839</v>
      </c>
      <c r="D4039" s="108" t="s">
        <v>32</v>
      </c>
      <c r="E4039" s="110">
        <v>1388.08</v>
      </c>
      <c r="F4039" s="110">
        <v>162.19</v>
      </c>
      <c r="G4039" s="110">
        <v>1550.27</v>
      </c>
    </row>
    <row r="4040" spans="1:7" ht="25.5" x14ac:dyDescent="0.2">
      <c r="A4040" s="108" t="s">
        <v>838</v>
      </c>
      <c r="B4040" s="108"/>
      <c r="C4040" s="109" t="s">
        <v>837</v>
      </c>
      <c r="D4040" s="108" t="s">
        <v>32</v>
      </c>
      <c r="E4040" s="110">
        <v>1421.54</v>
      </c>
      <c r="F4040" s="110">
        <v>488.61</v>
      </c>
      <c r="G4040" s="110">
        <v>1910.15</v>
      </c>
    </row>
    <row r="4041" spans="1:7" ht="15" x14ac:dyDescent="0.25">
      <c r="A4041" s="103" t="s">
        <v>836</v>
      </c>
      <c r="B4041" s="104" t="s">
        <v>835</v>
      </c>
      <c r="C4041" s="105"/>
      <c r="D4041" s="106"/>
      <c r="E4041" s="107"/>
      <c r="F4041" s="107"/>
      <c r="G4041" s="107"/>
    </row>
    <row r="4042" spans="1:7" x14ac:dyDescent="0.2">
      <c r="A4042" s="108" t="s">
        <v>834</v>
      </c>
      <c r="B4042" s="108"/>
      <c r="C4042" s="109" t="s">
        <v>833</v>
      </c>
      <c r="D4042" s="108" t="s">
        <v>32</v>
      </c>
      <c r="E4042" s="110">
        <v>16.52</v>
      </c>
      <c r="F4042" s="110">
        <v>10.88</v>
      </c>
      <c r="G4042" s="110">
        <v>27.4</v>
      </c>
    </row>
    <row r="4043" spans="1:7" x14ac:dyDescent="0.2">
      <c r="A4043" s="108" t="s">
        <v>832</v>
      </c>
      <c r="B4043" s="108"/>
      <c r="C4043" s="109" t="s">
        <v>831</v>
      </c>
      <c r="D4043" s="108" t="s">
        <v>32</v>
      </c>
      <c r="E4043" s="110">
        <v>518.52</v>
      </c>
      <c r="F4043" s="110">
        <v>15.6</v>
      </c>
      <c r="G4043" s="110">
        <v>534.12</v>
      </c>
    </row>
    <row r="4044" spans="1:7" x14ac:dyDescent="0.2">
      <c r="A4044" s="108" t="s">
        <v>830</v>
      </c>
      <c r="B4044" s="108"/>
      <c r="C4044" s="109" t="s">
        <v>829</v>
      </c>
      <c r="D4044" s="108" t="s">
        <v>32</v>
      </c>
      <c r="E4044" s="110">
        <v>17.690000000000001</v>
      </c>
      <c r="F4044" s="110">
        <v>10.88</v>
      </c>
      <c r="G4044" s="110">
        <v>28.57</v>
      </c>
    </row>
    <row r="4045" spans="1:7" ht="25.5" x14ac:dyDescent="0.2">
      <c r="A4045" s="108" t="s">
        <v>828</v>
      </c>
      <c r="B4045" s="108"/>
      <c r="C4045" s="109" t="s">
        <v>827</v>
      </c>
      <c r="D4045" s="108" t="s">
        <v>32</v>
      </c>
      <c r="E4045" s="110">
        <v>4664.01</v>
      </c>
      <c r="F4045" s="110">
        <v>93.57</v>
      </c>
      <c r="G4045" s="110">
        <v>4757.58</v>
      </c>
    </row>
    <row r="4046" spans="1:7" ht="15" x14ac:dyDescent="0.25">
      <c r="A4046" s="103" t="s">
        <v>826</v>
      </c>
      <c r="B4046" s="104" t="s">
        <v>825</v>
      </c>
      <c r="C4046" s="105"/>
      <c r="D4046" s="106"/>
      <c r="E4046" s="107"/>
      <c r="F4046" s="107"/>
      <c r="G4046" s="107"/>
    </row>
    <row r="4047" spans="1:7" ht="25.5" x14ac:dyDescent="0.2">
      <c r="A4047" s="108" t="s">
        <v>824</v>
      </c>
      <c r="B4047" s="108"/>
      <c r="C4047" s="109" t="s">
        <v>823</v>
      </c>
      <c r="D4047" s="108" t="s">
        <v>32</v>
      </c>
      <c r="E4047" s="110">
        <v>244.93</v>
      </c>
      <c r="F4047" s="110">
        <v>29.72</v>
      </c>
      <c r="G4047" s="110">
        <v>274.64999999999998</v>
      </c>
    </row>
    <row r="4048" spans="1:7" x14ac:dyDescent="0.2">
      <c r="A4048" s="108" t="s">
        <v>822</v>
      </c>
      <c r="B4048" s="108"/>
      <c r="C4048" s="109" t="s">
        <v>821</v>
      </c>
      <c r="D4048" s="108" t="s">
        <v>32</v>
      </c>
      <c r="E4048" s="110">
        <v>223.62</v>
      </c>
      <c r="F4048" s="110">
        <v>23.77</v>
      </c>
      <c r="G4048" s="110">
        <v>247.39</v>
      </c>
    </row>
    <row r="4049" spans="1:7" x14ac:dyDescent="0.2">
      <c r="A4049" s="108" t="s">
        <v>820</v>
      </c>
      <c r="B4049" s="108"/>
      <c r="C4049" s="109" t="s">
        <v>819</v>
      </c>
      <c r="D4049" s="108" t="s">
        <v>32</v>
      </c>
      <c r="E4049" s="110">
        <v>14634.52</v>
      </c>
      <c r="F4049" s="110">
        <v>9.43</v>
      </c>
      <c r="G4049" s="110">
        <v>14643.95</v>
      </c>
    </row>
    <row r="4050" spans="1:7" ht="25.5" x14ac:dyDescent="0.2">
      <c r="A4050" s="108" t="s">
        <v>818</v>
      </c>
      <c r="B4050" s="108"/>
      <c r="C4050" s="109" t="s">
        <v>817</v>
      </c>
      <c r="D4050" s="108" t="s">
        <v>32</v>
      </c>
      <c r="E4050" s="110">
        <v>186.32</v>
      </c>
      <c r="F4050" s="110">
        <v>14.87</v>
      </c>
      <c r="G4050" s="110">
        <v>201.19</v>
      </c>
    </row>
    <row r="4051" spans="1:7" ht="25.5" x14ac:dyDescent="0.2">
      <c r="A4051" s="108" t="s">
        <v>816</v>
      </c>
      <c r="B4051" s="108"/>
      <c r="C4051" s="109" t="s">
        <v>815</v>
      </c>
      <c r="D4051" s="108" t="s">
        <v>32</v>
      </c>
      <c r="E4051" s="110">
        <v>81.97</v>
      </c>
      <c r="F4051" s="110">
        <v>14.87</v>
      </c>
      <c r="G4051" s="110">
        <v>96.84</v>
      </c>
    </row>
    <row r="4052" spans="1:7" ht="25.5" x14ac:dyDescent="0.2">
      <c r="A4052" s="108" t="s">
        <v>814</v>
      </c>
      <c r="B4052" s="108"/>
      <c r="C4052" s="109" t="s">
        <v>813</v>
      </c>
      <c r="D4052" s="108" t="s">
        <v>32</v>
      </c>
      <c r="E4052" s="110">
        <v>185.27</v>
      </c>
      <c r="F4052" s="110">
        <v>8.92</v>
      </c>
      <c r="G4052" s="110">
        <v>194.19</v>
      </c>
    </row>
    <row r="4053" spans="1:7" x14ac:dyDescent="0.2">
      <c r="A4053" s="108" t="s">
        <v>812</v>
      </c>
      <c r="B4053" s="108"/>
      <c r="C4053" s="109" t="s">
        <v>811</v>
      </c>
      <c r="D4053" s="108" t="s">
        <v>32</v>
      </c>
      <c r="E4053" s="110">
        <v>45.18</v>
      </c>
      <c r="F4053" s="110">
        <v>8.92</v>
      </c>
      <c r="G4053" s="110">
        <v>54.1</v>
      </c>
    </row>
    <row r="4054" spans="1:7" x14ac:dyDescent="0.2">
      <c r="A4054" s="108" t="s">
        <v>810</v>
      </c>
      <c r="B4054" s="108"/>
      <c r="C4054" s="109" t="s">
        <v>809</v>
      </c>
      <c r="D4054" s="108" t="s">
        <v>32</v>
      </c>
      <c r="E4054" s="110">
        <v>143.46</v>
      </c>
      <c r="F4054" s="110">
        <v>8.92</v>
      </c>
      <c r="G4054" s="110">
        <v>152.38</v>
      </c>
    </row>
    <row r="4055" spans="1:7" x14ac:dyDescent="0.2">
      <c r="A4055" s="108" t="s">
        <v>8923</v>
      </c>
      <c r="B4055" s="108"/>
      <c r="C4055" s="109" t="s">
        <v>8924</v>
      </c>
      <c r="D4055" s="108" t="s">
        <v>32</v>
      </c>
      <c r="E4055" s="110">
        <v>310.64</v>
      </c>
      <c r="F4055" s="110">
        <v>8.92</v>
      </c>
      <c r="G4055" s="110">
        <v>319.56</v>
      </c>
    </row>
    <row r="4056" spans="1:7" x14ac:dyDescent="0.2">
      <c r="A4056" s="108" t="s">
        <v>808</v>
      </c>
      <c r="B4056" s="108"/>
      <c r="C4056" s="109" t="s">
        <v>807</v>
      </c>
      <c r="D4056" s="108" t="s">
        <v>32</v>
      </c>
      <c r="E4056" s="110">
        <v>218.43</v>
      </c>
      <c r="F4056" s="110">
        <v>8.92</v>
      </c>
      <c r="G4056" s="110">
        <v>227.35</v>
      </c>
    </row>
    <row r="4057" spans="1:7" ht="25.5" x14ac:dyDescent="0.2">
      <c r="A4057" s="108" t="s">
        <v>806</v>
      </c>
      <c r="B4057" s="108"/>
      <c r="C4057" s="109" t="s">
        <v>805</v>
      </c>
      <c r="D4057" s="108" t="s">
        <v>32</v>
      </c>
      <c r="E4057" s="110">
        <v>101.76</v>
      </c>
      <c r="F4057" s="110">
        <v>14.87</v>
      </c>
      <c r="G4057" s="110">
        <v>116.63</v>
      </c>
    </row>
    <row r="4058" spans="1:7" ht="25.5" x14ac:dyDescent="0.2">
      <c r="A4058" s="108" t="s">
        <v>804</v>
      </c>
      <c r="B4058" s="108"/>
      <c r="C4058" s="109" t="s">
        <v>803</v>
      </c>
      <c r="D4058" s="108" t="s">
        <v>32</v>
      </c>
      <c r="E4058" s="110">
        <v>549.98</v>
      </c>
      <c r="F4058" s="110">
        <v>9.43</v>
      </c>
      <c r="G4058" s="110">
        <v>559.41</v>
      </c>
    </row>
    <row r="4059" spans="1:7" ht="25.5" x14ac:dyDescent="0.2">
      <c r="A4059" s="108" t="s">
        <v>802</v>
      </c>
      <c r="B4059" s="108"/>
      <c r="C4059" s="109" t="s">
        <v>801</v>
      </c>
      <c r="D4059" s="108" t="s">
        <v>32</v>
      </c>
      <c r="E4059" s="110">
        <v>214.85</v>
      </c>
      <c r="F4059" s="110">
        <v>9.43</v>
      </c>
      <c r="G4059" s="110">
        <v>224.28</v>
      </c>
    </row>
    <row r="4060" spans="1:7" ht="25.5" x14ac:dyDescent="0.2">
      <c r="A4060" s="108" t="s">
        <v>800</v>
      </c>
      <c r="B4060" s="108"/>
      <c r="C4060" s="109" t="s">
        <v>799</v>
      </c>
      <c r="D4060" s="108" t="s">
        <v>32</v>
      </c>
      <c r="E4060" s="110">
        <v>598.16999999999996</v>
      </c>
      <c r="F4060" s="110">
        <v>9.43</v>
      </c>
      <c r="G4060" s="110">
        <v>607.6</v>
      </c>
    </row>
    <row r="4061" spans="1:7" x14ac:dyDescent="0.2">
      <c r="A4061" s="108" t="s">
        <v>798</v>
      </c>
      <c r="B4061" s="108"/>
      <c r="C4061" s="109" t="s">
        <v>797</v>
      </c>
      <c r="D4061" s="108" t="s">
        <v>32</v>
      </c>
      <c r="E4061" s="110">
        <v>43.22</v>
      </c>
      <c r="F4061" s="110">
        <v>8.92</v>
      </c>
      <c r="G4061" s="110">
        <v>52.14</v>
      </c>
    </row>
    <row r="4062" spans="1:7" ht="25.5" x14ac:dyDescent="0.2">
      <c r="A4062" s="108" t="s">
        <v>796</v>
      </c>
      <c r="B4062" s="108"/>
      <c r="C4062" s="109" t="s">
        <v>795</v>
      </c>
      <c r="D4062" s="108" t="s">
        <v>32</v>
      </c>
      <c r="E4062" s="110">
        <v>493.03</v>
      </c>
      <c r="F4062" s="110">
        <v>9.43</v>
      </c>
      <c r="G4062" s="110">
        <v>502.46</v>
      </c>
    </row>
    <row r="4063" spans="1:7" x14ac:dyDescent="0.2">
      <c r="A4063" s="108" t="s">
        <v>794</v>
      </c>
      <c r="B4063" s="108"/>
      <c r="C4063" s="109" t="s">
        <v>793</v>
      </c>
      <c r="D4063" s="108" t="s">
        <v>32</v>
      </c>
      <c r="E4063" s="110">
        <v>83.85</v>
      </c>
      <c r="F4063" s="110">
        <v>32.700000000000003</v>
      </c>
      <c r="G4063" s="110">
        <v>116.55</v>
      </c>
    </row>
    <row r="4064" spans="1:7" x14ac:dyDescent="0.2">
      <c r="A4064" s="108" t="s">
        <v>792</v>
      </c>
      <c r="B4064" s="108"/>
      <c r="C4064" s="109" t="s">
        <v>791</v>
      </c>
      <c r="D4064" s="108" t="s">
        <v>32</v>
      </c>
      <c r="E4064" s="110">
        <v>118.12</v>
      </c>
      <c r="F4064" s="110">
        <v>29.72</v>
      </c>
      <c r="G4064" s="110">
        <v>147.84</v>
      </c>
    </row>
    <row r="4065" spans="1:7" x14ac:dyDescent="0.2">
      <c r="A4065" s="108" t="s">
        <v>790</v>
      </c>
      <c r="B4065" s="108"/>
      <c r="C4065" s="109" t="s">
        <v>789</v>
      </c>
      <c r="D4065" s="108" t="s">
        <v>32</v>
      </c>
      <c r="E4065" s="110">
        <v>1240.24</v>
      </c>
      <c r="F4065" s="110">
        <v>8.92</v>
      </c>
      <c r="G4065" s="110">
        <v>1249.1600000000001</v>
      </c>
    </row>
    <row r="4066" spans="1:7" x14ac:dyDescent="0.2">
      <c r="A4066" s="108" t="s">
        <v>788</v>
      </c>
      <c r="B4066" s="108"/>
      <c r="C4066" s="109" t="s">
        <v>787</v>
      </c>
      <c r="D4066" s="108" t="s">
        <v>32</v>
      </c>
      <c r="E4066" s="110">
        <v>117.8</v>
      </c>
      <c r="F4066" s="110">
        <v>8.92</v>
      </c>
      <c r="G4066" s="110">
        <v>126.72</v>
      </c>
    </row>
    <row r="4067" spans="1:7" x14ac:dyDescent="0.2">
      <c r="A4067" s="108" t="s">
        <v>786</v>
      </c>
      <c r="B4067" s="108"/>
      <c r="C4067" s="109" t="s">
        <v>785</v>
      </c>
      <c r="D4067" s="108" t="s">
        <v>32</v>
      </c>
      <c r="E4067" s="110">
        <v>253.75</v>
      </c>
      <c r="F4067" s="110">
        <v>14.87</v>
      </c>
      <c r="G4067" s="110">
        <v>268.62</v>
      </c>
    </row>
    <row r="4068" spans="1:7" x14ac:dyDescent="0.2">
      <c r="A4068" s="108" t="s">
        <v>784</v>
      </c>
      <c r="B4068" s="108"/>
      <c r="C4068" s="109" t="s">
        <v>783</v>
      </c>
      <c r="D4068" s="108" t="s">
        <v>32</v>
      </c>
      <c r="E4068" s="110">
        <v>174.01</v>
      </c>
      <c r="F4068" s="110">
        <v>8.92</v>
      </c>
      <c r="G4068" s="110">
        <v>182.93</v>
      </c>
    </row>
    <row r="4069" spans="1:7" ht="15" x14ac:dyDescent="0.25">
      <c r="A4069" s="103" t="s">
        <v>782</v>
      </c>
      <c r="B4069" s="104" t="s">
        <v>781</v>
      </c>
      <c r="C4069" s="105"/>
      <c r="D4069" s="106"/>
      <c r="E4069" s="107"/>
      <c r="F4069" s="107"/>
      <c r="G4069" s="107"/>
    </row>
    <row r="4070" spans="1:7" x14ac:dyDescent="0.2">
      <c r="A4070" s="108" t="s">
        <v>780</v>
      </c>
      <c r="B4070" s="108"/>
      <c r="C4070" s="109" t="s">
        <v>779</v>
      </c>
      <c r="D4070" s="108" t="s">
        <v>32</v>
      </c>
      <c r="E4070" s="110">
        <v>733.16</v>
      </c>
      <c r="F4070" s="110">
        <v>13.23</v>
      </c>
      <c r="G4070" s="110">
        <v>746.39</v>
      </c>
    </row>
    <row r="4071" spans="1:7" x14ac:dyDescent="0.2">
      <c r="A4071" s="108" t="s">
        <v>778</v>
      </c>
      <c r="B4071" s="108"/>
      <c r="C4071" s="109" t="s">
        <v>777</v>
      </c>
      <c r="D4071" s="108" t="s">
        <v>32</v>
      </c>
      <c r="E4071" s="110">
        <v>3391.93</v>
      </c>
      <c r="F4071" s="110">
        <v>13.23</v>
      </c>
      <c r="G4071" s="110">
        <v>3405.16</v>
      </c>
    </row>
    <row r="4072" spans="1:7" x14ac:dyDescent="0.2">
      <c r="A4072" s="108" t="s">
        <v>776</v>
      </c>
      <c r="B4072" s="108"/>
      <c r="C4072" s="109" t="s">
        <v>775</v>
      </c>
      <c r="D4072" s="108" t="s">
        <v>32</v>
      </c>
      <c r="E4072" s="110">
        <v>96.66</v>
      </c>
      <c r="F4072" s="110">
        <v>13.23</v>
      </c>
      <c r="G4072" s="110">
        <v>109.89</v>
      </c>
    </row>
    <row r="4073" spans="1:7" x14ac:dyDescent="0.2">
      <c r="A4073" s="108" t="s">
        <v>774</v>
      </c>
      <c r="B4073" s="108"/>
      <c r="C4073" s="109" t="s">
        <v>773</v>
      </c>
      <c r="D4073" s="108" t="s">
        <v>32</v>
      </c>
      <c r="E4073" s="110">
        <v>130.52000000000001</v>
      </c>
      <c r="F4073" s="110">
        <v>13.23</v>
      </c>
      <c r="G4073" s="110">
        <v>143.75</v>
      </c>
    </row>
    <row r="4074" spans="1:7" x14ac:dyDescent="0.2">
      <c r="A4074" s="108" t="s">
        <v>772</v>
      </c>
      <c r="B4074" s="108"/>
      <c r="C4074" s="109" t="s">
        <v>771</v>
      </c>
      <c r="D4074" s="108" t="s">
        <v>32</v>
      </c>
      <c r="E4074" s="110">
        <v>158.47999999999999</v>
      </c>
      <c r="F4074" s="110">
        <v>13.23</v>
      </c>
      <c r="G4074" s="110">
        <v>171.71</v>
      </c>
    </row>
    <row r="4075" spans="1:7" x14ac:dyDescent="0.2">
      <c r="A4075" s="108" t="s">
        <v>770</v>
      </c>
      <c r="B4075" s="108"/>
      <c r="C4075" s="109" t="s">
        <v>769</v>
      </c>
      <c r="D4075" s="108" t="s">
        <v>32</v>
      </c>
      <c r="E4075" s="110">
        <v>642.49</v>
      </c>
      <c r="F4075" s="110">
        <v>0</v>
      </c>
      <c r="G4075" s="110">
        <v>642.49</v>
      </c>
    </row>
    <row r="4076" spans="1:7" x14ac:dyDescent="0.2">
      <c r="A4076" s="108" t="s">
        <v>768</v>
      </c>
      <c r="B4076" s="108"/>
      <c r="C4076" s="109" t="s">
        <v>767</v>
      </c>
      <c r="D4076" s="108" t="s">
        <v>32</v>
      </c>
      <c r="E4076" s="110">
        <v>94.55</v>
      </c>
      <c r="F4076" s="110">
        <v>13.23</v>
      </c>
      <c r="G4076" s="110">
        <v>107.78</v>
      </c>
    </row>
    <row r="4077" spans="1:7" x14ac:dyDescent="0.2">
      <c r="A4077" s="108" t="s">
        <v>766</v>
      </c>
      <c r="B4077" s="108"/>
      <c r="C4077" s="109" t="s">
        <v>765</v>
      </c>
      <c r="D4077" s="108" t="s">
        <v>32</v>
      </c>
      <c r="E4077" s="110">
        <v>126.98</v>
      </c>
      <c r="F4077" s="110">
        <v>13.23</v>
      </c>
      <c r="G4077" s="110">
        <v>140.21</v>
      </c>
    </row>
    <row r="4078" spans="1:7" x14ac:dyDescent="0.2">
      <c r="A4078" s="108" t="s">
        <v>764</v>
      </c>
      <c r="B4078" s="108"/>
      <c r="C4078" s="109" t="s">
        <v>763</v>
      </c>
      <c r="D4078" s="108" t="s">
        <v>32</v>
      </c>
      <c r="E4078" s="110">
        <v>143.72</v>
      </c>
      <c r="F4078" s="110">
        <v>13.23</v>
      </c>
      <c r="G4078" s="110">
        <v>156.94999999999999</v>
      </c>
    </row>
    <row r="4079" spans="1:7" x14ac:dyDescent="0.2">
      <c r="A4079" s="108" t="s">
        <v>762</v>
      </c>
      <c r="B4079" s="108"/>
      <c r="C4079" s="109" t="s">
        <v>761</v>
      </c>
      <c r="D4079" s="108" t="s">
        <v>32</v>
      </c>
      <c r="E4079" s="110">
        <v>343.92</v>
      </c>
      <c r="F4079" s="110">
        <v>13.23</v>
      </c>
      <c r="G4079" s="110">
        <v>357.15</v>
      </c>
    </row>
    <row r="4080" spans="1:7" x14ac:dyDescent="0.2">
      <c r="A4080" s="108" t="s">
        <v>760</v>
      </c>
      <c r="B4080" s="108"/>
      <c r="C4080" s="109" t="s">
        <v>759</v>
      </c>
      <c r="D4080" s="108" t="s">
        <v>32</v>
      </c>
      <c r="E4080" s="110">
        <v>120.88</v>
      </c>
      <c r="F4080" s="110">
        <v>1.26</v>
      </c>
      <c r="G4080" s="110">
        <v>122.14</v>
      </c>
    </row>
    <row r="4081" spans="1:7" x14ac:dyDescent="0.2">
      <c r="A4081" s="108" t="s">
        <v>758</v>
      </c>
      <c r="B4081" s="108"/>
      <c r="C4081" s="109" t="s">
        <v>757</v>
      </c>
      <c r="D4081" s="108" t="s">
        <v>32</v>
      </c>
      <c r="E4081" s="110">
        <v>235.51</v>
      </c>
      <c r="F4081" s="110">
        <v>1.26</v>
      </c>
      <c r="G4081" s="110">
        <v>236.77</v>
      </c>
    </row>
    <row r="4082" spans="1:7" ht="15" x14ac:dyDescent="0.25">
      <c r="A4082" s="103" t="s">
        <v>756</v>
      </c>
      <c r="B4082" s="104" t="s">
        <v>755</v>
      </c>
      <c r="C4082" s="105"/>
      <c r="D4082" s="106"/>
      <c r="E4082" s="107"/>
      <c r="F4082" s="107"/>
      <c r="G4082" s="107"/>
    </row>
    <row r="4083" spans="1:7" x14ac:dyDescent="0.2">
      <c r="A4083" s="108" t="s">
        <v>754</v>
      </c>
      <c r="B4083" s="108"/>
      <c r="C4083" s="109" t="s">
        <v>753</v>
      </c>
      <c r="D4083" s="108" t="s">
        <v>752</v>
      </c>
      <c r="E4083" s="110">
        <v>2.83</v>
      </c>
      <c r="F4083" s="110">
        <v>0</v>
      </c>
      <c r="G4083" s="110">
        <v>2.83</v>
      </c>
    </row>
    <row r="4084" spans="1:7" x14ac:dyDescent="0.2">
      <c r="A4084" s="108" t="s">
        <v>751</v>
      </c>
      <c r="B4084" s="108"/>
      <c r="C4084" s="109" t="s">
        <v>750</v>
      </c>
      <c r="D4084" s="108" t="s">
        <v>67</v>
      </c>
      <c r="E4084" s="110">
        <v>10.3</v>
      </c>
      <c r="F4084" s="110">
        <v>0</v>
      </c>
      <c r="G4084" s="110">
        <v>10.3</v>
      </c>
    </row>
    <row r="4085" spans="1:7" x14ac:dyDescent="0.2">
      <c r="A4085" s="108" t="s">
        <v>749</v>
      </c>
      <c r="B4085" s="108"/>
      <c r="C4085" s="109" t="s">
        <v>748</v>
      </c>
      <c r="D4085" s="108" t="s">
        <v>67</v>
      </c>
      <c r="E4085" s="110">
        <v>9.2799999999999994</v>
      </c>
      <c r="F4085" s="110">
        <v>0</v>
      </c>
      <c r="G4085" s="110">
        <v>9.2799999999999994</v>
      </c>
    </row>
    <row r="4086" spans="1:7" ht="25.5" x14ac:dyDescent="0.2">
      <c r="A4086" s="108" t="s">
        <v>747</v>
      </c>
      <c r="B4086" s="108"/>
      <c r="C4086" s="109" t="s">
        <v>746</v>
      </c>
      <c r="D4086" s="108" t="s">
        <v>32</v>
      </c>
      <c r="E4086" s="110">
        <v>25.67</v>
      </c>
      <c r="F4086" s="110">
        <v>0</v>
      </c>
      <c r="G4086" s="110">
        <v>25.67</v>
      </c>
    </row>
    <row r="4087" spans="1:7" ht="25.5" x14ac:dyDescent="0.2">
      <c r="A4087" s="108" t="s">
        <v>745</v>
      </c>
      <c r="B4087" s="108"/>
      <c r="C4087" s="109" t="s">
        <v>744</v>
      </c>
      <c r="D4087" s="108" t="s">
        <v>32</v>
      </c>
      <c r="E4087" s="110">
        <v>17.149999999999999</v>
      </c>
      <c r="F4087" s="110">
        <v>0</v>
      </c>
      <c r="G4087" s="110">
        <v>17.149999999999999</v>
      </c>
    </row>
    <row r="4088" spans="1:7" x14ac:dyDescent="0.2">
      <c r="A4088" s="108" t="s">
        <v>743</v>
      </c>
      <c r="B4088" s="108"/>
      <c r="C4088" s="109" t="s">
        <v>742</v>
      </c>
      <c r="D4088" s="108" t="s">
        <v>32</v>
      </c>
      <c r="E4088" s="110">
        <v>0.05</v>
      </c>
      <c r="F4088" s="110">
        <v>10.88</v>
      </c>
      <c r="G4088" s="110">
        <v>10.93</v>
      </c>
    </row>
    <row r="4089" spans="1:7" ht="15" x14ac:dyDescent="0.25">
      <c r="A4089" s="99" t="s">
        <v>741</v>
      </c>
      <c r="B4089" s="100" t="s">
        <v>740</v>
      </c>
      <c r="C4089" s="101"/>
      <c r="D4089" s="102"/>
      <c r="E4089" s="102"/>
      <c r="F4089" s="102"/>
      <c r="G4089" s="102"/>
    </row>
    <row r="4090" spans="1:7" ht="15" x14ac:dyDescent="0.25">
      <c r="A4090" s="103" t="s">
        <v>739</v>
      </c>
      <c r="B4090" s="104" t="s">
        <v>738</v>
      </c>
      <c r="C4090" s="105"/>
      <c r="D4090" s="106"/>
      <c r="E4090" s="107"/>
      <c r="F4090" s="107"/>
      <c r="G4090" s="107"/>
    </row>
    <row r="4091" spans="1:7" ht="25.5" x14ac:dyDescent="0.2">
      <c r="A4091" s="108" t="s">
        <v>737</v>
      </c>
      <c r="B4091" s="108"/>
      <c r="C4091" s="109" t="s">
        <v>736</v>
      </c>
      <c r="D4091" s="108" t="s">
        <v>1</v>
      </c>
      <c r="E4091" s="110">
        <v>1.79</v>
      </c>
      <c r="F4091" s="110">
        <v>0.1</v>
      </c>
      <c r="G4091" s="110">
        <v>1.89</v>
      </c>
    </row>
    <row r="4092" spans="1:7" ht="25.5" x14ac:dyDescent="0.2">
      <c r="A4092" s="108" t="s">
        <v>44</v>
      </c>
      <c r="B4092" s="108"/>
      <c r="C4092" s="109" t="s">
        <v>735</v>
      </c>
      <c r="D4092" s="108" t="s">
        <v>1</v>
      </c>
      <c r="E4092" s="110">
        <v>14.02</v>
      </c>
      <c r="F4092" s="110">
        <v>0.2</v>
      </c>
      <c r="G4092" s="110">
        <v>14.22</v>
      </c>
    </row>
    <row r="4093" spans="1:7" x14ac:dyDescent="0.2">
      <c r="A4093" s="108" t="s">
        <v>734</v>
      </c>
      <c r="B4093" s="108"/>
      <c r="C4093" s="109" t="s">
        <v>733</v>
      </c>
      <c r="D4093" s="108" t="s">
        <v>4</v>
      </c>
      <c r="E4093" s="110">
        <v>10.84</v>
      </c>
      <c r="F4093" s="110">
        <v>0.41</v>
      </c>
      <c r="G4093" s="110">
        <v>11.25</v>
      </c>
    </row>
    <row r="4094" spans="1:7" x14ac:dyDescent="0.2">
      <c r="A4094" s="108" t="s">
        <v>732</v>
      </c>
      <c r="B4094" s="108"/>
      <c r="C4094" s="109" t="s">
        <v>731</v>
      </c>
      <c r="D4094" s="108" t="s">
        <v>4</v>
      </c>
      <c r="E4094" s="110">
        <v>161.08000000000001</v>
      </c>
      <c r="F4094" s="110">
        <v>19.02</v>
      </c>
      <c r="G4094" s="110">
        <v>180.1</v>
      </c>
    </row>
    <row r="4095" spans="1:7" x14ac:dyDescent="0.2">
      <c r="A4095" s="108" t="s">
        <v>730</v>
      </c>
      <c r="B4095" s="108"/>
      <c r="C4095" s="109" t="s">
        <v>729</v>
      </c>
      <c r="D4095" s="108" t="s">
        <v>4</v>
      </c>
      <c r="E4095" s="110">
        <v>126.79</v>
      </c>
      <c r="F4095" s="110">
        <v>12.68</v>
      </c>
      <c r="G4095" s="110">
        <v>139.47</v>
      </c>
    </row>
    <row r="4096" spans="1:7" x14ac:dyDescent="0.2">
      <c r="A4096" s="108" t="s">
        <v>728</v>
      </c>
      <c r="B4096" s="108"/>
      <c r="C4096" s="109" t="s">
        <v>727</v>
      </c>
      <c r="D4096" s="108" t="s">
        <v>4</v>
      </c>
      <c r="E4096" s="110">
        <v>110.85</v>
      </c>
      <c r="F4096" s="110">
        <v>1.95</v>
      </c>
      <c r="G4096" s="110">
        <v>112.8</v>
      </c>
    </row>
    <row r="4097" spans="1:7" x14ac:dyDescent="0.2">
      <c r="A4097" s="108" t="s">
        <v>726</v>
      </c>
      <c r="B4097" s="108"/>
      <c r="C4097" s="109" t="s">
        <v>725</v>
      </c>
      <c r="D4097" s="108" t="s">
        <v>4</v>
      </c>
      <c r="E4097" s="110">
        <v>436.85</v>
      </c>
      <c r="F4097" s="110">
        <v>9.51</v>
      </c>
      <c r="G4097" s="110">
        <v>446.36</v>
      </c>
    </row>
    <row r="4098" spans="1:7" x14ac:dyDescent="0.2">
      <c r="A4098" s="108" t="s">
        <v>724</v>
      </c>
      <c r="B4098" s="108"/>
      <c r="C4098" s="109" t="s">
        <v>723</v>
      </c>
      <c r="D4098" s="108" t="s">
        <v>4</v>
      </c>
      <c r="E4098" s="110">
        <v>178.04</v>
      </c>
      <c r="F4098" s="110">
        <v>0</v>
      </c>
      <c r="G4098" s="110">
        <v>178.04</v>
      </c>
    </row>
    <row r="4099" spans="1:7" ht="25.5" x14ac:dyDescent="0.2">
      <c r="A4099" s="108" t="s">
        <v>722</v>
      </c>
      <c r="B4099" s="108"/>
      <c r="C4099" s="109" t="s">
        <v>721</v>
      </c>
      <c r="D4099" s="108" t="s">
        <v>1</v>
      </c>
      <c r="E4099" s="110">
        <v>11.72</v>
      </c>
      <c r="F4099" s="110">
        <v>0.28000000000000003</v>
      </c>
      <c r="G4099" s="110">
        <v>12</v>
      </c>
    </row>
    <row r="4100" spans="1:7" x14ac:dyDescent="0.2">
      <c r="A4100" s="108" t="s">
        <v>720</v>
      </c>
      <c r="B4100" s="108"/>
      <c r="C4100" s="109" t="s">
        <v>719</v>
      </c>
      <c r="D4100" s="108" t="s">
        <v>1</v>
      </c>
      <c r="E4100" s="110">
        <v>0</v>
      </c>
      <c r="F4100" s="110">
        <v>0.51</v>
      </c>
      <c r="G4100" s="110">
        <v>0.51</v>
      </c>
    </row>
    <row r="4101" spans="1:7" ht="15" x14ac:dyDescent="0.25">
      <c r="A4101" s="103" t="s">
        <v>718</v>
      </c>
      <c r="B4101" s="104" t="s">
        <v>717</v>
      </c>
      <c r="C4101" s="105"/>
      <c r="D4101" s="106"/>
      <c r="E4101" s="107"/>
      <c r="F4101" s="107"/>
      <c r="G4101" s="107"/>
    </row>
    <row r="4102" spans="1:7" ht="25.5" x14ac:dyDescent="0.2">
      <c r="A4102" s="108" t="s">
        <v>716</v>
      </c>
      <c r="B4102" s="108"/>
      <c r="C4102" s="109" t="s">
        <v>715</v>
      </c>
      <c r="D4102" s="108" t="s">
        <v>4</v>
      </c>
      <c r="E4102" s="110">
        <v>61.41</v>
      </c>
      <c r="F4102" s="110">
        <v>8.11</v>
      </c>
      <c r="G4102" s="110">
        <v>69.52</v>
      </c>
    </row>
    <row r="4103" spans="1:7" ht="15" x14ac:dyDescent="0.25">
      <c r="A4103" s="103" t="s">
        <v>714</v>
      </c>
      <c r="B4103" s="104" t="s">
        <v>713</v>
      </c>
      <c r="C4103" s="105"/>
      <c r="D4103" s="106"/>
      <c r="E4103" s="107"/>
      <c r="F4103" s="107"/>
      <c r="G4103" s="107"/>
    </row>
    <row r="4104" spans="1:7" x14ac:dyDescent="0.2">
      <c r="A4104" s="108" t="s">
        <v>52</v>
      </c>
      <c r="B4104" s="108"/>
      <c r="C4104" s="109" t="s">
        <v>712</v>
      </c>
      <c r="D4104" s="108" t="s">
        <v>4</v>
      </c>
      <c r="E4104" s="110">
        <v>697.96</v>
      </c>
      <c r="F4104" s="110">
        <v>10.57</v>
      </c>
      <c r="G4104" s="110">
        <v>708.53</v>
      </c>
    </row>
    <row r="4105" spans="1:7" x14ac:dyDescent="0.2">
      <c r="A4105" s="108" t="s">
        <v>46</v>
      </c>
      <c r="B4105" s="108"/>
      <c r="C4105" s="109" t="s">
        <v>711</v>
      </c>
      <c r="D4105" s="108" t="s">
        <v>4</v>
      </c>
      <c r="E4105" s="110">
        <v>746.89</v>
      </c>
      <c r="F4105" s="110">
        <v>10.57</v>
      </c>
      <c r="G4105" s="110">
        <v>757.46</v>
      </c>
    </row>
    <row r="4106" spans="1:7" ht="25.5" x14ac:dyDescent="0.2">
      <c r="A4106" s="108" t="s">
        <v>710</v>
      </c>
      <c r="B4106" s="108"/>
      <c r="C4106" s="109" t="s">
        <v>709</v>
      </c>
      <c r="D4106" s="108" t="s">
        <v>4</v>
      </c>
      <c r="E4106" s="110">
        <v>689.43</v>
      </c>
      <c r="F4106" s="110">
        <v>10.57</v>
      </c>
      <c r="G4106" s="110">
        <v>700</v>
      </c>
    </row>
    <row r="4107" spans="1:7" x14ac:dyDescent="0.2">
      <c r="A4107" s="108" t="s">
        <v>45</v>
      </c>
      <c r="B4107" s="108"/>
      <c r="C4107" s="109" t="s">
        <v>708</v>
      </c>
      <c r="D4107" s="108" t="s">
        <v>1</v>
      </c>
      <c r="E4107" s="110">
        <v>3.16</v>
      </c>
      <c r="F4107" s="110">
        <v>0.06</v>
      </c>
      <c r="G4107" s="110">
        <v>3.22</v>
      </c>
    </row>
    <row r="4108" spans="1:7" x14ac:dyDescent="0.2">
      <c r="A4108" s="108" t="s">
        <v>55</v>
      </c>
      <c r="B4108" s="108"/>
      <c r="C4108" s="109" t="s">
        <v>54</v>
      </c>
      <c r="D4108" s="108" t="s">
        <v>1</v>
      </c>
      <c r="E4108" s="110">
        <v>6.86</v>
      </c>
      <c r="F4108" s="110">
        <v>0.08</v>
      </c>
      <c r="G4108" s="110">
        <v>6.94</v>
      </c>
    </row>
    <row r="4109" spans="1:7" x14ac:dyDescent="0.2">
      <c r="A4109" s="108" t="s">
        <v>707</v>
      </c>
      <c r="B4109" s="108"/>
      <c r="C4109" s="109" t="s">
        <v>706</v>
      </c>
      <c r="D4109" s="108" t="s">
        <v>4</v>
      </c>
      <c r="E4109" s="110">
        <v>588.27</v>
      </c>
      <c r="F4109" s="110">
        <v>10.57</v>
      </c>
      <c r="G4109" s="110">
        <v>598.84</v>
      </c>
    </row>
    <row r="4110" spans="1:7" x14ac:dyDescent="0.2">
      <c r="A4110" s="108" t="s">
        <v>705</v>
      </c>
      <c r="B4110" s="108"/>
      <c r="C4110" s="109" t="s">
        <v>704</v>
      </c>
      <c r="D4110" s="108" t="s">
        <v>4</v>
      </c>
      <c r="E4110" s="110">
        <v>532.88</v>
      </c>
      <c r="F4110" s="110">
        <v>25.36</v>
      </c>
      <c r="G4110" s="110">
        <v>558.24</v>
      </c>
    </row>
    <row r="4111" spans="1:7" ht="15" x14ac:dyDescent="0.25">
      <c r="A4111" s="103" t="s">
        <v>703</v>
      </c>
      <c r="B4111" s="104" t="s">
        <v>702</v>
      </c>
      <c r="C4111" s="105"/>
      <c r="D4111" s="106"/>
      <c r="E4111" s="107"/>
      <c r="F4111" s="107"/>
      <c r="G4111" s="107"/>
    </row>
    <row r="4112" spans="1:7" x14ac:dyDescent="0.2">
      <c r="A4112" s="108" t="s">
        <v>701</v>
      </c>
      <c r="B4112" s="108"/>
      <c r="C4112" s="109" t="s">
        <v>700</v>
      </c>
      <c r="D4112" s="108" t="s">
        <v>1</v>
      </c>
      <c r="E4112" s="110">
        <v>149.76</v>
      </c>
      <c r="F4112" s="110">
        <v>16.170000000000002</v>
      </c>
      <c r="G4112" s="110">
        <v>165.93</v>
      </c>
    </row>
    <row r="4113" spans="1:7" x14ac:dyDescent="0.2">
      <c r="A4113" s="108" t="s">
        <v>699</v>
      </c>
      <c r="B4113" s="108"/>
      <c r="C4113" s="109" t="s">
        <v>698</v>
      </c>
      <c r="D4113" s="108" t="s">
        <v>1</v>
      </c>
      <c r="E4113" s="110">
        <v>8.2100000000000009</v>
      </c>
      <c r="F4113" s="110">
        <v>1.26</v>
      </c>
      <c r="G4113" s="110">
        <v>9.4700000000000006</v>
      </c>
    </row>
    <row r="4114" spans="1:7" x14ac:dyDescent="0.2">
      <c r="A4114" s="108" t="s">
        <v>697</v>
      </c>
      <c r="B4114" s="108"/>
      <c r="C4114" s="109" t="s">
        <v>696</v>
      </c>
      <c r="D4114" s="108" t="s">
        <v>1</v>
      </c>
      <c r="E4114" s="110">
        <v>5.62</v>
      </c>
      <c r="F4114" s="110">
        <v>3.93</v>
      </c>
      <c r="G4114" s="110">
        <v>9.5500000000000007</v>
      </c>
    </row>
    <row r="4115" spans="1:7" x14ac:dyDescent="0.2">
      <c r="A4115" s="108" t="s">
        <v>695</v>
      </c>
      <c r="B4115" s="108"/>
      <c r="C4115" s="109" t="s">
        <v>694</v>
      </c>
      <c r="D4115" s="108" t="s">
        <v>1</v>
      </c>
      <c r="E4115" s="110">
        <v>23.15</v>
      </c>
      <c r="F4115" s="110">
        <v>3.17</v>
      </c>
      <c r="G4115" s="110">
        <v>26.32</v>
      </c>
    </row>
    <row r="4116" spans="1:7" ht="25.5" x14ac:dyDescent="0.2">
      <c r="A4116" s="108" t="s">
        <v>693</v>
      </c>
      <c r="B4116" s="108"/>
      <c r="C4116" s="109" t="s">
        <v>692</v>
      </c>
      <c r="D4116" s="108" t="s">
        <v>1</v>
      </c>
      <c r="E4116" s="110">
        <v>42.76</v>
      </c>
      <c r="F4116" s="110">
        <v>12.15</v>
      </c>
      <c r="G4116" s="110">
        <v>54.91</v>
      </c>
    </row>
    <row r="4117" spans="1:7" ht="25.5" x14ac:dyDescent="0.2">
      <c r="A4117" s="108" t="s">
        <v>691</v>
      </c>
      <c r="B4117" s="108"/>
      <c r="C4117" s="109" t="s">
        <v>690</v>
      </c>
      <c r="D4117" s="108" t="s">
        <v>1</v>
      </c>
      <c r="E4117" s="110">
        <v>49.2</v>
      </c>
      <c r="F4117" s="110">
        <v>16.18</v>
      </c>
      <c r="G4117" s="110">
        <v>65.38</v>
      </c>
    </row>
    <row r="4118" spans="1:7" ht="25.5" x14ac:dyDescent="0.2">
      <c r="A4118" s="108" t="s">
        <v>689</v>
      </c>
      <c r="B4118" s="108"/>
      <c r="C4118" s="109" t="s">
        <v>688</v>
      </c>
      <c r="D4118" s="108" t="s">
        <v>1</v>
      </c>
      <c r="E4118" s="110">
        <v>54.28</v>
      </c>
      <c r="F4118" s="110">
        <v>5.97</v>
      </c>
      <c r="G4118" s="110">
        <v>60.25</v>
      </c>
    </row>
    <row r="4119" spans="1:7" ht="15" x14ac:dyDescent="0.25">
      <c r="A4119" s="103" t="s">
        <v>687</v>
      </c>
      <c r="B4119" s="104" t="s">
        <v>686</v>
      </c>
      <c r="C4119" s="105"/>
      <c r="D4119" s="106"/>
      <c r="E4119" s="107"/>
      <c r="F4119" s="107"/>
      <c r="G4119" s="107"/>
    </row>
    <row r="4120" spans="1:7" x14ac:dyDescent="0.2">
      <c r="A4120" s="108" t="s">
        <v>685</v>
      </c>
      <c r="B4120" s="108"/>
      <c r="C4120" s="109" t="s">
        <v>684</v>
      </c>
      <c r="D4120" s="108" t="s">
        <v>33</v>
      </c>
      <c r="E4120" s="110">
        <v>30.24</v>
      </c>
      <c r="F4120" s="110">
        <v>7.64</v>
      </c>
      <c r="G4120" s="110">
        <v>37.880000000000003</v>
      </c>
    </row>
    <row r="4121" spans="1:7" x14ac:dyDescent="0.2">
      <c r="A4121" s="108" t="s">
        <v>41</v>
      </c>
      <c r="B4121" s="108"/>
      <c r="C4121" s="109" t="s">
        <v>2</v>
      </c>
      <c r="D4121" s="108" t="s">
        <v>33</v>
      </c>
      <c r="E4121" s="110">
        <v>28.58</v>
      </c>
      <c r="F4121" s="110">
        <v>7.64</v>
      </c>
      <c r="G4121" s="110">
        <v>36.22</v>
      </c>
    </row>
    <row r="4122" spans="1:7" x14ac:dyDescent="0.2">
      <c r="A4122" s="108" t="s">
        <v>683</v>
      </c>
      <c r="B4122" s="108"/>
      <c r="C4122" s="109" t="s">
        <v>682</v>
      </c>
      <c r="D4122" s="108" t="s">
        <v>4</v>
      </c>
      <c r="E4122" s="110">
        <v>286.94</v>
      </c>
      <c r="F4122" s="110">
        <v>27.51</v>
      </c>
      <c r="G4122" s="110">
        <v>314.45</v>
      </c>
    </row>
    <row r="4123" spans="1:7" x14ac:dyDescent="0.2">
      <c r="A4123" s="108" t="s">
        <v>681</v>
      </c>
      <c r="B4123" s="108"/>
      <c r="C4123" s="109" t="s">
        <v>680</v>
      </c>
      <c r="D4123" s="108" t="s">
        <v>4</v>
      </c>
      <c r="E4123" s="110">
        <v>295.54000000000002</v>
      </c>
      <c r="F4123" s="110">
        <v>27.51</v>
      </c>
      <c r="G4123" s="110">
        <v>323.05</v>
      </c>
    </row>
    <row r="4124" spans="1:7" x14ac:dyDescent="0.2">
      <c r="A4124" s="108" t="s">
        <v>679</v>
      </c>
      <c r="B4124" s="108"/>
      <c r="C4124" s="109" t="s">
        <v>678</v>
      </c>
      <c r="D4124" s="108" t="s">
        <v>4</v>
      </c>
      <c r="E4124" s="110">
        <v>886.28</v>
      </c>
      <c r="F4124" s="110">
        <v>0</v>
      </c>
      <c r="G4124" s="110">
        <v>886.28</v>
      </c>
    </row>
    <row r="4125" spans="1:7" ht="25.5" x14ac:dyDescent="0.2">
      <c r="A4125" s="108" t="s">
        <v>42</v>
      </c>
      <c r="B4125" s="108"/>
      <c r="C4125" s="109" t="s">
        <v>6</v>
      </c>
      <c r="D4125" s="108" t="s">
        <v>4</v>
      </c>
      <c r="E4125" s="110">
        <v>377.12</v>
      </c>
      <c r="F4125" s="110">
        <v>56.08</v>
      </c>
      <c r="G4125" s="110">
        <v>433.2</v>
      </c>
    </row>
    <row r="4126" spans="1:7" ht="25.5" x14ac:dyDescent="0.2">
      <c r="A4126" s="108" t="s">
        <v>677</v>
      </c>
      <c r="B4126" s="108"/>
      <c r="C4126" s="109" t="s">
        <v>676</v>
      </c>
      <c r="D4126" s="108" t="s">
        <v>4</v>
      </c>
      <c r="E4126" s="110">
        <v>385.72</v>
      </c>
      <c r="F4126" s="110">
        <v>56.08</v>
      </c>
      <c r="G4126" s="110">
        <v>441.8</v>
      </c>
    </row>
    <row r="4127" spans="1:7" ht="15" x14ac:dyDescent="0.25">
      <c r="A4127" s="103" t="s">
        <v>675</v>
      </c>
      <c r="B4127" s="104" t="s">
        <v>674</v>
      </c>
      <c r="C4127" s="105"/>
      <c r="D4127" s="106"/>
      <c r="E4127" s="107"/>
      <c r="F4127" s="107"/>
      <c r="G4127" s="107"/>
    </row>
    <row r="4128" spans="1:7" x14ac:dyDescent="0.2">
      <c r="A4128" s="108" t="s">
        <v>673</v>
      </c>
      <c r="B4128" s="108"/>
      <c r="C4128" s="109" t="s">
        <v>672</v>
      </c>
      <c r="D4128" s="108" t="s">
        <v>1</v>
      </c>
      <c r="E4128" s="110">
        <v>165.8</v>
      </c>
      <c r="F4128" s="110">
        <v>0</v>
      </c>
      <c r="G4128" s="110">
        <v>165.8</v>
      </c>
    </row>
    <row r="4129" spans="1:7" ht="25.5" x14ac:dyDescent="0.2">
      <c r="A4129" s="108" t="s">
        <v>671</v>
      </c>
      <c r="B4129" s="108"/>
      <c r="C4129" s="109" t="s">
        <v>670</v>
      </c>
      <c r="D4129" s="108" t="s">
        <v>1</v>
      </c>
      <c r="E4129" s="110">
        <v>62.96</v>
      </c>
      <c r="F4129" s="110">
        <v>40.31</v>
      </c>
      <c r="G4129" s="110">
        <v>103.27</v>
      </c>
    </row>
    <row r="4130" spans="1:7" ht="25.5" x14ac:dyDescent="0.2">
      <c r="A4130" s="108" t="s">
        <v>669</v>
      </c>
      <c r="B4130" s="108"/>
      <c r="C4130" s="109" t="s">
        <v>668</v>
      </c>
      <c r="D4130" s="108" t="s">
        <v>1</v>
      </c>
      <c r="E4130" s="110">
        <v>52.76</v>
      </c>
      <c r="F4130" s="110">
        <v>7.15</v>
      </c>
      <c r="G4130" s="110">
        <v>59.91</v>
      </c>
    </row>
    <row r="4131" spans="1:7" ht="25.5" x14ac:dyDescent="0.2">
      <c r="A4131" s="108" t="s">
        <v>667</v>
      </c>
      <c r="B4131" s="108"/>
      <c r="C4131" s="109" t="s">
        <v>666</v>
      </c>
      <c r="D4131" s="108" t="s">
        <v>1</v>
      </c>
      <c r="E4131" s="110">
        <v>65.989999999999995</v>
      </c>
      <c r="F4131" s="110">
        <v>40.31</v>
      </c>
      <c r="G4131" s="110">
        <v>106.3</v>
      </c>
    </row>
    <row r="4132" spans="1:7" ht="25.5" x14ac:dyDescent="0.2">
      <c r="A4132" s="108" t="s">
        <v>665</v>
      </c>
      <c r="B4132" s="108"/>
      <c r="C4132" s="109" t="s">
        <v>664</v>
      </c>
      <c r="D4132" s="108" t="s">
        <v>1</v>
      </c>
      <c r="E4132" s="110">
        <v>55.79</v>
      </c>
      <c r="F4132" s="110">
        <v>7.15</v>
      </c>
      <c r="G4132" s="110">
        <v>62.94</v>
      </c>
    </row>
    <row r="4133" spans="1:7" ht="25.5" x14ac:dyDescent="0.2">
      <c r="A4133" s="108" t="s">
        <v>663</v>
      </c>
      <c r="B4133" s="108"/>
      <c r="C4133" s="109" t="s">
        <v>662</v>
      </c>
      <c r="D4133" s="108" t="s">
        <v>1</v>
      </c>
      <c r="E4133" s="110">
        <v>1.02</v>
      </c>
      <c r="F4133" s="110">
        <v>6.38</v>
      </c>
      <c r="G4133" s="110">
        <v>7.4</v>
      </c>
    </row>
    <row r="4134" spans="1:7" ht="25.5" x14ac:dyDescent="0.2">
      <c r="A4134" s="108" t="s">
        <v>661</v>
      </c>
      <c r="B4134" s="108"/>
      <c r="C4134" s="109" t="s">
        <v>660</v>
      </c>
      <c r="D4134" s="108" t="s">
        <v>1</v>
      </c>
      <c r="E4134" s="110">
        <v>2.2200000000000002</v>
      </c>
      <c r="F4134" s="110">
        <v>6.38</v>
      </c>
      <c r="G4134" s="110">
        <v>8.6</v>
      </c>
    </row>
    <row r="4135" spans="1:7" ht="25.5" x14ac:dyDescent="0.2">
      <c r="A4135" s="108" t="s">
        <v>659</v>
      </c>
      <c r="B4135" s="108"/>
      <c r="C4135" s="109" t="s">
        <v>658</v>
      </c>
      <c r="D4135" s="108" t="s">
        <v>1</v>
      </c>
      <c r="E4135" s="110">
        <v>67.260000000000005</v>
      </c>
      <c r="F4135" s="110">
        <v>18.100000000000001</v>
      </c>
      <c r="G4135" s="110">
        <v>85.36</v>
      </c>
    </row>
    <row r="4136" spans="1:7" ht="15" x14ac:dyDescent="0.25">
      <c r="A4136" s="103" t="s">
        <v>657</v>
      </c>
      <c r="B4136" s="104" t="s">
        <v>656</v>
      </c>
      <c r="C4136" s="105"/>
      <c r="D4136" s="106"/>
      <c r="E4136" s="107"/>
      <c r="F4136" s="107"/>
      <c r="G4136" s="107"/>
    </row>
    <row r="4137" spans="1:7" x14ac:dyDescent="0.2">
      <c r="A4137" s="108" t="s">
        <v>655</v>
      </c>
      <c r="B4137" s="108"/>
      <c r="C4137" s="109" t="s">
        <v>654</v>
      </c>
      <c r="D4137" s="108" t="s">
        <v>33</v>
      </c>
      <c r="E4137" s="110">
        <v>37.130000000000003</v>
      </c>
      <c r="F4137" s="110">
        <v>8.73</v>
      </c>
      <c r="G4137" s="110">
        <v>45.86</v>
      </c>
    </row>
    <row r="4138" spans="1:7" x14ac:dyDescent="0.2">
      <c r="A4138" s="108" t="s">
        <v>653</v>
      </c>
      <c r="B4138" s="108"/>
      <c r="C4138" s="109" t="s">
        <v>652</v>
      </c>
      <c r="D4138" s="108" t="s">
        <v>33</v>
      </c>
      <c r="E4138" s="110">
        <v>5.72</v>
      </c>
      <c r="F4138" s="110">
        <v>7.64</v>
      </c>
      <c r="G4138" s="110">
        <v>13.36</v>
      </c>
    </row>
    <row r="4139" spans="1:7" x14ac:dyDescent="0.2">
      <c r="A4139" s="108" t="s">
        <v>651</v>
      </c>
      <c r="B4139" s="108"/>
      <c r="C4139" s="109" t="s">
        <v>650</v>
      </c>
      <c r="D4139" s="108" t="s">
        <v>1</v>
      </c>
      <c r="E4139" s="110">
        <v>7.86</v>
      </c>
      <c r="F4139" s="110">
        <v>16.170000000000002</v>
      </c>
      <c r="G4139" s="110">
        <v>24.03</v>
      </c>
    </row>
    <row r="4140" spans="1:7" ht="25.5" x14ac:dyDescent="0.2">
      <c r="A4140" s="108" t="s">
        <v>649</v>
      </c>
      <c r="B4140" s="108"/>
      <c r="C4140" s="109" t="s">
        <v>648</v>
      </c>
      <c r="D4140" s="108" t="s">
        <v>1</v>
      </c>
      <c r="E4140" s="110">
        <v>5.04</v>
      </c>
      <c r="F4140" s="110">
        <v>9.99</v>
      </c>
      <c r="G4140" s="110">
        <v>15.03</v>
      </c>
    </row>
    <row r="4141" spans="1:7" ht="25.5" x14ac:dyDescent="0.2">
      <c r="A4141" s="108" t="s">
        <v>647</v>
      </c>
      <c r="B4141" s="108"/>
      <c r="C4141" s="109" t="s">
        <v>646</v>
      </c>
      <c r="D4141" s="108" t="s">
        <v>1</v>
      </c>
      <c r="E4141" s="110">
        <v>5.1100000000000003</v>
      </c>
      <c r="F4141" s="110">
        <v>11.56</v>
      </c>
      <c r="G4141" s="110">
        <v>16.670000000000002</v>
      </c>
    </row>
    <row r="4142" spans="1:7" ht="25.5" x14ac:dyDescent="0.2">
      <c r="A4142" s="108" t="s">
        <v>645</v>
      </c>
      <c r="B4142" s="108"/>
      <c r="C4142" s="109" t="s">
        <v>644</v>
      </c>
      <c r="D4142" s="108" t="s">
        <v>1</v>
      </c>
      <c r="E4142" s="110">
        <v>5.21</v>
      </c>
      <c r="F4142" s="110">
        <v>13.89</v>
      </c>
      <c r="G4142" s="110">
        <v>19.100000000000001</v>
      </c>
    </row>
    <row r="4143" spans="1:7" ht="15" x14ac:dyDescent="0.25">
      <c r="A4143" s="99" t="s">
        <v>643</v>
      </c>
      <c r="B4143" s="100" t="s">
        <v>642</v>
      </c>
      <c r="C4143" s="101"/>
      <c r="D4143" s="102"/>
      <c r="E4143" s="102"/>
      <c r="F4143" s="102"/>
      <c r="G4143" s="102"/>
    </row>
    <row r="4144" spans="1:7" ht="15" x14ac:dyDescent="0.25">
      <c r="A4144" s="103" t="s">
        <v>641</v>
      </c>
      <c r="B4144" s="104" t="s">
        <v>640</v>
      </c>
      <c r="C4144" s="105"/>
      <c r="D4144" s="106"/>
      <c r="E4144" s="107"/>
      <c r="F4144" s="107"/>
      <c r="G4144" s="107"/>
    </row>
    <row r="4145" spans="1:7" x14ac:dyDescent="0.2">
      <c r="A4145" s="108" t="s">
        <v>639</v>
      </c>
      <c r="B4145" s="108"/>
      <c r="C4145" s="109" t="s">
        <v>638</v>
      </c>
      <c r="D4145" s="108" t="s">
        <v>1</v>
      </c>
      <c r="E4145" s="110">
        <v>0</v>
      </c>
      <c r="F4145" s="110">
        <v>8.8800000000000008</v>
      </c>
      <c r="G4145" s="110">
        <v>8.8800000000000008</v>
      </c>
    </row>
    <row r="4146" spans="1:7" x14ac:dyDescent="0.2">
      <c r="A4146" s="108" t="s">
        <v>637</v>
      </c>
      <c r="B4146" s="108"/>
      <c r="C4146" s="109" t="s">
        <v>636</v>
      </c>
      <c r="D4146" s="108" t="s">
        <v>1</v>
      </c>
      <c r="E4146" s="110">
        <v>1.66</v>
      </c>
      <c r="F4146" s="110">
        <v>3.68</v>
      </c>
      <c r="G4146" s="110">
        <v>5.34</v>
      </c>
    </row>
    <row r="4147" spans="1:7" x14ac:dyDescent="0.2">
      <c r="A4147" s="108" t="s">
        <v>635</v>
      </c>
      <c r="B4147" s="108"/>
      <c r="C4147" s="109" t="s">
        <v>634</v>
      </c>
      <c r="D4147" s="108" t="s">
        <v>1</v>
      </c>
      <c r="E4147" s="110">
        <v>0.43</v>
      </c>
      <c r="F4147" s="110">
        <v>2.54</v>
      </c>
      <c r="G4147" s="110">
        <v>2.97</v>
      </c>
    </row>
    <row r="4148" spans="1:7" x14ac:dyDescent="0.2">
      <c r="A4148" s="108" t="s">
        <v>633</v>
      </c>
      <c r="B4148" s="108"/>
      <c r="C4148" s="109" t="s">
        <v>632</v>
      </c>
      <c r="D4148" s="108" t="s">
        <v>32</v>
      </c>
      <c r="E4148" s="110">
        <v>0</v>
      </c>
      <c r="F4148" s="110">
        <v>10.14</v>
      </c>
      <c r="G4148" s="110">
        <v>10.14</v>
      </c>
    </row>
    <row r="4149" spans="1:7" x14ac:dyDescent="0.2">
      <c r="A4149" s="108" t="s">
        <v>631</v>
      </c>
      <c r="B4149" s="108"/>
      <c r="C4149" s="109" t="s">
        <v>630</v>
      </c>
      <c r="D4149" s="108" t="s">
        <v>1</v>
      </c>
      <c r="E4149" s="110">
        <v>0</v>
      </c>
      <c r="F4149" s="110">
        <v>9.51</v>
      </c>
      <c r="G4149" s="110">
        <v>9.51</v>
      </c>
    </row>
    <row r="4150" spans="1:7" ht="25.5" x14ac:dyDescent="0.2">
      <c r="A4150" s="108" t="s">
        <v>629</v>
      </c>
      <c r="B4150" s="108"/>
      <c r="C4150" s="109" t="s">
        <v>628</v>
      </c>
      <c r="D4150" s="108" t="s">
        <v>1</v>
      </c>
      <c r="E4150" s="110">
        <v>4.58</v>
      </c>
      <c r="F4150" s="110">
        <v>3.68</v>
      </c>
      <c r="G4150" s="110">
        <v>8.26</v>
      </c>
    </row>
    <row r="4151" spans="1:7" x14ac:dyDescent="0.2">
      <c r="A4151" s="108" t="s">
        <v>627</v>
      </c>
      <c r="B4151" s="108"/>
      <c r="C4151" s="109" t="s">
        <v>626</v>
      </c>
      <c r="D4151" s="108" t="s">
        <v>1</v>
      </c>
      <c r="E4151" s="110">
        <v>4.8499999999999996</v>
      </c>
      <c r="F4151" s="110">
        <v>0</v>
      </c>
      <c r="G4151" s="110">
        <v>4.8499999999999996</v>
      </c>
    </row>
    <row r="4152" spans="1:7" ht="15" x14ac:dyDescent="0.25">
      <c r="A4152" s="103" t="s">
        <v>625</v>
      </c>
      <c r="B4152" s="104" t="s">
        <v>624</v>
      </c>
      <c r="C4152" s="105"/>
      <c r="D4152" s="106"/>
      <c r="E4152" s="107"/>
      <c r="F4152" s="107"/>
      <c r="G4152" s="107"/>
    </row>
    <row r="4153" spans="1:7" x14ac:dyDescent="0.2">
      <c r="A4153" s="108" t="s">
        <v>623</v>
      </c>
      <c r="B4153" s="108"/>
      <c r="C4153" s="109" t="s">
        <v>622</v>
      </c>
      <c r="D4153" s="108" t="s">
        <v>32</v>
      </c>
      <c r="E4153" s="110">
        <v>0</v>
      </c>
      <c r="F4153" s="110">
        <v>3.8</v>
      </c>
      <c r="G4153" s="110">
        <v>3.8</v>
      </c>
    </row>
    <row r="4154" spans="1:7" x14ac:dyDescent="0.2">
      <c r="A4154" s="108" t="s">
        <v>621</v>
      </c>
      <c r="B4154" s="108"/>
      <c r="C4154" s="109" t="s">
        <v>620</v>
      </c>
      <c r="D4154" s="108" t="s">
        <v>4</v>
      </c>
      <c r="E4154" s="110">
        <v>107.83</v>
      </c>
      <c r="F4154" s="110">
        <v>0</v>
      </c>
      <c r="G4154" s="110">
        <v>107.83</v>
      </c>
    </row>
    <row r="4155" spans="1:7" x14ac:dyDescent="0.2">
      <c r="A4155" s="108" t="s">
        <v>619</v>
      </c>
      <c r="B4155" s="108"/>
      <c r="C4155" s="109" t="s">
        <v>618</v>
      </c>
      <c r="D4155" s="108" t="s">
        <v>32</v>
      </c>
      <c r="E4155" s="110">
        <v>0</v>
      </c>
      <c r="F4155" s="110">
        <v>13.11</v>
      </c>
      <c r="G4155" s="110">
        <v>13.11</v>
      </c>
    </row>
    <row r="4156" spans="1:7" x14ac:dyDescent="0.2">
      <c r="A4156" s="108" t="s">
        <v>617</v>
      </c>
      <c r="B4156" s="108"/>
      <c r="C4156" s="109" t="s">
        <v>616</v>
      </c>
      <c r="D4156" s="108" t="s">
        <v>33</v>
      </c>
      <c r="E4156" s="110">
        <v>0</v>
      </c>
      <c r="F4156" s="110">
        <v>6.56</v>
      </c>
      <c r="G4156" s="110">
        <v>6.56</v>
      </c>
    </row>
    <row r="4157" spans="1:7" x14ac:dyDescent="0.2">
      <c r="A4157" s="108" t="s">
        <v>615</v>
      </c>
      <c r="B4157" s="108"/>
      <c r="C4157" s="109" t="s">
        <v>614</v>
      </c>
      <c r="D4157" s="108" t="s">
        <v>33</v>
      </c>
      <c r="E4157" s="110">
        <v>0</v>
      </c>
      <c r="F4157" s="110">
        <v>7.58</v>
      </c>
      <c r="G4157" s="110">
        <v>7.58</v>
      </c>
    </row>
    <row r="4158" spans="1:7" ht="15" x14ac:dyDescent="0.25">
      <c r="A4158" s="103" t="s">
        <v>613</v>
      </c>
      <c r="B4158" s="104" t="s">
        <v>612</v>
      </c>
      <c r="C4158" s="105"/>
      <c r="D4158" s="106"/>
      <c r="E4158" s="107"/>
      <c r="F4158" s="107"/>
      <c r="G4158" s="107"/>
    </row>
    <row r="4159" spans="1:7" x14ac:dyDescent="0.2">
      <c r="A4159" s="108" t="s">
        <v>611</v>
      </c>
      <c r="B4159" s="108"/>
      <c r="C4159" s="109" t="s">
        <v>610</v>
      </c>
      <c r="D4159" s="108" t="s">
        <v>609</v>
      </c>
      <c r="E4159" s="110">
        <v>55.33</v>
      </c>
      <c r="F4159" s="110">
        <v>0</v>
      </c>
      <c r="G4159" s="110">
        <v>55.33</v>
      </c>
    </row>
    <row r="4160" spans="1:7" ht="15" x14ac:dyDescent="0.25">
      <c r="A4160" s="99" t="s">
        <v>608</v>
      </c>
      <c r="B4160" s="100" t="s">
        <v>607</v>
      </c>
      <c r="C4160" s="101"/>
      <c r="D4160" s="102"/>
      <c r="E4160" s="102"/>
      <c r="F4160" s="102"/>
      <c r="G4160" s="102"/>
    </row>
    <row r="4161" spans="1:7" ht="15" x14ac:dyDescent="0.25">
      <c r="A4161" s="103" t="s">
        <v>606</v>
      </c>
      <c r="B4161" s="104" t="s">
        <v>605</v>
      </c>
      <c r="C4161" s="105"/>
      <c r="D4161" s="106"/>
      <c r="E4161" s="107"/>
      <c r="F4161" s="107"/>
      <c r="G4161" s="107"/>
    </row>
    <row r="4162" spans="1:7" ht="25.5" x14ac:dyDescent="0.2">
      <c r="A4162" s="108" t="s">
        <v>604</v>
      </c>
      <c r="B4162" s="108"/>
      <c r="C4162" s="109" t="s">
        <v>603</v>
      </c>
      <c r="D4162" s="108" t="s">
        <v>152</v>
      </c>
      <c r="E4162" s="110">
        <v>114450</v>
      </c>
      <c r="F4162" s="110">
        <v>0</v>
      </c>
      <c r="G4162" s="110">
        <v>114450</v>
      </c>
    </row>
    <row r="4163" spans="1:7" ht="25.5" x14ac:dyDescent="0.2">
      <c r="A4163" s="108" t="s">
        <v>602</v>
      </c>
      <c r="B4163" s="108"/>
      <c r="C4163" s="109" t="s">
        <v>601</v>
      </c>
      <c r="D4163" s="108" t="s">
        <v>152</v>
      </c>
      <c r="E4163" s="110">
        <v>120100</v>
      </c>
      <c r="F4163" s="110">
        <v>0</v>
      </c>
      <c r="G4163" s="110">
        <v>120100</v>
      </c>
    </row>
    <row r="4164" spans="1:7" ht="25.5" x14ac:dyDescent="0.2">
      <c r="A4164" s="108" t="s">
        <v>600</v>
      </c>
      <c r="B4164" s="108"/>
      <c r="C4164" s="109" t="s">
        <v>599</v>
      </c>
      <c r="D4164" s="108" t="s">
        <v>152</v>
      </c>
      <c r="E4164" s="110">
        <v>166000</v>
      </c>
      <c r="F4164" s="110">
        <v>0</v>
      </c>
      <c r="G4164" s="110">
        <v>166000</v>
      </c>
    </row>
    <row r="4165" spans="1:7" ht="25.5" x14ac:dyDescent="0.2">
      <c r="A4165" s="108" t="s">
        <v>598</v>
      </c>
      <c r="B4165" s="108"/>
      <c r="C4165" s="109" t="s">
        <v>597</v>
      </c>
      <c r="D4165" s="108" t="s">
        <v>152</v>
      </c>
      <c r="E4165" s="110">
        <v>176000</v>
      </c>
      <c r="F4165" s="110">
        <v>0</v>
      </c>
      <c r="G4165" s="110">
        <v>176000</v>
      </c>
    </row>
    <row r="4166" spans="1:7" ht="25.5" x14ac:dyDescent="0.2">
      <c r="A4166" s="108" t="s">
        <v>596</v>
      </c>
      <c r="B4166" s="108"/>
      <c r="C4166" s="109" t="s">
        <v>595</v>
      </c>
      <c r="D4166" s="108" t="s">
        <v>152</v>
      </c>
      <c r="E4166" s="110">
        <v>124750</v>
      </c>
      <c r="F4166" s="110">
        <v>0</v>
      </c>
      <c r="G4166" s="110">
        <v>124750</v>
      </c>
    </row>
    <row r="4167" spans="1:7" x14ac:dyDescent="0.2">
      <c r="A4167" s="108" t="s">
        <v>594</v>
      </c>
      <c r="B4167" s="108"/>
      <c r="C4167" s="109" t="s">
        <v>593</v>
      </c>
      <c r="D4167" s="108" t="s">
        <v>1</v>
      </c>
      <c r="E4167" s="110">
        <v>478.98</v>
      </c>
      <c r="F4167" s="110">
        <v>0</v>
      </c>
      <c r="G4167" s="110">
        <v>478.98</v>
      </c>
    </row>
    <row r="4168" spans="1:7" ht="25.5" x14ac:dyDescent="0.2">
      <c r="A4168" s="108" t="s">
        <v>592</v>
      </c>
      <c r="B4168" s="108"/>
      <c r="C4168" s="109" t="s">
        <v>591</v>
      </c>
      <c r="D4168" s="108" t="s">
        <v>152</v>
      </c>
      <c r="E4168" s="110">
        <v>117272.48</v>
      </c>
      <c r="F4168" s="110">
        <v>0</v>
      </c>
      <c r="G4168" s="110">
        <v>117272.48</v>
      </c>
    </row>
    <row r="4169" spans="1:7" ht="15" x14ac:dyDescent="0.25">
      <c r="A4169" s="103" t="s">
        <v>590</v>
      </c>
      <c r="B4169" s="104" t="s">
        <v>589</v>
      </c>
      <c r="C4169" s="105"/>
      <c r="D4169" s="106"/>
      <c r="E4169" s="107"/>
      <c r="F4169" s="107"/>
      <c r="G4169" s="107"/>
    </row>
    <row r="4170" spans="1:7" ht="25.5" x14ac:dyDescent="0.2">
      <c r="A4170" s="108" t="s">
        <v>588</v>
      </c>
      <c r="B4170" s="108"/>
      <c r="C4170" s="109" t="s">
        <v>587</v>
      </c>
      <c r="D4170" s="108" t="s">
        <v>32</v>
      </c>
      <c r="E4170" s="110">
        <v>229028.21</v>
      </c>
      <c r="F4170" s="110">
        <v>19237.2</v>
      </c>
      <c r="G4170" s="110">
        <v>248265.41</v>
      </c>
    </row>
    <row r="4171" spans="1:7" ht="25.5" x14ac:dyDescent="0.2">
      <c r="A4171" s="108" t="s">
        <v>586</v>
      </c>
      <c r="B4171" s="108"/>
      <c r="C4171" s="109" t="s">
        <v>585</v>
      </c>
      <c r="D4171" s="108" t="s">
        <v>32</v>
      </c>
      <c r="E4171" s="110">
        <v>412693.24</v>
      </c>
      <c r="F4171" s="110">
        <v>18630.2</v>
      </c>
      <c r="G4171" s="110">
        <v>431323.44</v>
      </c>
    </row>
    <row r="4172" spans="1:7" ht="25.5" x14ac:dyDescent="0.2">
      <c r="A4172" s="108" t="s">
        <v>584</v>
      </c>
      <c r="B4172" s="108"/>
      <c r="C4172" s="109" t="s">
        <v>583</v>
      </c>
      <c r="D4172" s="108" t="s">
        <v>32</v>
      </c>
      <c r="E4172" s="110">
        <v>16196.04</v>
      </c>
      <c r="F4172" s="110">
        <v>2273.1</v>
      </c>
      <c r="G4172" s="110">
        <v>18469.14</v>
      </c>
    </row>
    <row r="4173" spans="1:7" ht="25.5" x14ac:dyDescent="0.2">
      <c r="A4173" s="108" t="s">
        <v>582</v>
      </c>
      <c r="B4173" s="108"/>
      <c r="C4173" s="109" t="s">
        <v>581</v>
      </c>
      <c r="D4173" s="108" t="s">
        <v>32</v>
      </c>
      <c r="E4173" s="110">
        <v>54406.71</v>
      </c>
      <c r="F4173" s="110">
        <v>4974.88</v>
      </c>
      <c r="G4173" s="110">
        <v>59381.59</v>
      </c>
    </row>
    <row r="4174" spans="1:7" ht="25.5" x14ac:dyDescent="0.2">
      <c r="A4174" s="108" t="s">
        <v>580</v>
      </c>
      <c r="B4174" s="108"/>
      <c r="C4174" s="109" t="s">
        <v>579</v>
      </c>
      <c r="D4174" s="108" t="s">
        <v>32</v>
      </c>
      <c r="E4174" s="110">
        <v>113562.77</v>
      </c>
      <c r="F4174" s="110">
        <v>6063.7</v>
      </c>
      <c r="G4174" s="110">
        <v>119626.47</v>
      </c>
    </row>
    <row r="4175" spans="1:7" ht="25.5" x14ac:dyDescent="0.2">
      <c r="A4175" s="108" t="s">
        <v>578</v>
      </c>
      <c r="B4175" s="108"/>
      <c r="C4175" s="109" t="s">
        <v>577</v>
      </c>
      <c r="D4175" s="108" t="s">
        <v>32</v>
      </c>
      <c r="E4175" s="110">
        <v>153478.32999999999</v>
      </c>
      <c r="F4175" s="110">
        <v>6381.06</v>
      </c>
      <c r="G4175" s="110">
        <v>159859.39000000001</v>
      </c>
    </row>
    <row r="4176" spans="1:7" ht="25.5" x14ac:dyDescent="0.2">
      <c r="A4176" s="108" t="s">
        <v>576</v>
      </c>
      <c r="B4176" s="108"/>
      <c r="C4176" s="109" t="s">
        <v>575</v>
      </c>
      <c r="D4176" s="108" t="s">
        <v>32</v>
      </c>
      <c r="E4176" s="110">
        <v>2763.85</v>
      </c>
      <c r="F4176" s="110">
        <v>385.12</v>
      </c>
      <c r="G4176" s="110">
        <v>3148.97</v>
      </c>
    </row>
    <row r="4177" spans="1:7" ht="25.5" x14ac:dyDescent="0.2">
      <c r="A4177" s="108" t="s">
        <v>574</v>
      </c>
      <c r="B4177" s="108"/>
      <c r="C4177" s="109" t="s">
        <v>573</v>
      </c>
      <c r="D4177" s="108" t="s">
        <v>32</v>
      </c>
      <c r="E4177" s="110">
        <v>3162.32</v>
      </c>
      <c r="F4177" s="110">
        <v>481.4</v>
      </c>
      <c r="G4177" s="110">
        <v>3643.72</v>
      </c>
    </row>
    <row r="4178" spans="1:7" ht="25.5" x14ac:dyDescent="0.2">
      <c r="A4178" s="108" t="s">
        <v>572</v>
      </c>
      <c r="B4178" s="108"/>
      <c r="C4178" s="109" t="s">
        <v>571</v>
      </c>
      <c r="D4178" s="108" t="s">
        <v>32</v>
      </c>
      <c r="E4178" s="110">
        <v>3376.89</v>
      </c>
      <c r="F4178" s="110">
        <v>577.67999999999995</v>
      </c>
      <c r="G4178" s="110">
        <v>3954.57</v>
      </c>
    </row>
    <row r="4179" spans="1:7" ht="25.5" x14ac:dyDescent="0.2">
      <c r="A4179" s="108" t="s">
        <v>570</v>
      </c>
      <c r="B4179" s="108"/>
      <c r="C4179" s="109" t="s">
        <v>569</v>
      </c>
      <c r="D4179" s="108" t="s">
        <v>32</v>
      </c>
      <c r="E4179" s="110">
        <v>3531.05</v>
      </c>
      <c r="F4179" s="110">
        <v>625.82000000000005</v>
      </c>
      <c r="G4179" s="110">
        <v>4156.87</v>
      </c>
    </row>
    <row r="4180" spans="1:7" ht="25.5" x14ac:dyDescent="0.2">
      <c r="A4180" s="108" t="s">
        <v>568</v>
      </c>
      <c r="B4180" s="108"/>
      <c r="C4180" s="109" t="s">
        <v>567</v>
      </c>
      <c r="D4180" s="108" t="s">
        <v>32</v>
      </c>
      <c r="E4180" s="110">
        <v>2736.62</v>
      </c>
      <c r="F4180" s="110">
        <v>301.39999999999998</v>
      </c>
      <c r="G4180" s="110">
        <v>3038.02</v>
      </c>
    </row>
    <row r="4181" spans="1:7" ht="25.5" x14ac:dyDescent="0.2">
      <c r="A4181" s="108" t="s">
        <v>566</v>
      </c>
      <c r="B4181" s="108"/>
      <c r="C4181" s="109" t="s">
        <v>565</v>
      </c>
      <c r="D4181" s="108" t="s">
        <v>32</v>
      </c>
      <c r="E4181" s="110">
        <v>3112.23</v>
      </c>
      <c r="F4181" s="110">
        <v>301.39999999999998</v>
      </c>
      <c r="G4181" s="110">
        <v>3413.63</v>
      </c>
    </row>
    <row r="4182" spans="1:7" ht="25.5" x14ac:dyDescent="0.2">
      <c r="A4182" s="108" t="s">
        <v>564</v>
      </c>
      <c r="B4182" s="108"/>
      <c r="C4182" s="109" t="s">
        <v>563</v>
      </c>
      <c r="D4182" s="108" t="s">
        <v>32</v>
      </c>
      <c r="E4182" s="110">
        <v>3547.82</v>
      </c>
      <c r="F4182" s="110">
        <v>301.39999999999998</v>
      </c>
      <c r="G4182" s="110">
        <v>3849.22</v>
      </c>
    </row>
    <row r="4183" spans="1:7" x14ac:dyDescent="0.2">
      <c r="A4183" s="108" t="s">
        <v>562</v>
      </c>
      <c r="B4183" s="108"/>
      <c r="C4183" s="109" t="s">
        <v>561</v>
      </c>
      <c r="D4183" s="108" t="s">
        <v>33</v>
      </c>
      <c r="E4183" s="110">
        <v>6.77</v>
      </c>
      <c r="F4183" s="110">
        <v>8.3699999999999992</v>
      </c>
      <c r="G4183" s="110">
        <v>15.14</v>
      </c>
    </row>
    <row r="4184" spans="1:7" x14ac:dyDescent="0.2">
      <c r="A4184" s="108" t="s">
        <v>560</v>
      </c>
      <c r="B4184" s="108"/>
      <c r="C4184" s="109" t="s">
        <v>559</v>
      </c>
      <c r="D4184" s="108" t="s">
        <v>33</v>
      </c>
      <c r="E4184" s="110">
        <v>9.81</v>
      </c>
      <c r="F4184" s="110">
        <v>8.3699999999999992</v>
      </c>
      <c r="G4184" s="110">
        <v>18.18</v>
      </c>
    </row>
    <row r="4185" spans="1:7" x14ac:dyDescent="0.2">
      <c r="A4185" s="108" t="s">
        <v>558</v>
      </c>
      <c r="B4185" s="108"/>
      <c r="C4185" s="109" t="s">
        <v>557</v>
      </c>
      <c r="D4185" s="108" t="s">
        <v>33</v>
      </c>
      <c r="E4185" s="110">
        <v>12.85</v>
      </c>
      <c r="F4185" s="110">
        <v>8.3699999999999992</v>
      </c>
      <c r="G4185" s="110">
        <v>21.22</v>
      </c>
    </row>
    <row r="4186" spans="1:7" ht="25.5" x14ac:dyDescent="0.2">
      <c r="A4186" s="108" t="s">
        <v>556</v>
      </c>
      <c r="B4186" s="108"/>
      <c r="C4186" s="109" t="s">
        <v>555</v>
      </c>
      <c r="D4186" s="108" t="s">
        <v>1</v>
      </c>
      <c r="E4186" s="110">
        <v>3205.88</v>
      </c>
      <c r="F4186" s="110">
        <v>0</v>
      </c>
      <c r="G4186" s="110">
        <v>3205.88</v>
      </c>
    </row>
    <row r="4187" spans="1:7" x14ac:dyDescent="0.2">
      <c r="A4187" s="108" t="s">
        <v>554</v>
      </c>
      <c r="B4187" s="108"/>
      <c r="C4187" s="109" t="s">
        <v>553</v>
      </c>
      <c r="D4187" s="108" t="s">
        <v>32</v>
      </c>
      <c r="E4187" s="110">
        <v>0</v>
      </c>
      <c r="F4187" s="110">
        <v>228.48</v>
      </c>
      <c r="G4187" s="110">
        <v>228.48</v>
      </c>
    </row>
    <row r="4188" spans="1:7" x14ac:dyDescent="0.2">
      <c r="A4188" s="108" t="s">
        <v>552</v>
      </c>
      <c r="B4188" s="108"/>
      <c r="C4188" s="109" t="s">
        <v>551</v>
      </c>
      <c r="D4188" s="108" t="s">
        <v>32</v>
      </c>
      <c r="E4188" s="110">
        <v>980.95</v>
      </c>
      <c r="F4188" s="110">
        <v>89.16</v>
      </c>
      <c r="G4188" s="110">
        <v>1070.1099999999999</v>
      </c>
    </row>
    <row r="4189" spans="1:7" ht="25.5" x14ac:dyDescent="0.2">
      <c r="A4189" s="108" t="s">
        <v>550</v>
      </c>
      <c r="B4189" s="108"/>
      <c r="C4189" s="109" t="s">
        <v>549</v>
      </c>
      <c r="D4189" s="108" t="s">
        <v>32</v>
      </c>
      <c r="E4189" s="110">
        <v>4152.7700000000004</v>
      </c>
      <c r="F4189" s="110">
        <v>962.8</v>
      </c>
      <c r="G4189" s="110">
        <v>5115.57</v>
      </c>
    </row>
    <row r="4190" spans="1:7" x14ac:dyDescent="0.2">
      <c r="A4190" s="108" t="s">
        <v>548</v>
      </c>
      <c r="B4190" s="108"/>
      <c r="C4190" s="109" t="s">
        <v>547</v>
      </c>
      <c r="D4190" s="108" t="s">
        <v>32</v>
      </c>
      <c r="E4190" s="110">
        <v>138.56</v>
      </c>
      <c r="F4190" s="110">
        <v>28.45</v>
      </c>
      <c r="G4190" s="110">
        <v>167.01</v>
      </c>
    </row>
    <row r="4191" spans="1:7" x14ac:dyDescent="0.2">
      <c r="A4191" s="108" t="s">
        <v>546</v>
      </c>
      <c r="B4191" s="108"/>
      <c r="C4191" s="109" t="s">
        <v>545</v>
      </c>
      <c r="D4191" s="108" t="s">
        <v>32</v>
      </c>
      <c r="E4191" s="110">
        <v>731.63</v>
      </c>
      <c r="F4191" s="110">
        <v>81.83</v>
      </c>
      <c r="G4191" s="110">
        <v>813.46</v>
      </c>
    </row>
    <row r="4192" spans="1:7" x14ac:dyDescent="0.2">
      <c r="A4192" s="108" t="s">
        <v>544</v>
      </c>
      <c r="B4192" s="108"/>
      <c r="C4192" s="109" t="s">
        <v>543</v>
      </c>
      <c r="D4192" s="108" t="s">
        <v>32</v>
      </c>
      <c r="E4192" s="110">
        <v>231.7</v>
      </c>
      <c r="F4192" s="110">
        <v>28.45</v>
      </c>
      <c r="G4192" s="110">
        <v>260.14999999999998</v>
      </c>
    </row>
    <row r="4193" spans="1:7" x14ac:dyDescent="0.2">
      <c r="A4193" s="108" t="s">
        <v>542</v>
      </c>
      <c r="B4193" s="108"/>
      <c r="C4193" s="109" t="s">
        <v>541</v>
      </c>
      <c r="D4193" s="108" t="s">
        <v>32</v>
      </c>
      <c r="E4193" s="110">
        <v>181.45</v>
      </c>
      <c r="F4193" s="110">
        <v>28.45</v>
      </c>
      <c r="G4193" s="110">
        <v>209.9</v>
      </c>
    </row>
    <row r="4194" spans="1:7" x14ac:dyDescent="0.2">
      <c r="A4194" s="108" t="s">
        <v>540</v>
      </c>
      <c r="B4194" s="108"/>
      <c r="C4194" s="109" t="s">
        <v>539</v>
      </c>
      <c r="D4194" s="108" t="s">
        <v>1</v>
      </c>
      <c r="E4194" s="110">
        <v>1013.31</v>
      </c>
      <c r="F4194" s="110">
        <v>28.45</v>
      </c>
      <c r="G4194" s="110">
        <v>1041.76</v>
      </c>
    </row>
    <row r="4195" spans="1:7" ht="15" x14ac:dyDescent="0.25">
      <c r="A4195" s="103" t="s">
        <v>538</v>
      </c>
      <c r="B4195" s="104" t="s">
        <v>537</v>
      </c>
      <c r="C4195" s="105"/>
      <c r="D4195" s="106"/>
      <c r="E4195" s="107"/>
      <c r="F4195" s="107"/>
      <c r="G4195" s="107"/>
    </row>
    <row r="4196" spans="1:7" x14ac:dyDescent="0.2">
      <c r="A4196" s="108" t="s">
        <v>536</v>
      </c>
      <c r="B4196" s="108"/>
      <c r="C4196" s="109" t="s">
        <v>535</v>
      </c>
      <c r="D4196" s="108" t="s">
        <v>32</v>
      </c>
      <c r="E4196" s="110">
        <v>340.88</v>
      </c>
      <c r="F4196" s="110">
        <v>0</v>
      </c>
      <c r="G4196" s="110">
        <v>340.88</v>
      </c>
    </row>
    <row r="4197" spans="1:7" ht="15" x14ac:dyDescent="0.25">
      <c r="A4197" s="103" t="s">
        <v>534</v>
      </c>
      <c r="B4197" s="104" t="s">
        <v>533</v>
      </c>
      <c r="C4197" s="105"/>
      <c r="D4197" s="106"/>
      <c r="E4197" s="107"/>
      <c r="F4197" s="107"/>
      <c r="G4197" s="107"/>
    </row>
    <row r="4198" spans="1:7" ht="25.5" x14ac:dyDescent="0.2">
      <c r="A4198" s="108" t="s">
        <v>532</v>
      </c>
      <c r="B4198" s="108"/>
      <c r="C4198" s="109" t="s">
        <v>531</v>
      </c>
      <c r="D4198" s="108" t="s">
        <v>32</v>
      </c>
      <c r="E4198" s="110">
        <v>9386.42</v>
      </c>
      <c r="F4198" s="110">
        <v>1444.2</v>
      </c>
      <c r="G4198" s="110">
        <v>10830.62</v>
      </c>
    </row>
    <row r="4199" spans="1:7" ht="25.5" x14ac:dyDescent="0.2">
      <c r="A4199" s="108" t="s">
        <v>530</v>
      </c>
      <c r="B4199" s="108"/>
      <c r="C4199" s="109" t="s">
        <v>529</v>
      </c>
      <c r="D4199" s="108" t="s">
        <v>32</v>
      </c>
      <c r="E4199" s="110">
        <v>27252.62</v>
      </c>
      <c r="F4199" s="110">
        <v>3369.8</v>
      </c>
      <c r="G4199" s="110">
        <v>30622.42</v>
      </c>
    </row>
    <row r="4200" spans="1:7" ht="25.5" x14ac:dyDescent="0.2">
      <c r="A4200" s="108" t="s">
        <v>528</v>
      </c>
      <c r="B4200" s="108"/>
      <c r="C4200" s="109" t="s">
        <v>527</v>
      </c>
      <c r="D4200" s="108" t="s">
        <v>32</v>
      </c>
      <c r="E4200" s="110">
        <v>3444.17</v>
      </c>
      <c r="F4200" s="110">
        <v>178.32</v>
      </c>
      <c r="G4200" s="110">
        <v>3622.49</v>
      </c>
    </row>
    <row r="4201" spans="1:7" ht="25.5" x14ac:dyDescent="0.2">
      <c r="A4201" s="108" t="s">
        <v>526</v>
      </c>
      <c r="B4201" s="108"/>
      <c r="C4201" s="109" t="s">
        <v>525</v>
      </c>
      <c r="D4201" s="108" t="s">
        <v>32</v>
      </c>
      <c r="E4201" s="110">
        <v>4864.5200000000004</v>
      </c>
      <c r="F4201" s="110">
        <v>178.32</v>
      </c>
      <c r="G4201" s="110">
        <v>5042.84</v>
      </c>
    </row>
    <row r="4202" spans="1:7" ht="25.5" x14ac:dyDescent="0.2">
      <c r="A4202" s="108" t="s">
        <v>524</v>
      </c>
      <c r="B4202" s="108"/>
      <c r="C4202" s="109" t="s">
        <v>523</v>
      </c>
      <c r="D4202" s="108" t="s">
        <v>32</v>
      </c>
      <c r="E4202" s="110">
        <v>1944.68</v>
      </c>
      <c r="F4202" s="110">
        <v>178.32</v>
      </c>
      <c r="G4202" s="110">
        <v>2123</v>
      </c>
    </row>
    <row r="4203" spans="1:7" ht="25.5" x14ac:dyDescent="0.2">
      <c r="A4203" s="108" t="s">
        <v>522</v>
      </c>
      <c r="B4203" s="108"/>
      <c r="C4203" s="109" t="s">
        <v>521</v>
      </c>
      <c r="D4203" s="108" t="s">
        <v>32</v>
      </c>
      <c r="E4203" s="110">
        <v>2265.16</v>
      </c>
      <c r="F4203" s="110">
        <v>178.32</v>
      </c>
      <c r="G4203" s="110">
        <v>2443.48</v>
      </c>
    </row>
    <row r="4204" spans="1:7" ht="25.5" x14ac:dyDescent="0.2">
      <c r="A4204" s="108" t="s">
        <v>520</v>
      </c>
      <c r="B4204" s="108"/>
      <c r="C4204" s="109" t="s">
        <v>519</v>
      </c>
      <c r="D4204" s="108" t="s">
        <v>32</v>
      </c>
      <c r="E4204" s="110">
        <v>2385.7399999999998</v>
      </c>
      <c r="F4204" s="110">
        <v>178.32</v>
      </c>
      <c r="G4204" s="110">
        <v>2564.06</v>
      </c>
    </row>
    <row r="4205" spans="1:7" ht="25.5" x14ac:dyDescent="0.2">
      <c r="A4205" s="108" t="s">
        <v>518</v>
      </c>
      <c r="B4205" s="108"/>
      <c r="C4205" s="109" t="s">
        <v>517</v>
      </c>
      <c r="D4205" s="108" t="s">
        <v>32</v>
      </c>
      <c r="E4205" s="110">
        <v>8494.33</v>
      </c>
      <c r="F4205" s="110">
        <v>420.1</v>
      </c>
      <c r="G4205" s="110">
        <v>8914.43</v>
      </c>
    </row>
    <row r="4206" spans="1:7" ht="15" x14ac:dyDescent="0.25">
      <c r="A4206" s="103" t="s">
        <v>516</v>
      </c>
      <c r="B4206" s="104" t="s">
        <v>515</v>
      </c>
      <c r="C4206" s="105"/>
      <c r="D4206" s="106"/>
      <c r="E4206" s="107"/>
      <c r="F4206" s="107"/>
      <c r="G4206" s="107"/>
    </row>
    <row r="4207" spans="1:7" x14ac:dyDescent="0.2">
      <c r="A4207" s="108" t="s">
        <v>514</v>
      </c>
      <c r="B4207" s="108"/>
      <c r="C4207" s="109" t="s">
        <v>513</v>
      </c>
      <c r="D4207" s="108" t="s">
        <v>152</v>
      </c>
      <c r="E4207" s="110">
        <v>559.21</v>
      </c>
      <c r="F4207" s="110">
        <v>8.0299999999999994</v>
      </c>
      <c r="G4207" s="110">
        <v>567.24</v>
      </c>
    </row>
    <row r="4208" spans="1:7" x14ac:dyDescent="0.2">
      <c r="A4208" s="108" t="s">
        <v>8925</v>
      </c>
      <c r="B4208" s="108"/>
      <c r="C4208" s="109" t="s">
        <v>8926</v>
      </c>
      <c r="D4208" s="108" t="s">
        <v>152</v>
      </c>
      <c r="E4208" s="110">
        <v>707.5</v>
      </c>
      <c r="F4208" s="110">
        <v>8.0299999999999994</v>
      </c>
      <c r="G4208" s="110">
        <v>715.53</v>
      </c>
    </row>
    <row r="4209" spans="1:7" x14ac:dyDescent="0.2">
      <c r="A4209" s="108" t="s">
        <v>512</v>
      </c>
      <c r="B4209" s="108"/>
      <c r="C4209" s="109" t="s">
        <v>511</v>
      </c>
      <c r="D4209" s="108" t="s">
        <v>152</v>
      </c>
      <c r="E4209" s="110">
        <v>657.85</v>
      </c>
      <c r="F4209" s="110">
        <v>328.28</v>
      </c>
      <c r="G4209" s="110">
        <v>986.13</v>
      </c>
    </row>
    <row r="4210" spans="1:7" x14ac:dyDescent="0.2">
      <c r="A4210" s="108" t="s">
        <v>510</v>
      </c>
      <c r="B4210" s="108"/>
      <c r="C4210" s="109" t="s">
        <v>509</v>
      </c>
      <c r="D4210" s="108" t="s">
        <v>152</v>
      </c>
      <c r="E4210" s="110">
        <v>774.5</v>
      </c>
      <c r="F4210" s="110">
        <v>350.02</v>
      </c>
      <c r="G4210" s="110">
        <v>1124.52</v>
      </c>
    </row>
    <row r="4211" spans="1:7" x14ac:dyDescent="0.2">
      <c r="A4211" s="108" t="s">
        <v>508</v>
      </c>
      <c r="B4211" s="108"/>
      <c r="C4211" s="109" t="s">
        <v>507</v>
      </c>
      <c r="D4211" s="108" t="s">
        <v>152</v>
      </c>
      <c r="E4211" s="110">
        <v>955.08</v>
      </c>
      <c r="F4211" s="110">
        <v>393.5</v>
      </c>
      <c r="G4211" s="110">
        <v>1348.58</v>
      </c>
    </row>
    <row r="4212" spans="1:7" x14ac:dyDescent="0.2">
      <c r="A4212" s="108" t="s">
        <v>506</v>
      </c>
      <c r="B4212" s="108"/>
      <c r="C4212" s="109" t="s">
        <v>505</v>
      </c>
      <c r="D4212" s="108" t="s">
        <v>152</v>
      </c>
      <c r="E4212" s="110">
        <v>1178.48</v>
      </c>
      <c r="F4212" s="110">
        <v>415.24</v>
      </c>
      <c r="G4212" s="110">
        <v>1593.72</v>
      </c>
    </row>
    <row r="4213" spans="1:7" x14ac:dyDescent="0.2">
      <c r="A4213" s="108" t="s">
        <v>504</v>
      </c>
      <c r="B4213" s="108"/>
      <c r="C4213" s="109" t="s">
        <v>503</v>
      </c>
      <c r="D4213" s="108" t="s">
        <v>67</v>
      </c>
      <c r="E4213" s="110">
        <v>11.05</v>
      </c>
      <c r="F4213" s="110">
        <v>17.920000000000002</v>
      </c>
      <c r="G4213" s="110">
        <v>28.97</v>
      </c>
    </row>
    <row r="4214" spans="1:7" ht="15" x14ac:dyDescent="0.25">
      <c r="A4214" s="99" t="s">
        <v>502</v>
      </c>
      <c r="B4214" s="100" t="s">
        <v>501</v>
      </c>
      <c r="C4214" s="101"/>
      <c r="D4214" s="102"/>
      <c r="E4214" s="102"/>
      <c r="F4214" s="102"/>
      <c r="G4214" s="102"/>
    </row>
    <row r="4215" spans="1:7" ht="15" x14ac:dyDescent="0.25">
      <c r="A4215" s="103" t="s">
        <v>500</v>
      </c>
      <c r="B4215" s="104" t="s">
        <v>499</v>
      </c>
      <c r="C4215" s="105"/>
      <c r="D4215" s="106"/>
      <c r="E4215" s="107"/>
      <c r="F4215" s="107"/>
      <c r="G4215" s="107"/>
    </row>
    <row r="4216" spans="1:7" x14ac:dyDescent="0.2">
      <c r="A4216" s="108" t="s">
        <v>498</v>
      </c>
      <c r="B4216" s="108"/>
      <c r="C4216" s="109" t="s">
        <v>497</v>
      </c>
      <c r="D4216" s="108" t="s">
        <v>32</v>
      </c>
      <c r="E4216" s="110">
        <v>2842.46</v>
      </c>
      <c r="F4216" s="110">
        <v>15.6</v>
      </c>
      <c r="G4216" s="110">
        <v>2858.06</v>
      </c>
    </row>
    <row r="4217" spans="1:7" x14ac:dyDescent="0.2">
      <c r="A4217" s="108" t="s">
        <v>496</v>
      </c>
      <c r="B4217" s="108"/>
      <c r="C4217" s="109" t="s">
        <v>495</v>
      </c>
      <c r="D4217" s="108" t="s">
        <v>33</v>
      </c>
      <c r="E4217" s="110">
        <v>1377.8</v>
      </c>
      <c r="F4217" s="110">
        <v>0</v>
      </c>
      <c r="G4217" s="110">
        <v>1377.8</v>
      </c>
    </row>
    <row r="4218" spans="1:7" x14ac:dyDescent="0.2">
      <c r="A4218" s="108" t="s">
        <v>494</v>
      </c>
      <c r="B4218" s="108"/>
      <c r="C4218" s="109" t="s">
        <v>493</v>
      </c>
      <c r="D4218" s="108" t="s">
        <v>33</v>
      </c>
      <c r="E4218" s="110">
        <v>1898.36</v>
      </c>
      <c r="F4218" s="110">
        <v>0</v>
      </c>
      <c r="G4218" s="110">
        <v>1898.36</v>
      </c>
    </row>
    <row r="4219" spans="1:7" ht="15" x14ac:dyDescent="0.25">
      <c r="A4219" s="103" t="s">
        <v>492</v>
      </c>
      <c r="B4219" s="104" t="s">
        <v>491</v>
      </c>
      <c r="C4219" s="105"/>
      <c r="D4219" s="106"/>
      <c r="E4219" s="107"/>
      <c r="F4219" s="107"/>
      <c r="G4219" s="107"/>
    </row>
    <row r="4220" spans="1:7" x14ac:dyDescent="0.2">
      <c r="A4220" s="108" t="s">
        <v>490</v>
      </c>
      <c r="B4220" s="108"/>
      <c r="C4220" s="109" t="s">
        <v>489</v>
      </c>
      <c r="D4220" s="108" t="s">
        <v>1</v>
      </c>
      <c r="E4220" s="110">
        <v>5405.66</v>
      </c>
      <c r="F4220" s="110">
        <v>0</v>
      </c>
      <c r="G4220" s="110">
        <v>5405.66</v>
      </c>
    </row>
    <row r="4221" spans="1:7" x14ac:dyDescent="0.2">
      <c r="A4221" s="108" t="s">
        <v>488</v>
      </c>
      <c r="B4221" s="108"/>
      <c r="C4221" s="109" t="s">
        <v>487</v>
      </c>
      <c r="D4221" s="108" t="s">
        <v>1</v>
      </c>
      <c r="E4221" s="110">
        <v>5494.67</v>
      </c>
      <c r="F4221" s="110">
        <v>0</v>
      </c>
      <c r="G4221" s="110">
        <v>5494.67</v>
      </c>
    </row>
    <row r="4222" spans="1:7" x14ac:dyDescent="0.2">
      <c r="A4222" s="108" t="s">
        <v>486</v>
      </c>
      <c r="B4222" s="108"/>
      <c r="C4222" s="109" t="s">
        <v>485</v>
      </c>
      <c r="D4222" s="108" t="s">
        <v>1</v>
      </c>
      <c r="E4222" s="110">
        <v>3161.93</v>
      </c>
      <c r="F4222" s="110">
        <v>0</v>
      </c>
      <c r="G4222" s="110">
        <v>3161.93</v>
      </c>
    </row>
    <row r="4223" spans="1:7" ht="15" x14ac:dyDescent="0.25">
      <c r="A4223" s="99" t="s">
        <v>484</v>
      </c>
      <c r="B4223" s="100" t="s">
        <v>483</v>
      </c>
      <c r="C4223" s="101"/>
      <c r="D4223" s="102"/>
      <c r="E4223" s="102"/>
      <c r="F4223" s="102"/>
      <c r="G4223" s="102"/>
    </row>
    <row r="4224" spans="1:7" ht="15" x14ac:dyDescent="0.25">
      <c r="A4224" s="103" t="s">
        <v>482</v>
      </c>
      <c r="B4224" s="104" t="s">
        <v>481</v>
      </c>
      <c r="C4224" s="105"/>
      <c r="D4224" s="106"/>
      <c r="E4224" s="107"/>
      <c r="F4224" s="107"/>
      <c r="G4224" s="107"/>
    </row>
    <row r="4225" spans="1:7" x14ac:dyDescent="0.2">
      <c r="A4225" s="108" t="s">
        <v>480</v>
      </c>
      <c r="B4225" s="108"/>
      <c r="C4225" s="109" t="s">
        <v>479</v>
      </c>
      <c r="D4225" s="108" t="s">
        <v>1</v>
      </c>
      <c r="E4225" s="110">
        <v>2416.4</v>
      </c>
      <c r="F4225" s="110">
        <v>0</v>
      </c>
      <c r="G4225" s="110">
        <v>2416.4</v>
      </c>
    </row>
    <row r="4226" spans="1:7" ht="15" x14ac:dyDescent="0.25">
      <c r="A4226" s="103" t="s">
        <v>478</v>
      </c>
      <c r="B4226" s="104" t="s">
        <v>477</v>
      </c>
      <c r="C4226" s="105"/>
      <c r="D4226" s="106"/>
      <c r="E4226" s="107"/>
      <c r="F4226" s="107"/>
      <c r="G4226" s="107"/>
    </row>
    <row r="4227" spans="1:7" x14ac:dyDescent="0.2">
      <c r="A4227" s="108" t="s">
        <v>476</v>
      </c>
      <c r="B4227" s="108"/>
      <c r="C4227" s="109" t="s">
        <v>475</v>
      </c>
      <c r="D4227" s="108" t="s">
        <v>1</v>
      </c>
      <c r="E4227" s="110">
        <v>3257.89</v>
      </c>
      <c r="F4227" s="110">
        <v>0</v>
      </c>
      <c r="G4227" s="110">
        <v>3257.89</v>
      </c>
    </row>
    <row r="4228" spans="1:7" ht="15" x14ac:dyDescent="0.25">
      <c r="A4228" s="99" t="s">
        <v>474</v>
      </c>
      <c r="B4228" s="100" t="s">
        <v>473</v>
      </c>
      <c r="C4228" s="101"/>
      <c r="D4228" s="102"/>
      <c r="E4228" s="102"/>
      <c r="F4228" s="102"/>
      <c r="G4228" s="102"/>
    </row>
    <row r="4229" spans="1:7" ht="15" x14ac:dyDescent="0.25">
      <c r="A4229" s="103" t="s">
        <v>472</v>
      </c>
      <c r="B4229" s="104" t="s">
        <v>471</v>
      </c>
      <c r="C4229" s="105"/>
      <c r="D4229" s="106"/>
      <c r="E4229" s="107"/>
      <c r="F4229" s="107"/>
      <c r="G4229" s="107"/>
    </row>
    <row r="4230" spans="1:7" x14ac:dyDescent="0.2">
      <c r="A4230" s="108" t="s">
        <v>470</v>
      </c>
      <c r="B4230" s="108"/>
      <c r="C4230" s="109" t="s">
        <v>469</v>
      </c>
      <c r="D4230" s="108" t="s">
        <v>32</v>
      </c>
      <c r="E4230" s="110">
        <v>871.72</v>
      </c>
      <c r="F4230" s="110">
        <v>8.92</v>
      </c>
      <c r="G4230" s="110">
        <v>880.64</v>
      </c>
    </row>
    <row r="4231" spans="1:7" x14ac:dyDescent="0.2">
      <c r="A4231" s="108" t="s">
        <v>468</v>
      </c>
      <c r="B4231" s="108"/>
      <c r="C4231" s="109" t="s">
        <v>467</v>
      </c>
      <c r="D4231" s="108" t="s">
        <v>32</v>
      </c>
      <c r="E4231" s="110">
        <v>5922.76</v>
      </c>
      <c r="F4231" s="110">
        <v>0</v>
      </c>
      <c r="G4231" s="110">
        <v>5922.76</v>
      </c>
    </row>
    <row r="4232" spans="1:7" x14ac:dyDescent="0.2">
      <c r="A4232" s="108" t="s">
        <v>466</v>
      </c>
      <c r="B4232" s="108"/>
      <c r="C4232" s="109" t="s">
        <v>465</v>
      </c>
      <c r="D4232" s="108" t="s">
        <v>152</v>
      </c>
      <c r="E4232" s="110">
        <v>132.22999999999999</v>
      </c>
      <c r="F4232" s="110">
        <v>29.72</v>
      </c>
      <c r="G4232" s="110">
        <v>161.94999999999999</v>
      </c>
    </row>
    <row r="4233" spans="1:7" ht="25.5" x14ac:dyDescent="0.2">
      <c r="A4233" s="108" t="s">
        <v>464</v>
      </c>
      <c r="B4233" s="108"/>
      <c r="C4233" s="109" t="s">
        <v>463</v>
      </c>
      <c r="D4233" s="108" t="s">
        <v>152</v>
      </c>
      <c r="E4233" s="110">
        <v>2616.67</v>
      </c>
      <c r="F4233" s="110">
        <v>0</v>
      </c>
      <c r="G4233" s="110">
        <v>2616.67</v>
      </c>
    </row>
    <row r="4234" spans="1:7" ht="25.5" x14ac:dyDescent="0.2">
      <c r="A4234" s="108" t="s">
        <v>462</v>
      </c>
      <c r="B4234" s="108"/>
      <c r="C4234" s="109" t="s">
        <v>461</v>
      </c>
      <c r="D4234" s="108" t="s">
        <v>152</v>
      </c>
      <c r="E4234" s="110">
        <v>3320.35</v>
      </c>
      <c r="F4234" s="110">
        <v>0</v>
      </c>
      <c r="G4234" s="110">
        <v>3320.35</v>
      </c>
    </row>
    <row r="4235" spans="1:7" x14ac:dyDescent="0.2">
      <c r="A4235" s="108" t="s">
        <v>460</v>
      </c>
      <c r="B4235" s="108"/>
      <c r="C4235" s="109" t="s">
        <v>459</v>
      </c>
      <c r="D4235" s="108" t="s">
        <v>152</v>
      </c>
      <c r="E4235" s="110">
        <v>1075.05</v>
      </c>
      <c r="F4235" s="110">
        <v>74.31</v>
      </c>
      <c r="G4235" s="110">
        <v>1149.3599999999999</v>
      </c>
    </row>
    <row r="4236" spans="1:7" x14ac:dyDescent="0.2">
      <c r="A4236" s="108" t="s">
        <v>458</v>
      </c>
      <c r="B4236" s="108"/>
      <c r="C4236" s="109" t="s">
        <v>457</v>
      </c>
      <c r="D4236" s="108" t="s">
        <v>32</v>
      </c>
      <c r="E4236" s="110">
        <v>1798.51</v>
      </c>
      <c r="F4236" s="110">
        <v>8.92</v>
      </c>
      <c r="G4236" s="110">
        <v>1807.43</v>
      </c>
    </row>
    <row r="4237" spans="1:7" ht="25.5" x14ac:dyDescent="0.2">
      <c r="A4237" s="108" t="s">
        <v>456</v>
      </c>
      <c r="B4237" s="108"/>
      <c r="C4237" s="109" t="s">
        <v>455</v>
      </c>
      <c r="D4237" s="108" t="s">
        <v>152</v>
      </c>
      <c r="E4237" s="110">
        <v>2082.1999999999998</v>
      </c>
      <c r="F4237" s="110">
        <v>414.54</v>
      </c>
      <c r="G4237" s="110">
        <v>2496.7399999999998</v>
      </c>
    </row>
    <row r="4238" spans="1:7" ht="15" x14ac:dyDescent="0.25">
      <c r="A4238" s="103" t="s">
        <v>454</v>
      </c>
      <c r="B4238" s="104" t="s">
        <v>453</v>
      </c>
      <c r="C4238" s="105"/>
      <c r="D4238" s="106"/>
      <c r="E4238" s="107"/>
      <c r="F4238" s="107"/>
      <c r="G4238" s="107"/>
    </row>
    <row r="4239" spans="1:7" ht="25.5" x14ac:dyDescent="0.2">
      <c r="A4239" s="108" t="s">
        <v>452</v>
      </c>
      <c r="B4239" s="108"/>
      <c r="C4239" s="109" t="s">
        <v>451</v>
      </c>
      <c r="D4239" s="108" t="s">
        <v>32</v>
      </c>
      <c r="E4239" s="110">
        <v>755.32</v>
      </c>
      <c r="F4239" s="110">
        <v>127.36</v>
      </c>
      <c r="G4239" s="110">
        <v>882.68</v>
      </c>
    </row>
    <row r="4240" spans="1:7" ht="25.5" x14ac:dyDescent="0.2">
      <c r="A4240" s="108" t="s">
        <v>450</v>
      </c>
      <c r="B4240" s="108"/>
      <c r="C4240" s="109" t="s">
        <v>449</v>
      </c>
      <c r="D4240" s="108" t="s">
        <v>32</v>
      </c>
      <c r="E4240" s="110">
        <v>3127.07</v>
      </c>
      <c r="F4240" s="110">
        <v>127.36</v>
      </c>
      <c r="G4240" s="110">
        <v>3254.43</v>
      </c>
    </row>
    <row r="4241" spans="1:7" ht="25.5" x14ac:dyDescent="0.2">
      <c r="A4241" s="108" t="s">
        <v>448</v>
      </c>
      <c r="B4241" s="108"/>
      <c r="C4241" s="109" t="s">
        <v>447</v>
      </c>
      <c r="D4241" s="108" t="s">
        <v>32</v>
      </c>
      <c r="E4241" s="110">
        <v>2738.09</v>
      </c>
      <c r="F4241" s="110">
        <v>693.92</v>
      </c>
      <c r="G4241" s="110">
        <v>3432.01</v>
      </c>
    </row>
    <row r="4242" spans="1:7" x14ac:dyDescent="0.2">
      <c r="A4242" s="108" t="s">
        <v>446</v>
      </c>
      <c r="B4242" s="108"/>
      <c r="C4242" s="109" t="s">
        <v>445</v>
      </c>
      <c r="D4242" s="108" t="s">
        <v>32</v>
      </c>
      <c r="E4242" s="110">
        <v>6080.04</v>
      </c>
      <c r="F4242" s="110">
        <v>27.26</v>
      </c>
      <c r="G4242" s="110">
        <v>6107.3</v>
      </c>
    </row>
    <row r="4243" spans="1:7" x14ac:dyDescent="0.2">
      <c r="A4243" s="108" t="s">
        <v>444</v>
      </c>
      <c r="B4243" s="108"/>
      <c r="C4243" s="109" t="s">
        <v>443</v>
      </c>
      <c r="D4243" s="108" t="s">
        <v>32</v>
      </c>
      <c r="E4243" s="110">
        <v>544.70000000000005</v>
      </c>
      <c r="F4243" s="110">
        <v>216.86</v>
      </c>
      <c r="G4243" s="110">
        <v>761.56</v>
      </c>
    </row>
    <row r="4244" spans="1:7" x14ac:dyDescent="0.2">
      <c r="A4244" s="108" t="s">
        <v>442</v>
      </c>
      <c r="B4244" s="108"/>
      <c r="C4244" s="109" t="s">
        <v>441</v>
      </c>
      <c r="D4244" s="108" t="s">
        <v>32</v>
      </c>
      <c r="E4244" s="110">
        <v>965.72</v>
      </c>
      <c r="F4244" s="110">
        <v>216.86</v>
      </c>
      <c r="G4244" s="110">
        <v>1182.58</v>
      </c>
    </row>
    <row r="4245" spans="1:7" x14ac:dyDescent="0.2">
      <c r="A4245" s="108" t="s">
        <v>440</v>
      </c>
      <c r="B4245" s="108"/>
      <c r="C4245" s="109" t="s">
        <v>439</v>
      </c>
      <c r="D4245" s="108" t="s">
        <v>32</v>
      </c>
      <c r="E4245" s="110">
        <v>827.61</v>
      </c>
      <c r="F4245" s="110">
        <v>216.86</v>
      </c>
      <c r="G4245" s="110">
        <v>1044.47</v>
      </c>
    </row>
    <row r="4246" spans="1:7" x14ac:dyDescent="0.2">
      <c r="A4246" s="108" t="s">
        <v>438</v>
      </c>
      <c r="B4246" s="108"/>
      <c r="C4246" s="109" t="s">
        <v>437</v>
      </c>
      <c r="D4246" s="108" t="s">
        <v>32</v>
      </c>
      <c r="E4246" s="110">
        <v>1810.64</v>
      </c>
      <c r="F4246" s="110">
        <v>433.7</v>
      </c>
      <c r="G4246" s="110">
        <v>2244.34</v>
      </c>
    </row>
    <row r="4247" spans="1:7" x14ac:dyDescent="0.2">
      <c r="A4247" s="108" t="s">
        <v>436</v>
      </c>
      <c r="B4247" s="108"/>
      <c r="C4247" s="109" t="s">
        <v>435</v>
      </c>
      <c r="D4247" s="108" t="s">
        <v>32</v>
      </c>
      <c r="E4247" s="110">
        <v>738.38</v>
      </c>
      <c r="F4247" s="110">
        <v>6.92</v>
      </c>
      <c r="G4247" s="110">
        <v>745.3</v>
      </c>
    </row>
    <row r="4248" spans="1:7" x14ac:dyDescent="0.2">
      <c r="A4248" s="108" t="s">
        <v>434</v>
      </c>
      <c r="B4248" s="108"/>
      <c r="C4248" s="109" t="s">
        <v>433</v>
      </c>
      <c r="D4248" s="108" t="s">
        <v>32</v>
      </c>
      <c r="E4248" s="110">
        <v>6.77</v>
      </c>
      <c r="F4248" s="110">
        <v>14.87</v>
      </c>
      <c r="G4248" s="110">
        <v>21.64</v>
      </c>
    </row>
    <row r="4249" spans="1:7" x14ac:dyDescent="0.2">
      <c r="A4249" s="108" t="s">
        <v>432</v>
      </c>
      <c r="B4249" s="108"/>
      <c r="C4249" s="109" t="s">
        <v>431</v>
      </c>
      <c r="D4249" s="108" t="s">
        <v>32</v>
      </c>
      <c r="E4249" s="110">
        <v>3495.87</v>
      </c>
      <c r="F4249" s="110">
        <v>118.88</v>
      </c>
      <c r="G4249" s="110">
        <v>3614.75</v>
      </c>
    </row>
    <row r="4250" spans="1:7" x14ac:dyDescent="0.2">
      <c r="A4250" s="108" t="s">
        <v>430</v>
      </c>
      <c r="B4250" s="108"/>
      <c r="C4250" s="109" t="s">
        <v>429</v>
      </c>
      <c r="D4250" s="108" t="s">
        <v>32</v>
      </c>
      <c r="E4250" s="110">
        <v>1238.03</v>
      </c>
      <c r="F4250" s="110">
        <v>118.88</v>
      </c>
      <c r="G4250" s="110">
        <v>1356.91</v>
      </c>
    </row>
    <row r="4251" spans="1:7" x14ac:dyDescent="0.2">
      <c r="A4251" s="108" t="s">
        <v>428</v>
      </c>
      <c r="B4251" s="108"/>
      <c r="C4251" s="109" t="s">
        <v>427</v>
      </c>
      <c r="D4251" s="108" t="s">
        <v>32</v>
      </c>
      <c r="E4251" s="110">
        <v>198.88</v>
      </c>
      <c r="F4251" s="110">
        <v>29.72</v>
      </c>
      <c r="G4251" s="110">
        <v>228.6</v>
      </c>
    </row>
    <row r="4252" spans="1:7" x14ac:dyDescent="0.2">
      <c r="A4252" s="108" t="s">
        <v>426</v>
      </c>
      <c r="B4252" s="108"/>
      <c r="C4252" s="109" t="s">
        <v>425</v>
      </c>
      <c r="D4252" s="108" t="s">
        <v>32</v>
      </c>
      <c r="E4252" s="110">
        <v>380.66</v>
      </c>
      <c r="F4252" s="110">
        <v>8.92</v>
      </c>
      <c r="G4252" s="110">
        <v>389.58</v>
      </c>
    </row>
    <row r="4253" spans="1:7" ht="25.5" x14ac:dyDescent="0.2">
      <c r="A4253" s="108" t="s">
        <v>424</v>
      </c>
      <c r="B4253" s="108"/>
      <c r="C4253" s="109" t="s">
        <v>423</v>
      </c>
      <c r="D4253" s="108" t="s">
        <v>32</v>
      </c>
      <c r="E4253" s="110">
        <v>10071.26</v>
      </c>
      <c r="F4253" s="110">
        <v>127.36</v>
      </c>
      <c r="G4253" s="110">
        <v>10198.620000000001</v>
      </c>
    </row>
    <row r="4254" spans="1:7" x14ac:dyDescent="0.2">
      <c r="A4254" s="108" t="s">
        <v>422</v>
      </c>
      <c r="B4254" s="108"/>
      <c r="C4254" s="109" t="s">
        <v>421</v>
      </c>
      <c r="D4254" s="108" t="s">
        <v>32</v>
      </c>
      <c r="E4254" s="110">
        <v>1072.95</v>
      </c>
      <c r="F4254" s="110">
        <v>2.31</v>
      </c>
      <c r="G4254" s="110">
        <v>1075.26</v>
      </c>
    </row>
    <row r="4255" spans="1:7" x14ac:dyDescent="0.2">
      <c r="A4255" s="108" t="s">
        <v>420</v>
      </c>
      <c r="B4255" s="108"/>
      <c r="C4255" s="109" t="s">
        <v>419</v>
      </c>
      <c r="D4255" s="108" t="s">
        <v>32</v>
      </c>
      <c r="E4255" s="110">
        <v>1849.68</v>
      </c>
      <c r="F4255" s="110">
        <v>2.31</v>
      </c>
      <c r="G4255" s="110">
        <v>1851.99</v>
      </c>
    </row>
    <row r="4256" spans="1:7" ht="25.5" x14ac:dyDescent="0.2">
      <c r="A4256" s="108" t="s">
        <v>418</v>
      </c>
      <c r="B4256" s="108"/>
      <c r="C4256" s="109" t="s">
        <v>417</v>
      </c>
      <c r="D4256" s="108" t="s">
        <v>152</v>
      </c>
      <c r="E4256" s="110">
        <v>6670.64</v>
      </c>
      <c r="F4256" s="110">
        <v>164.72</v>
      </c>
      <c r="G4256" s="110">
        <v>6835.36</v>
      </c>
    </row>
    <row r="4257" spans="1:7" ht="25.5" x14ac:dyDescent="0.2">
      <c r="A4257" s="108" t="s">
        <v>416</v>
      </c>
      <c r="B4257" s="108"/>
      <c r="C4257" s="109" t="s">
        <v>415</v>
      </c>
      <c r="D4257" s="108" t="s">
        <v>152</v>
      </c>
      <c r="E4257" s="110">
        <v>9318.02</v>
      </c>
      <c r="F4257" s="110">
        <v>164.72</v>
      </c>
      <c r="G4257" s="110">
        <v>9482.74</v>
      </c>
    </row>
    <row r="4258" spans="1:7" ht="25.5" x14ac:dyDescent="0.2">
      <c r="A4258" s="108" t="s">
        <v>414</v>
      </c>
      <c r="B4258" s="108"/>
      <c r="C4258" s="109" t="s">
        <v>413</v>
      </c>
      <c r="D4258" s="108" t="s">
        <v>32</v>
      </c>
      <c r="E4258" s="110">
        <v>1105.7</v>
      </c>
      <c r="F4258" s="110">
        <v>109.8</v>
      </c>
      <c r="G4258" s="110">
        <v>1215.5</v>
      </c>
    </row>
    <row r="4259" spans="1:7" ht="38.25" x14ac:dyDescent="0.2">
      <c r="A4259" s="108" t="s">
        <v>412</v>
      </c>
      <c r="B4259" s="108"/>
      <c r="C4259" s="109" t="s">
        <v>411</v>
      </c>
      <c r="D4259" s="108" t="s">
        <v>32</v>
      </c>
      <c r="E4259" s="110">
        <v>1397.03</v>
      </c>
      <c r="F4259" s="110">
        <v>164.72</v>
      </c>
      <c r="G4259" s="110">
        <v>1561.75</v>
      </c>
    </row>
    <row r="4260" spans="1:7" ht="38.25" x14ac:dyDescent="0.2">
      <c r="A4260" s="108" t="s">
        <v>410</v>
      </c>
      <c r="B4260" s="108"/>
      <c r="C4260" s="109" t="s">
        <v>409</v>
      </c>
      <c r="D4260" s="108" t="s">
        <v>32</v>
      </c>
      <c r="E4260" s="110">
        <v>3417.03</v>
      </c>
      <c r="F4260" s="110">
        <v>216.86</v>
      </c>
      <c r="G4260" s="110">
        <v>3633.89</v>
      </c>
    </row>
    <row r="4261" spans="1:7" ht="15" x14ac:dyDescent="0.25">
      <c r="A4261" s="103" t="s">
        <v>408</v>
      </c>
      <c r="B4261" s="104" t="s">
        <v>407</v>
      </c>
      <c r="C4261" s="105"/>
      <c r="D4261" s="106"/>
      <c r="E4261" s="107"/>
      <c r="F4261" s="107"/>
      <c r="G4261" s="107"/>
    </row>
    <row r="4262" spans="1:7" x14ac:dyDescent="0.2">
      <c r="A4262" s="108" t="s">
        <v>406</v>
      </c>
      <c r="B4262" s="108"/>
      <c r="C4262" s="109" t="s">
        <v>405</v>
      </c>
      <c r="D4262" s="108" t="s">
        <v>32</v>
      </c>
      <c r="E4262" s="110">
        <v>14.33</v>
      </c>
      <c r="F4262" s="110">
        <v>8.67</v>
      </c>
      <c r="G4262" s="110">
        <v>23</v>
      </c>
    </row>
    <row r="4263" spans="1:7" x14ac:dyDescent="0.2">
      <c r="A4263" s="108" t="s">
        <v>404</v>
      </c>
      <c r="B4263" s="108"/>
      <c r="C4263" s="109" t="s">
        <v>403</v>
      </c>
      <c r="D4263" s="108" t="s">
        <v>32</v>
      </c>
      <c r="E4263" s="110">
        <v>22.78</v>
      </c>
      <c r="F4263" s="110">
        <v>8.67</v>
      </c>
      <c r="G4263" s="110">
        <v>31.45</v>
      </c>
    </row>
    <row r="4264" spans="1:7" x14ac:dyDescent="0.2">
      <c r="A4264" s="108" t="s">
        <v>402</v>
      </c>
      <c r="B4264" s="108"/>
      <c r="C4264" s="109" t="s">
        <v>401</v>
      </c>
      <c r="D4264" s="108" t="s">
        <v>32</v>
      </c>
      <c r="E4264" s="110">
        <v>28.17</v>
      </c>
      <c r="F4264" s="110">
        <v>35.619999999999997</v>
      </c>
      <c r="G4264" s="110">
        <v>63.79</v>
      </c>
    </row>
    <row r="4265" spans="1:7" x14ac:dyDescent="0.2">
      <c r="A4265" s="108" t="s">
        <v>400</v>
      </c>
      <c r="B4265" s="108"/>
      <c r="C4265" s="109" t="s">
        <v>399</v>
      </c>
      <c r="D4265" s="108" t="s">
        <v>32</v>
      </c>
      <c r="E4265" s="110">
        <v>0</v>
      </c>
      <c r="F4265" s="110">
        <v>127.36</v>
      </c>
      <c r="G4265" s="110">
        <v>127.36</v>
      </c>
    </row>
    <row r="4266" spans="1:7" x14ac:dyDescent="0.2">
      <c r="A4266" s="108" t="s">
        <v>398</v>
      </c>
      <c r="B4266" s="108"/>
      <c r="C4266" s="109" t="s">
        <v>397</v>
      </c>
      <c r="D4266" s="108" t="s">
        <v>32</v>
      </c>
      <c r="E4266" s="110">
        <v>0</v>
      </c>
      <c r="F4266" s="110">
        <v>127.36</v>
      </c>
      <c r="G4266" s="110">
        <v>127.36</v>
      </c>
    </row>
    <row r="4267" spans="1:7" ht="25.5" x14ac:dyDescent="0.2">
      <c r="A4267" s="108" t="s">
        <v>396</v>
      </c>
      <c r="B4267" s="108"/>
      <c r="C4267" s="109" t="s">
        <v>395</v>
      </c>
      <c r="D4267" s="108" t="s">
        <v>32</v>
      </c>
      <c r="E4267" s="110">
        <v>6407.95</v>
      </c>
      <c r="F4267" s="110">
        <v>11.54</v>
      </c>
      <c r="G4267" s="110">
        <v>6419.49</v>
      </c>
    </row>
    <row r="4268" spans="1:7" x14ac:dyDescent="0.2">
      <c r="A4268" s="108" t="s">
        <v>394</v>
      </c>
      <c r="B4268" s="108"/>
      <c r="C4268" s="109" t="s">
        <v>393</v>
      </c>
      <c r="D4268" s="108" t="s">
        <v>32</v>
      </c>
      <c r="E4268" s="110">
        <v>1884.94</v>
      </c>
      <c r="F4268" s="110">
        <v>11.54</v>
      </c>
      <c r="G4268" s="110">
        <v>1896.48</v>
      </c>
    </row>
    <row r="4269" spans="1:7" ht="15" x14ac:dyDescent="0.25">
      <c r="A4269" s="99" t="s">
        <v>392</v>
      </c>
      <c r="B4269" s="100" t="s">
        <v>391</v>
      </c>
      <c r="C4269" s="101"/>
      <c r="D4269" s="102"/>
      <c r="E4269" s="102"/>
      <c r="F4269" s="102"/>
      <c r="G4269" s="102"/>
    </row>
    <row r="4270" spans="1:7" ht="15" x14ac:dyDescent="0.25">
      <c r="A4270" s="103" t="s">
        <v>390</v>
      </c>
      <c r="B4270" s="104" t="s">
        <v>389</v>
      </c>
      <c r="C4270" s="105"/>
      <c r="D4270" s="106"/>
      <c r="E4270" s="107"/>
      <c r="F4270" s="107"/>
      <c r="G4270" s="107"/>
    </row>
    <row r="4271" spans="1:7" x14ac:dyDescent="0.2">
      <c r="A4271" s="108" t="s">
        <v>388</v>
      </c>
      <c r="B4271" s="108"/>
      <c r="C4271" s="109" t="s">
        <v>387</v>
      </c>
      <c r="D4271" s="108" t="s">
        <v>32</v>
      </c>
      <c r="E4271" s="110">
        <v>1504.45</v>
      </c>
      <c r="F4271" s="110">
        <v>55.84</v>
      </c>
      <c r="G4271" s="110">
        <v>1560.29</v>
      </c>
    </row>
    <row r="4272" spans="1:7" x14ac:dyDescent="0.2">
      <c r="A4272" s="108" t="s">
        <v>386</v>
      </c>
      <c r="B4272" s="108"/>
      <c r="C4272" s="109" t="s">
        <v>385</v>
      </c>
      <c r="D4272" s="108" t="s">
        <v>32</v>
      </c>
      <c r="E4272" s="110">
        <v>912.16</v>
      </c>
      <c r="F4272" s="110">
        <v>55.84</v>
      </c>
      <c r="G4272" s="110">
        <v>968</v>
      </c>
    </row>
    <row r="4273" spans="1:7" ht="25.5" x14ac:dyDescent="0.2">
      <c r="A4273" s="108" t="s">
        <v>384</v>
      </c>
      <c r="B4273" s="108"/>
      <c r="C4273" s="109" t="s">
        <v>383</v>
      </c>
      <c r="D4273" s="108" t="s">
        <v>1</v>
      </c>
      <c r="E4273" s="110">
        <v>1072.67</v>
      </c>
      <c r="F4273" s="110">
        <v>6.28</v>
      </c>
      <c r="G4273" s="110">
        <v>1078.95</v>
      </c>
    </row>
    <row r="4274" spans="1:7" ht="25.5" x14ac:dyDescent="0.2">
      <c r="A4274" s="108" t="s">
        <v>382</v>
      </c>
      <c r="B4274" s="108"/>
      <c r="C4274" s="109" t="s">
        <v>381</v>
      </c>
      <c r="D4274" s="108" t="s">
        <v>1</v>
      </c>
      <c r="E4274" s="110">
        <v>707.91</v>
      </c>
      <c r="F4274" s="110">
        <v>6.28</v>
      </c>
      <c r="G4274" s="110">
        <v>714.19</v>
      </c>
    </row>
    <row r="4275" spans="1:7" x14ac:dyDescent="0.2">
      <c r="A4275" s="108" t="s">
        <v>380</v>
      </c>
      <c r="B4275" s="108"/>
      <c r="C4275" s="109" t="s">
        <v>379</v>
      </c>
      <c r="D4275" s="108" t="s">
        <v>1</v>
      </c>
      <c r="E4275" s="110">
        <v>480.31</v>
      </c>
      <c r="F4275" s="110">
        <v>6.28</v>
      </c>
      <c r="G4275" s="110">
        <v>486.59</v>
      </c>
    </row>
    <row r="4276" spans="1:7" ht="25.5" x14ac:dyDescent="0.2">
      <c r="A4276" s="108" t="s">
        <v>378</v>
      </c>
      <c r="B4276" s="108"/>
      <c r="C4276" s="109" t="s">
        <v>377</v>
      </c>
      <c r="D4276" s="108" t="s">
        <v>1</v>
      </c>
      <c r="E4276" s="110">
        <v>1480.02</v>
      </c>
      <c r="F4276" s="110">
        <v>6.28</v>
      </c>
      <c r="G4276" s="110">
        <v>1486.3</v>
      </c>
    </row>
    <row r="4277" spans="1:7" ht="25.5" x14ac:dyDescent="0.2">
      <c r="A4277" s="108" t="s">
        <v>376</v>
      </c>
      <c r="B4277" s="108"/>
      <c r="C4277" s="109" t="s">
        <v>375</v>
      </c>
      <c r="D4277" s="108" t="s">
        <v>1</v>
      </c>
      <c r="E4277" s="110">
        <v>1375.64</v>
      </c>
      <c r="F4277" s="110">
        <v>6.28</v>
      </c>
      <c r="G4277" s="110">
        <v>1381.92</v>
      </c>
    </row>
    <row r="4278" spans="1:7" ht="25.5" x14ac:dyDescent="0.2">
      <c r="A4278" s="108" t="s">
        <v>374</v>
      </c>
      <c r="B4278" s="108"/>
      <c r="C4278" s="109" t="s">
        <v>373</v>
      </c>
      <c r="D4278" s="108" t="s">
        <v>1</v>
      </c>
      <c r="E4278" s="110">
        <v>1012.47</v>
      </c>
      <c r="F4278" s="110">
        <v>6.28</v>
      </c>
      <c r="G4278" s="110">
        <v>1018.75</v>
      </c>
    </row>
    <row r="4279" spans="1:7" x14ac:dyDescent="0.2">
      <c r="A4279" s="108" t="s">
        <v>372</v>
      </c>
      <c r="B4279" s="108"/>
      <c r="C4279" s="109" t="s">
        <v>371</v>
      </c>
      <c r="D4279" s="108" t="s">
        <v>32</v>
      </c>
      <c r="E4279" s="110">
        <v>699.41</v>
      </c>
      <c r="F4279" s="110">
        <v>3.15</v>
      </c>
      <c r="G4279" s="110">
        <v>702.56</v>
      </c>
    </row>
    <row r="4280" spans="1:7" ht="25.5" x14ac:dyDescent="0.2">
      <c r="A4280" s="108" t="s">
        <v>370</v>
      </c>
      <c r="B4280" s="108"/>
      <c r="C4280" s="109" t="s">
        <v>369</v>
      </c>
      <c r="D4280" s="108" t="s">
        <v>32</v>
      </c>
      <c r="E4280" s="110">
        <v>16530.669999999998</v>
      </c>
      <c r="F4280" s="110">
        <v>112.15</v>
      </c>
      <c r="G4280" s="110">
        <v>16642.82</v>
      </c>
    </row>
    <row r="4281" spans="1:7" x14ac:dyDescent="0.2">
      <c r="A4281" s="108" t="s">
        <v>368</v>
      </c>
      <c r="B4281" s="108"/>
      <c r="C4281" s="109" t="s">
        <v>367</v>
      </c>
      <c r="D4281" s="108" t="s">
        <v>1</v>
      </c>
      <c r="E4281" s="110">
        <v>1515.82</v>
      </c>
      <c r="F4281" s="110">
        <v>20.36</v>
      </c>
      <c r="G4281" s="110">
        <v>1536.18</v>
      </c>
    </row>
    <row r="4282" spans="1:7" ht="25.5" x14ac:dyDescent="0.2">
      <c r="A4282" s="108" t="s">
        <v>366</v>
      </c>
      <c r="B4282" s="108"/>
      <c r="C4282" s="109" t="s">
        <v>365</v>
      </c>
      <c r="D4282" s="108" t="s">
        <v>32</v>
      </c>
      <c r="E4282" s="110">
        <v>63706.1</v>
      </c>
      <c r="F4282" s="110">
        <v>0</v>
      </c>
      <c r="G4282" s="110">
        <v>63706.1</v>
      </c>
    </row>
    <row r="4283" spans="1:7" ht="25.5" x14ac:dyDescent="0.2">
      <c r="A4283" s="108" t="s">
        <v>364</v>
      </c>
      <c r="B4283" s="108"/>
      <c r="C4283" s="109" t="s">
        <v>363</v>
      </c>
      <c r="D4283" s="108" t="s">
        <v>32</v>
      </c>
      <c r="E4283" s="110">
        <v>51137.31</v>
      </c>
      <c r="F4283" s="110">
        <v>176.66</v>
      </c>
      <c r="G4283" s="110">
        <v>51313.97</v>
      </c>
    </row>
    <row r="4284" spans="1:7" ht="25.5" x14ac:dyDescent="0.2">
      <c r="A4284" s="108" t="s">
        <v>362</v>
      </c>
      <c r="B4284" s="108"/>
      <c r="C4284" s="109" t="s">
        <v>361</v>
      </c>
      <c r="D4284" s="108" t="s">
        <v>152</v>
      </c>
      <c r="E4284" s="110">
        <v>256623.07</v>
      </c>
      <c r="F4284" s="110">
        <v>0</v>
      </c>
      <c r="G4284" s="110">
        <v>256623.07</v>
      </c>
    </row>
    <row r="4285" spans="1:7" ht="38.25" x14ac:dyDescent="0.2">
      <c r="A4285" s="108" t="s">
        <v>360</v>
      </c>
      <c r="B4285" s="108"/>
      <c r="C4285" s="109" t="s">
        <v>359</v>
      </c>
      <c r="D4285" s="108" t="s">
        <v>152</v>
      </c>
      <c r="E4285" s="110">
        <v>88942.94</v>
      </c>
      <c r="F4285" s="110">
        <v>0</v>
      </c>
      <c r="G4285" s="110">
        <v>88942.94</v>
      </c>
    </row>
    <row r="4286" spans="1:7" ht="38.25" x14ac:dyDescent="0.2">
      <c r="A4286" s="108" t="s">
        <v>358</v>
      </c>
      <c r="B4286" s="108"/>
      <c r="C4286" s="109" t="s">
        <v>357</v>
      </c>
      <c r="D4286" s="108" t="s">
        <v>152</v>
      </c>
      <c r="E4286" s="110">
        <v>84562.45</v>
      </c>
      <c r="F4286" s="110">
        <v>0</v>
      </c>
      <c r="G4286" s="110">
        <v>84562.45</v>
      </c>
    </row>
    <row r="4287" spans="1:7" ht="15" x14ac:dyDescent="0.25">
      <c r="A4287" s="99" t="s">
        <v>356</v>
      </c>
      <c r="B4287" s="100" t="s">
        <v>355</v>
      </c>
      <c r="C4287" s="101"/>
      <c r="D4287" s="102"/>
      <c r="E4287" s="102"/>
      <c r="F4287" s="102"/>
      <c r="G4287" s="102"/>
    </row>
    <row r="4288" spans="1:7" ht="15" x14ac:dyDescent="0.25">
      <c r="A4288" s="103" t="s">
        <v>354</v>
      </c>
      <c r="B4288" s="104" t="s">
        <v>353</v>
      </c>
      <c r="C4288" s="105"/>
      <c r="D4288" s="106"/>
      <c r="E4288" s="107"/>
      <c r="F4288" s="107"/>
      <c r="G4288" s="107"/>
    </row>
    <row r="4289" spans="1:7" x14ac:dyDescent="0.2">
      <c r="A4289" s="108" t="s">
        <v>352</v>
      </c>
      <c r="B4289" s="108"/>
      <c r="C4289" s="109" t="s">
        <v>351</v>
      </c>
      <c r="D4289" s="108" t="s">
        <v>32</v>
      </c>
      <c r="E4289" s="110">
        <v>548.28</v>
      </c>
      <c r="F4289" s="110">
        <v>189.5</v>
      </c>
      <c r="G4289" s="110">
        <v>737.78</v>
      </c>
    </row>
    <row r="4290" spans="1:7" x14ac:dyDescent="0.2">
      <c r="A4290" s="108" t="s">
        <v>350</v>
      </c>
      <c r="B4290" s="108"/>
      <c r="C4290" s="109" t="s">
        <v>349</v>
      </c>
      <c r="D4290" s="108" t="s">
        <v>32</v>
      </c>
      <c r="E4290" s="110">
        <v>812.93</v>
      </c>
      <c r="F4290" s="110">
        <v>189.5</v>
      </c>
      <c r="G4290" s="110">
        <v>1002.43</v>
      </c>
    </row>
    <row r="4291" spans="1:7" x14ac:dyDescent="0.2">
      <c r="A4291" s="108" t="s">
        <v>348</v>
      </c>
      <c r="B4291" s="108"/>
      <c r="C4291" s="109" t="s">
        <v>347</v>
      </c>
      <c r="D4291" s="108" t="s">
        <v>32</v>
      </c>
      <c r="E4291" s="110">
        <v>660.85</v>
      </c>
      <c r="F4291" s="110">
        <v>189.5</v>
      </c>
      <c r="G4291" s="110">
        <v>850.35</v>
      </c>
    </row>
    <row r="4292" spans="1:7" x14ac:dyDescent="0.2">
      <c r="A4292" s="108" t="s">
        <v>346</v>
      </c>
      <c r="B4292" s="108"/>
      <c r="C4292" s="109" t="s">
        <v>345</v>
      </c>
      <c r="D4292" s="108" t="s">
        <v>32</v>
      </c>
      <c r="E4292" s="110">
        <v>884.67</v>
      </c>
      <c r="F4292" s="110">
        <v>189.5</v>
      </c>
      <c r="G4292" s="110">
        <v>1074.17</v>
      </c>
    </row>
    <row r="4293" spans="1:7" x14ac:dyDescent="0.2">
      <c r="A4293" s="108" t="s">
        <v>344</v>
      </c>
      <c r="B4293" s="108"/>
      <c r="C4293" s="109" t="s">
        <v>343</v>
      </c>
      <c r="D4293" s="108" t="s">
        <v>32</v>
      </c>
      <c r="E4293" s="110">
        <v>744.75</v>
      </c>
      <c r="F4293" s="110">
        <v>189.5</v>
      </c>
      <c r="G4293" s="110">
        <v>934.25</v>
      </c>
    </row>
    <row r="4294" spans="1:7" x14ac:dyDescent="0.2">
      <c r="A4294" s="108" t="s">
        <v>342</v>
      </c>
      <c r="B4294" s="108"/>
      <c r="C4294" s="109" t="s">
        <v>341</v>
      </c>
      <c r="D4294" s="108" t="s">
        <v>32</v>
      </c>
      <c r="E4294" s="110">
        <v>1017.2</v>
      </c>
      <c r="F4294" s="110">
        <v>189.5</v>
      </c>
      <c r="G4294" s="110">
        <v>1206.7</v>
      </c>
    </row>
    <row r="4295" spans="1:7" x14ac:dyDescent="0.2">
      <c r="A4295" s="108" t="s">
        <v>340</v>
      </c>
      <c r="B4295" s="108"/>
      <c r="C4295" s="109" t="s">
        <v>339</v>
      </c>
      <c r="D4295" s="108" t="s">
        <v>32</v>
      </c>
      <c r="E4295" s="110">
        <v>1164.79</v>
      </c>
      <c r="F4295" s="110">
        <v>189.5</v>
      </c>
      <c r="G4295" s="110">
        <v>1354.29</v>
      </c>
    </row>
    <row r="4296" spans="1:7" x14ac:dyDescent="0.2">
      <c r="A4296" s="108" t="s">
        <v>338</v>
      </c>
      <c r="B4296" s="108"/>
      <c r="C4296" s="109" t="s">
        <v>337</v>
      </c>
      <c r="D4296" s="108" t="s">
        <v>32</v>
      </c>
      <c r="E4296" s="110">
        <v>1205.2</v>
      </c>
      <c r="F4296" s="110">
        <v>189.5</v>
      </c>
      <c r="G4296" s="110">
        <v>1394.7</v>
      </c>
    </row>
    <row r="4297" spans="1:7" x14ac:dyDescent="0.2">
      <c r="A4297" s="108" t="s">
        <v>336</v>
      </c>
      <c r="B4297" s="108"/>
      <c r="C4297" s="109" t="s">
        <v>335</v>
      </c>
      <c r="D4297" s="108" t="s">
        <v>32</v>
      </c>
      <c r="E4297" s="110">
        <v>1231.3399999999999</v>
      </c>
      <c r="F4297" s="110">
        <v>189.5</v>
      </c>
      <c r="G4297" s="110">
        <v>1420.84</v>
      </c>
    </row>
    <row r="4298" spans="1:7" x14ac:dyDescent="0.2">
      <c r="A4298" s="108" t="s">
        <v>334</v>
      </c>
      <c r="B4298" s="108"/>
      <c r="C4298" s="109" t="s">
        <v>333</v>
      </c>
      <c r="D4298" s="108" t="s">
        <v>32</v>
      </c>
      <c r="E4298" s="110">
        <v>2014</v>
      </c>
      <c r="F4298" s="110">
        <v>189.5</v>
      </c>
      <c r="G4298" s="110">
        <v>2203.5</v>
      </c>
    </row>
    <row r="4299" spans="1:7" x14ac:dyDescent="0.2">
      <c r="A4299" s="108" t="s">
        <v>332</v>
      </c>
      <c r="B4299" s="108"/>
      <c r="C4299" s="109" t="s">
        <v>331</v>
      </c>
      <c r="D4299" s="108" t="s">
        <v>32</v>
      </c>
      <c r="E4299" s="110">
        <v>777.97</v>
      </c>
      <c r="F4299" s="110">
        <v>189.5</v>
      </c>
      <c r="G4299" s="110">
        <v>967.47</v>
      </c>
    </row>
    <row r="4300" spans="1:7" x14ac:dyDescent="0.2">
      <c r="A4300" s="108" t="s">
        <v>330</v>
      </c>
      <c r="B4300" s="108"/>
      <c r="C4300" s="109" t="s">
        <v>329</v>
      </c>
      <c r="D4300" s="108" t="s">
        <v>32</v>
      </c>
      <c r="E4300" s="110">
        <v>906.29</v>
      </c>
      <c r="F4300" s="110">
        <v>189.5</v>
      </c>
      <c r="G4300" s="110">
        <v>1095.79</v>
      </c>
    </row>
    <row r="4301" spans="1:7" x14ac:dyDescent="0.2">
      <c r="A4301" s="108" t="s">
        <v>328</v>
      </c>
      <c r="B4301" s="108"/>
      <c r="C4301" s="109" t="s">
        <v>327</v>
      </c>
      <c r="D4301" s="108" t="s">
        <v>32</v>
      </c>
      <c r="E4301" s="110">
        <v>859.01</v>
      </c>
      <c r="F4301" s="110">
        <v>189.5</v>
      </c>
      <c r="G4301" s="110">
        <v>1048.51</v>
      </c>
    </row>
    <row r="4302" spans="1:7" x14ac:dyDescent="0.2">
      <c r="A4302" s="108" t="s">
        <v>326</v>
      </c>
      <c r="B4302" s="108"/>
      <c r="C4302" s="109" t="s">
        <v>325</v>
      </c>
      <c r="D4302" s="108" t="s">
        <v>32</v>
      </c>
      <c r="E4302" s="110">
        <v>1080.75</v>
      </c>
      <c r="F4302" s="110">
        <v>189.5</v>
      </c>
      <c r="G4302" s="110">
        <v>1270.25</v>
      </c>
    </row>
    <row r="4303" spans="1:7" x14ac:dyDescent="0.2">
      <c r="A4303" s="108" t="s">
        <v>324</v>
      </c>
      <c r="B4303" s="108"/>
      <c r="C4303" s="109" t="s">
        <v>323</v>
      </c>
      <c r="D4303" s="108" t="s">
        <v>32</v>
      </c>
      <c r="E4303" s="110">
        <v>1066.6300000000001</v>
      </c>
      <c r="F4303" s="110">
        <v>189.5</v>
      </c>
      <c r="G4303" s="110">
        <v>1256.1300000000001</v>
      </c>
    </row>
    <row r="4304" spans="1:7" x14ac:dyDescent="0.2">
      <c r="A4304" s="108" t="s">
        <v>322</v>
      </c>
      <c r="B4304" s="108"/>
      <c r="C4304" s="109" t="s">
        <v>321</v>
      </c>
      <c r="D4304" s="108" t="s">
        <v>32</v>
      </c>
      <c r="E4304" s="110">
        <v>1215.82</v>
      </c>
      <c r="F4304" s="110">
        <v>189.5</v>
      </c>
      <c r="G4304" s="110">
        <v>1405.32</v>
      </c>
    </row>
    <row r="4305" spans="1:7" x14ac:dyDescent="0.2">
      <c r="A4305" s="108" t="s">
        <v>320</v>
      </c>
      <c r="B4305" s="108"/>
      <c r="C4305" s="109" t="s">
        <v>319</v>
      </c>
      <c r="D4305" s="108" t="s">
        <v>32</v>
      </c>
      <c r="E4305" s="110">
        <v>896.2</v>
      </c>
      <c r="F4305" s="110">
        <v>189.5</v>
      </c>
      <c r="G4305" s="110">
        <v>1085.7</v>
      </c>
    </row>
    <row r="4306" spans="1:7" x14ac:dyDescent="0.2">
      <c r="A4306" s="108" t="s">
        <v>318</v>
      </c>
      <c r="B4306" s="108"/>
      <c r="C4306" s="109" t="s">
        <v>317</v>
      </c>
      <c r="D4306" s="108" t="s">
        <v>32</v>
      </c>
      <c r="E4306" s="110">
        <v>1063.44</v>
      </c>
      <c r="F4306" s="110">
        <v>189.5</v>
      </c>
      <c r="G4306" s="110">
        <v>1252.94</v>
      </c>
    </row>
    <row r="4307" spans="1:7" x14ac:dyDescent="0.2">
      <c r="A4307" s="108" t="s">
        <v>316</v>
      </c>
      <c r="B4307" s="108"/>
      <c r="C4307" s="109" t="s">
        <v>315</v>
      </c>
      <c r="D4307" s="108" t="s">
        <v>32</v>
      </c>
      <c r="E4307" s="110">
        <v>1059.8599999999999</v>
      </c>
      <c r="F4307" s="110">
        <v>189.5</v>
      </c>
      <c r="G4307" s="110">
        <v>1249.3599999999999</v>
      </c>
    </row>
    <row r="4308" spans="1:7" x14ac:dyDescent="0.2">
      <c r="A4308" s="108" t="s">
        <v>314</v>
      </c>
      <c r="B4308" s="108"/>
      <c r="C4308" s="109" t="s">
        <v>313</v>
      </c>
      <c r="D4308" s="108" t="s">
        <v>32</v>
      </c>
      <c r="E4308" s="110">
        <v>1232.77</v>
      </c>
      <c r="F4308" s="110">
        <v>189.5</v>
      </c>
      <c r="G4308" s="110">
        <v>1422.27</v>
      </c>
    </row>
    <row r="4309" spans="1:7" x14ac:dyDescent="0.2">
      <c r="A4309" s="108" t="s">
        <v>312</v>
      </c>
      <c r="B4309" s="108"/>
      <c r="C4309" s="109" t="s">
        <v>311</v>
      </c>
      <c r="D4309" s="108" t="s">
        <v>32</v>
      </c>
      <c r="E4309" s="110">
        <v>1339.83</v>
      </c>
      <c r="F4309" s="110">
        <v>189.5</v>
      </c>
      <c r="G4309" s="110">
        <v>1529.33</v>
      </c>
    </row>
    <row r="4310" spans="1:7" x14ac:dyDescent="0.2">
      <c r="A4310" s="108" t="s">
        <v>310</v>
      </c>
      <c r="B4310" s="108"/>
      <c r="C4310" s="109" t="s">
        <v>309</v>
      </c>
      <c r="D4310" s="108" t="s">
        <v>32</v>
      </c>
      <c r="E4310" s="110">
        <v>1568.7</v>
      </c>
      <c r="F4310" s="110">
        <v>189.5</v>
      </c>
      <c r="G4310" s="110">
        <v>1758.2</v>
      </c>
    </row>
    <row r="4311" spans="1:7" x14ac:dyDescent="0.2">
      <c r="A4311" s="108" t="s">
        <v>308</v>
      </c>
      <c r="B4311" s="108"/>
      <c r="C4311" s="109" t="s">
        <v>307</v>
      </c>
      <c r="D4311" s="108" t="s">
        <v>32</v>
      </c>
      <c r="E4311" s="110">
        <v>1345.11</v>
      </c>
      <c r="F4311" s="110">
        <v>189.5</v>
      </c>
      <c r="G4311" s="110">
        <v>1534.61</v>
      </c>
    </row>
    <row r="4312" spans="1:7" x14ac:dyDescent="0.2">
      <c r="A4312" s="108" t="s">
        <v>306</v>
      </c>
      <c r="B4312" s="108"/>
      <c r="C4312" s="109" t="s">
        <v>305</v>
      </c>
      <c r="D4312" s="108" t="s">
        <v>32</v>
      </c>
      <c r="E4312" s="110">
        <v>1680.4</v>
      </c>
      <c r="F4312" s="110">
        <v>189.5</v>
      </c>
      <c r="G4312" s="110">
        <v>1869.9</v>
      </c>
    </row>
    <row r="4313" spans="1:7" x14ac:dyDescent="0.2">
      <c r="A4313" s="108" t="s">
        <v>304</v>
      </c>
      <c r="B4313" s="108"/>
      <c r="C4313" s="109" t="s">
        <v>303</v>
      </c>
      <c r="D4313" s="108" t="s">
        <v>32</v>
      </c>
      <c r="E4313" s="110">
        <v>1786.47</v>
      </c>
      <c r="F4313" s="110">
        <v>189.5</v>
      </c>
      <c r="G4313" s="110">
        <v>1975.97</v>
      </c>
    </row>
    <row r="4314" spans="1:7" x14ac:dyDescent="0.2">
      <c r="A4314" s="108" t="s">
        <v>302</v>
      </c>
      <c r="B4314" s="108"/>
      <c r="C4314" s="109" t="s">
        <v>301</v>
      </c>
      <c r="D4314" s="108" t="s">
        <v>32</v>
      </c>
      <c r="E4314" s="110">
        <v>2614.54</v>
      </c>
      <c r="F4314" s="110">
        <v>189.5</v>
      </c>
      <c r="G4314" s="110">
        <v>2804.04</v>
      </c>
    </row>
    <row r="4315" spans="1:7" ht="15" x14ac:dyDescent="0.25">
      <c r="A4315" s="103" t="s">
        <v>300</v>
      </c>
      <c r="B4315" s="104" t="s">
        <v>299</v>
      </c>
      <c r="C4315" s="105"/>
      <c r="D4315" s="106"/>
      <c r="E4315" s="107"/>
      <c r="F4315" s="107"/>
      <c r="G4315" s="107"/>
    </row>
    <row r="4316" spans="1:7" x14ac:dyDescent="0.2">
      <c r="A4316" s="108" t="s">
        <v>298</v>
      </c>
      <c r="B4316" s="108"/>
      <c r="C4316" s="109" t="s">
        <v>297</v>
      </c>
      <c r="D4316" s="108" t="s">
        <v>32</v>
      </c>
      <c r="E4316" s="110">
        <v>259.81</v>
      </c>
      <c r="F4316" s="110">
        <v>110.68</v>
      </c>
      <c r="G4316" s="110">
        <v>370.49</v>
      </c>
    </row>
    <row r="4317" spans="1:7" x14ac:dyDescent="0.2">
      <c r="A4317" s="108" t="s">
        <v>296</v>
      </c>
      <c r="B4317" s="108"/>
      <c r="C4317" s="109" t="s">
        <v>295</v>
      </c>
      <c r="D4317" s="108" t="s">
        <v>32</v>
      </c>
      <c r="E4317" s="110">
        <v>231.15</v>
      </c>
      <c r="F4317" s="110">
        <v>132.81</v>
      </c>
      <c r="G4317" s="110">
        <v>363.96</v>
      </c>
    </row>
    <row r="4318" spans="1:7" x14ac:dyDescent="0.2">
      <c r="A4318" s="108" t="s">
        <v>294</v>
      </c>
      <c r="B4318" s="108"/>
      <c r="C4318" s="109" t="s">
        <v>293</v>
      </c>
      <c r="D4318" s="108" t="s">
        <v>32</v>
      </c>
      <c r="E4318" s="110">
        <v>488.55</v>
      </c>
      <c r="F4318" s="110">
        <v>132.81</v>
      </c>
      <c r="G4318" s="110">
        <v>621.36</v>
      </c>
    </row>
    <row r="4319" spans="1:7" x14ac:dyDescent="0.2">
      <c r="A4319" s="108" t="s">
        <v>292</v>
      </c>
      <c r="B4319" s="108"/>
      <c r="C4319" s="109" t="s">
        <v>291</v>
      </c>
      <c r="D4319" s="108" t="s">
        <v>32</v>
      </c>
      <c r="E4319" s="110">
        <v>705.84</v>
      </c>
      <c r="F4319" s="110">
        <v>199.22</v>
      </c>
      <c r="G4319" s="110">
        <v>905.06</v>
      </c>
    </row>
    <row r="4320" spans="1:7" x14ac:dyDescent="0.2">
      <c r="A4320" s="108" t="s">
        <v>290</v>
      </c>
      <c r="B4320" s="108"/>
      <c r="C4320" s="109" t="s">
        <v>289</v>
      </c>
      <c r="D4320" s="108" t="s">
        <v>32</v>
      </c>
      <c r="E4320" s="110">
        <v>802.13</v>
      </c>
      <c r="F4320" s="110">
        <v>265.62</v>
      </c>
      <c r="G4320" s="110">
        <v>1067.75</v>
      </c>
    </row>
    <row r="4321" spans="1:7" x14ac:dyDescent="0.2">
      <c r="A4321" s="108" t="s">
        <v>288</v>
      </c>
      <c r="B4321" s="108"/>
      <c r="C4321" s="109" t="s">
        <v>287</v>
      </c>
      <c r="D4321" s="108" t="s">
        <v>32</v>
      </c>
      <c r="E4321" s="110">
        <v>1317.45</v>
      </c>
      <c r="F4321" s="110">
        <v>199.22</v>
      </c>
      <c r="G4321" s="110">
        <v>1516.67</v>
      </c>
    </row>
    <row r="4322" spans="1:7" x14ac:dyDescent="0.2">
      <c r="A4322" s="108" t="s">
        <v>286</v>
      </c>
      <c r="B4322" s="108"/>
      <c r="C4322" s="109" t="s">
        <v>285</v>
      </c>
      <c r="D4322" s="108" t="s">
        <v>32</v>
      </c>
      <c r="E4322" s="110">
        <v>552.34</v>
      </c>
      <c r="F4322" s="110">
        <v>199.22</v>
      </c>
      <c r="G4322" s="110">
        <v>751.56</v>
      </c>
    </row>
    <row r="4323" spans="1:7" x14ac:dyDescent="0.2">
      <c r="A4323" s="108" t="s">
        <v>284</v>
      </c>
      <c r="B4323" s="108"/>
      <c r="C4323" s="109" t="s">
        <v>283</v>
      </c>
      <c r="D4323" s="108" t="s">
        <v>32</v>
      </c>
      <c r="E4323" s="110">
        <v>1307.17</v>
      </c>
      <c r="F4323" s="110">
        <v>265.62</v>
      </c>
      <c r="G4323" s="110">
        <v>1572.79</v>
      </c>
    </row>
    <row r="4324" spans="1:7" x14ac:dyDescent="0.2">
      <c r="A4324" s="108" t="s">
        <v>282</v>
      </c>
      <c r="B4324" s="108"/>
      <c r="C4324" s="109" t="s">
        <v>281</v>
      </c>
      <c r="D4324" s="108" t="s">
        <v>32</v>
      </c>
      <c r="E4324" s="110">
        <v>53.4</v>
      </c>
      <c r="F4324" s="110">
        <v>88.54</v>
      </c>
      <c r="G4324" s="110">
        <v>141.94</v>
      </c>
    </row>
    <row r="4325" spans="1:7" x14ac:dyDescent="0.2">
      <c r="A4325" s="108" t="s">
        <v>280</v>
      </c>
      <c r="B4325" s="108"/>
      <c r="C4325" s="109" t="s">
        <v>279</v>
      </c>
      <c r="D4325" s="108" t="s">
        <v>32</v>
      </c>
      <c r="E4325" s="110">
        <v>57.99</v>
      </c>
      <c r="F4325" s="110">
        <v>88.54</v>
      </c>
      <c r="G4325" s="110">
        <v>146.53</v>
      </c>
    </row>
    <row r="4326" spans="1:7" x14ac:dyDescent="0.2">
      <c r="A4326" s="108" t="s">
        <v>278</v>
      </c>
      <c r="B4326" s="108"/>
      <c r="C4326" s="109" t="s">
        <v>277</v>
      </c>
      <c r="D4326" s="108" t="s">
        <v>32</v>
      </c>
      <c r="E4326" s="110">
        <v>94.58</v>
      </c>
      <c r="F4326" s="110">
        <v>110.68</v>
      </c>
      <c r="G4326" s="110">
        <v>205.26</v>
      </c>
    </row>
    <row r="4327" spans="1:7" x14ac:dyDescent="0.2">
      <c r="A4327" s="108" t="s">
        <v>276</v>
      </c>
      <c r="B4327" s="108"/>
      <c r="C4327" s="109" t="s">
        <v>275</v>
      </c>
      <c r="D4327" s="108" t="s">
        <v>32</v>
      </c>
      <c r="E4327" s="110">
        <v>99.17</v>
      </c>
      <c r="F4327" s="110">
        <v>110.68</v>
      </c>
      <c r="G4327" s="110">
        <v>209.85</v>
      </c>
    </row>
    <row r="4328" spans="1:7" x14ac:dyDescent="0.2">
      <c r="A4328" s="108" t="s">
        <v>274</v>
      </c>
      <c r="B4328" s="108"/>
      <c r="C4328" s="109" t="s">
        <v>273</v>
      </c>
      <c r="D4328" s="108" t="s">
        <v>32</v>
      </c>
      <c r="E4328" s="110">
        <v>189.16</v>
      </c>
      <c r="F4328" s="110">
        <v>132.81</v>
      </c>
      <c r="G4328" s="110">
        <v>321.97000000000003</v>
      </c>
    </row>
    <row r="4329" spans="1:7" ht="15" x14ac:dyDescent="0.25">
      <c r="A4329" s="103" t="s">
        <v>272</v>
      </c>
      <c r="B4329" s="104" t="s">
        <v>271</v>
      </c>
      <c r="C4329" s="105"/>
      <c r="D4329" s="106"/>
      <c r="E4329" s="107"/>
      <c r="F4329" s="107"/>
      <c r="G4329" s="107"/>
    </row>
    <row r="4330" spans="1:7" x14ac:dyDescent="0.2">
      <c r="A4330" s="108" t="s">
        <v>270</v>
      </c>
      <c r="B4330" s="108"/>
      <c r="C4330" s="109" t="s">
        <v>269</v>
      </c>
      <c r="D4330" s="108" t="s">
        <v>32</v>
      </c>
      <c r="E4330" s="110">
        <v>138.18</v>
      </c>
      <c r="F4330" s="110">
        <v>150.06</v>
      </c>
      <c r="G4330" s="110">
        <v>288.24</v>
      </c>
    </row>
    <row r="4331" spans="1:7" ht="25.5" x14ac:dyDescent="0.2">
      <c r="A4331" s="108" t="s">
        <v>268</v>
      </c>
      <c r="B4331" s="108"/>
      <c r="C4331" s="109" t="s">
        <v>267</v>
      </c>
      <c r="D4331" s="108" t="s">
        <v>32</v>
      </c>
      <c r="E4331" s="110">
        <v>25.98</v>
      </c>
      <c r="F4331" s="110">
        <v>10.51</v>
      </c>
      <c r="G4331" s="110">
        <v>36.49</v>
      </c>
    </row>
    <row r="4332" spans="1:7" ht="25.5" x14ac:dyDescent="0.2">
      <c r="A4332" s="108" t="s">
        <v>266</v>
      </c>
      <c r="B4332" s="108"/>
      <c r="C4332" s="109" t="s">
        <v>265</v>
      </c>
      <c r="D4332" s="108" t="s">
        <v>32</v>
      </c>
      <c r="E4332" s="110">
        <v>263.58999999999997</v>
      </c>
      <c r="F4332" s="110">
        <v>21.01</v>
      </c>
      <c r="G4332" s="110">
        <v>284.60000000000002</v>
      </c>
    </row>
    <row r="4333" spans="1:7" x14ac:dyDescent="0.2">
      <c r="A4333" s="108" t="s">
        <v>264</v>
      </c>
      <c r="B4333" s="108"/>
      <c r="C4333" s="109" t="s">
        <v>263</v>
      </c>
      <c r="D4333" s="108" t="s">
        <v>32</v>
      </c>
      <c r="E4333" s="110">
        <v>14.5</v>
      </c>
      <c r="F4333" s="110">
        <v>20.82</v>
      </c>
      <c r="G4333" s="110">
        <v>35.32</v>
      </c>
    </row>
    <row r="4334" spans="1:7" ht="15" x14ac:dyDescent="0.25">
      <c r="A4334" s="99" t="s">
        <v>262</v>
      </c>
      <c r="B4334" s="100" t="s">
        <v>261</v>
      </c>
      <c r="C4334" s="101"/>
      <c r="D4334" s="102"/>
      <c r="E4334" s="102"/>
      <c r="F4334" s="102"/>
      <c r="G4334" s="102"/>
    </row>
    <row r="4335" spans="1:7" ht="15" x14ac:dyDescent="0.25">
      <c r="A4335" s="103" t="s">
        <v>260</v>
      </c>
      <c r="B4335" s="104" t="s">
        <v>259</v>
      </c>
      <c r="C4335" s="105"/>
      <c r="D4335" s="106"/>
      <c r="E4335" s="107"/>
      <c r="F4335" s="107"/>
      <c r="G4335" s="107"/>
    </row>
    <row r="4336" spans="1:7" ht="25.5" x14ac:dyDescent="0.2">
      <c r="A4336" s="108" t="s">
        <v>258</v>
      </c>
      <c r="B4336" s="108"/>
      <c r="C4336" s="109" t="s">
        <v>257</v>
      </c>
      <c r="D4336" s="108" t="s">
        <v>32</v>
      </c>
      <c r="E4336" s="110">
        <v>46.03</v>
      </c>
      <c r="F4336" s="110">
        <v>0</v>
      </c>
      <c r="G4336" s="110">
        <v>46.03</v>
      </c>
    </row>
    <row r="4337" spans="1:7" ht="25.5" x14ac:dyDescent="0.2">
      <c r="A4337" s="108" t="s">
        <v>256</v>
      </c>
      <c r="B4337" s="108"/>
      <c r="C4337" s="109" t="s">
        <v>255</v>
      </c>
      <c r="D4337" s="108" t="s">
        <v>32</v>
      </c>
      <c r="E4337" s="110">
        <v>201.7</v>
      </c>
      <c r="F4337" s="110">
        <v>38.65</v>
      </c>
      <c r="G4337" s="110">
        <v>240.35</v>
      </c>
    </row>
    <row r="4338" spans="1:7" ht="25.5" x14ac:dyDescent="0.2">
      <c r="A4338" s="108" t="s">
        <v>254</v>
      </c>
      <c r="B4338" s="108"/>
      <c r="C4338" s="109" t="s">
        <v>253</v>
      </c>
      <c r="D4338" s="108" t="s">
        <v>32</v>
      </c>
      <c r="E4338" s="110">
        <v>438.82</v>
      </c>
      <c r="F4338" s="110">
        <v>82.03</v>
      </c>
      <c r="G4338" s="110">
        <v>520.85</v>
      </c>
    </row>
    <row r="4339" spans="1:7" x14ac:dyDescent="0.2">
      <c r="A4339" s="108" t="s">
        <v>252</v>
      </c>
      <c r="B4339" s="108"/>
      <c r="C4339" s="109" t="s">
        <v>251</v>
      </c>
      <c r="D4339" s="108" t="s">
        <v>152</v>
      </c>
      <c r="E4339" s="110">
        <v>4640</v>
      </c>
      <c r="F4339" s="110">
        <v>0</v>
      </c>
      <c r="G4339" s="110">
        <v>4640</v>
      </c>
    </row>
    <row r="4340" spans="1:7" ht="25.5" x14ac:dyDescent="0.2">
      <c r="A4340" s="108" t="s">
        <v>250</v>
      </c>
      <c r="B4340" s="108"/>
      <c r="C4340" s="109" t="s">
        <v>249</v>
      </c>
      <c r="D4340" s="108" t="s">
        <v>32</v>
      </c>
      <c r="E4340" s="110">
        <v>108.7</v>
      </c>
      <c r="F4340" s="110">
        <v>11.89</v>
      </c>
      <c r="G4340" s="110">
        <v>120.59</v>
      </c>
    </row>
    <row r="4341" spans="1:7" x14ac:dyDescent="0.2">
      <c r="A4341" s="108" t="s">
        <v>248</v>
      </c>
      <c r="B4341" s="108"/>
      <c r="C4341" s="109" t="s">
        <v>247</v>
      </c>
      <c r="D4341" s="108" t="s">
        <v>32</v>
      </c>
      <c r="E4341" s="110">
        <v>23.92</v>
      </c>
      <c r="F4341" s="110">
        <v>4.47</v>
      </c>
      <c r="G4341" s="110">
        <v>28.39</v>
      </c>
    </row>
    <row r="4342" spans="1:7" x14ac:dyDescent="0.2">
      <c r="A4342" s="108" t="s">
        <v>246</v>
      </c>
      <c r="B4342" s="108"/>
      <c r="C4342" s="109" t="s">
        <v>245</v>
      </c>
      <c r="D4342" s="108" t="s">
        <v>32</v>
      </c>
      <c r="E4342" s="110">
        <v>106.83</v>
      </c>
      <c r="F4342" s="110">
        <v>4.47</v>
      </c>
      <c r="G4342" s="110">
        <v>111.3</v>
      </c>
    </row>
    <row r="4343" spans="1:7" ht="25.5" x14ac:dyDescent="0.2">
      <c r="A4343" s="108" t="s">
        <v>244</v>
      </c>
      <c r="B4343" s="108"/>
      <c r="C4343" s="109" t="s">
        <v>243</v>
      </c>
      <c r="D4343" s="108" t="s">
        <v>152</v>
      </c>
      <c r="E4343" s="110">
        <v>4640</v>
      </c>
      <c r="F4343" s="110">
        <v>0</v>
      </c>
      <c r="G4343" s="110">
        <v>4640</v>
      </c>
    </row>
    <row r="4344" spans="1:7" ht="25.5" x14ac:dyDescent="0.2">
      <c r="A4344" s="108" t="s">
        <v>242</v>
      </c>
      <c r="B4344" s="108"/>
      <c r="C4344" s="109" t="s">
        <v>241</v>
      </c>
      <c r="D4344" s="108" t="s">
        <v>152</v>
      </c>
      <c r="E4344" s="110">
        <v>24687.98</v>
      </c>
      <c r="F4344" s="110">
        <v>0</v>
      </c>
      <c r="G4344" s="110">
        <v>24687.98</v>
      </c>
    </row>
    <row r="4345" spans="1:7" ht="25.5" x14ac:dyDescent="0.2">
      <c r="A4345" s="108" t="s">
        <v>240</v>
      </c>
      <c r="B4345" s="108"/>
      <c r="C4345" s="109" t="s">
        <v>239</v>
      </c>
      <c r="D4345" s="108" t="s">
        <v>152</v>
      </c>
      <c r="E4345" s="110">
        <v>36882.92</v>
      </c>
      <c r="F4345" s="110">
        <v>0</v>
      </c>
      <c r="G4345" s="110">
        <v>36882.92</v>
      </c>
    </row>
    <row r="4346" spans="1:7" ht="15" x14ac:dyDescent="0.25">
      <c r="A4346" s="103" t="s">
        <v>238</v>
      </c>
      <c r="B4346" s="104" t="s">
        <v>237</v>
      </c>
      <c r="C4346" s="105"/>
      <c r="D4346" s="106"/>
      <c r="E4346" s="107"/>
      <c r="F4346" s="107"/>
      <c r="G4346" s="107"/>
    </row>
    <row r="4347" spans="1:7" x14ac:dyDescent="0.2">
      <c r="A4347" s="108" t="s">
        <v>236</v>
      </c>
      <c r="B4347" s="108"/>
      <c r="C4347" s="109" t="s">
        <v>235</v>
      </c>
      <c r="D4347" s="108" t="s">
        <v>32</v>
      </c>
      <c r="E4347" s="110">
        <v>5903.28</v>
      </c>
      <c r="F4347" s="110">
        <v>44.59</v>
      </c>
      <c r="G4347" s="110">
        <v>5947.87</v>
      </c>
    </row>
    <row r="4348" spans="1:7" x14ac:dyDescent="0.2">
      <c r="A4348" s="108" t="s">
        <v>234</v>
      </c>
      <c r="B4348" s="108"/>
      <c r="C4348" s="109" t="s">
        <v>233</v>
      </c>
      <c r="D4348" s="108" t="s">
        <v>32</v>
      </c>
      <c r="E4348" s="110">
        <v>7131.02</v>
      </c>
      <c r="F4348" s="110">
        <v>44.59</v>
      </c>
      <c r="G4348" s="110">
        <v>7175.61</v>
      </c>
    </row>
    <row r="4349" spans="1:7" x14ac:dyDescent="0.2">
      <c r="A4349" s="108" t="s">
        <v>232</v>
      </c>
      <c r="B4349" s="108"/>
      <c r="C4349" s="109" t="s">
        <v>231</v>
      </c>
      <c r="D4349" s="108" t="s">
        <v>32</v>
      </c>
      <c r="E4349" s="110">
        <v>8676.2199999999993</v>
      </c>
      <c r="F4349" s="110">
        <v>44.59</v>
      </c>
      <c r="G4349" s="110">
        <v>8720.81</v>
      </c>
    </row>
    <row r="4350" spans="1:7" x14ac:dyDescent="0.2">
      <c r="A4350" s="108" t="s">
        <v>230</v>
      </c>
      <c r="B4350" s="108"/>
      <c r="C4350" s="109" t="s">
        <v>229</v>
      </c>
      <c r="D4350" s="108" t="s">
        <v>32</v>
      </c>
      <c r="E4350" s="110">
        <v>11330.87</v>
      </c>
      <c r="F4350" s="110">
        <v>44.59</v>
      </c>
      <c r="G4350" s="110">
        <v>11375.46</v>
      </c>
    </row>
    <row r="4351" spans="1:7" x14ac:dyDescent="0.2">
      <c r="A4351" s="108" t="s">
        <v>228</v>
      </c>
      <c r="B4351" s="108"/>
      <c r="C4351" s="109" t="s">
        <v>227</v>
      </c>
      <c r="D4351" s="108" t="s">
        <v>32</v>
      </c>
      <c r="E4351" s="110">
        <v>13695.01</v>
      </c>
      <c r="F4351" s="110">
        <v>44.59</v>
      </c>
      <c r="G4351" s="110">
        <v>13739.6</v>
      </c>
    </row>
    <row r="4352" spans="1:7" x14ac:dyDescent="0.2">
      <c r="A4352" s="108" t="s">
        <v>226</v>
      </c>
      <c r="B4352" s="108"/>
      <c r="C4352" s="109" t="s">
        <v>225</v>
      </c>
      <c r="D4352" s="108" t="s">
        <v>32</v>
      </c>
      <c r="E4352" s="110">
        <v>14192.86</v>
      </c>
      <c r="F4352" s="110">
        <v>44.59</v>
      </c>
      <c r="G4352" s="110">
        <v>14237.45</v>
      </c>
    </row>
    <row r="4353" spans="1:7" x14ac:dyDescent="0.2">
      <c r="A4353" s="108" t="s">
        <v>224</v>
      </c>
      <c r="B4353" s="108"/>
      <c r="C4353" s="109" t="s">
        <v>223</v>
      </c>
      <c r="D4353" s="108" t="s">
        <v>32</v>
      </c>
      <c r="E4353" s="110">
        <v>15626.27</v>
      </c>
      <c r="F4353" s="110">
        <v>44.59</v>
      </c>
      <c r="G4353" s="110">
        <v>15670.86</v>
      </c>
    </row>
    <row r="4354" spans="1:7" ht="25.5" x14ac:dyDescent="0.2">
      <c r="A4354" s="108" t="s">
        <v>222</v>
      </c>
      <c r="B4354" s="108"/>
      <c r="C4354" s="109" t="s">
        <v>221</v>
      </c>
      <c r="D4354" s="108" t="s">
        <v>32</v>
      </c>
      <c r="E4354" s="110">
        <v>10633.85</v>
      </c>
      <c r="F4354" s="110">
        <v>44.59</v>
      </c>
      <c r="G4354" s="110">
        <v>10678.44</v>
      </c>
    </row>
    <row r="4355" spans="1:7" x14ac:dyDescent="0.2">
      <c r="A4355" s="108" t="s">
        <v>220</v>
      </c>
      <c r="B4355" s="108"/>
      <c r="C4355" s="109" t="s">
        <v>219</v>
      </c>
      <c r="D4355" s="108" t="s">
        <v>32</v>
      </c>
      <c r="E4355" s="110">
        <v>16412.759999999998</v>
      </c>
      <c r="F4355" s="110">
        <v>44.59</v>
      </c>
      <c r="G4355" s="110">
        <v>16457.349999999999</v>
      </c>
    </row>
    <row r="4356" spans="1:7" x14ac:dyDescent="0.2">
      <c r="A4356" s="108" t="s">
        <v>218</v>
      </c>
      <c r="B4356" s="108"/>
      <c r="C4356" s="109" t="s">
        <v>217</v>
      </c>
      <c r="D4356" s="108" t="s">
        <v>32</v>
      </c>
      <c r="E4356" s="110">
        <v>19567.79</v>
      </c>
      <c r="F4356" s="110">
        <v>44.59</v>
      </c>
      <c r="G4356" s="110">
        <v>19612.38</v>
      </c>
    </row>
    <row r="4357" spans="1:7" x14ac:dyDescent="0.2">
      <c r="A4357" s="108" t="s">
        <v>216</v>
      </c>
      <c r="B4357" s="108"/>
      <c r="C4357" s="109" t="s">
        <v>215</v>
      </c>
      <c r="D4357" s="108" t="s">
        <v>32</v>
      </c>
      <c r="E4357" s="110">
        <v>23622.78</v>
      </c>
      <c r="F4357" s="110">
        <v>44.59</v>
      </c>
      <c r="G4357" s="110">
        <v>23667.37</v>
      </c>
    </row>
    <row r="4358" spans="1:7" ht="15" x14ac:dyDescent="0.25">
      <c r="A4358" s="103" t="s">
        <v>214</v>
      </c>
      <c r="B4358" s="104" t="s">
        <v>213</v>
      </c>
      <c r="C4358" s="105"/>
      <c r="D4358" s="106"/>
      <c r="E4358" s="107"/>
      <c r="F4358" s="107"/>
      <c r="G4358" s="107"/>
    </row>
    <row r="4359" spans="1:7" ht="25.5" x14ac:dyDescent="0.2">
      <c r="A4359" s="108" t="s">
        <v>212</v>
      </c>
      <c r="B4359" s="108"/>
      <c r="C4359" s="109" t="s">
        <v>211</v>
      </c>
      <c r="D4359" s="108" t="s">
        <v>32</v>
      </c>
      <c r="E4359" s="110">
        <v>28816.12</v>
      </c>
      <c r="F4359" s="110">
        <v>84.02</v>
      </c>
      <c r="G4359" s="110">
        <v>28900.14</v>
      </c>
    </row>
    <row r="4360" spans="1:7" ht="25.5" x14ac:dyDescent="0.2">
      <c r="A4360" s="108" t="s">
        <v>210</v>
      </c>
      <c r="B4360" s="108"/>
      <c r="C4360" s="109" t="s">
        <v>209</v>
      </c>
      <c r="D4360" s="108" t="s">
        <v>32</v>
      </c>
      <c r="E4360" s="110">
        <v>38080.21</v>
      </c>
      <c r="F4360" s="110">
        <v>84.02</v>
      </c>
      <c r="G4360" s="110">
        <v>38164.230000000003</v>
      </c>
    </row>
    <row r="4361" spans="1:7" ht="25.5" x14ac:dyDescent="0.2">
      <c r="A4361" s="108" t="s">
        <v>208</v>
      </c>
      <c r="B4361" s="108"/>
      <c r="C4361" s="109" t="s">
        <v>207</v>
      </c>
      <c r="D4361" s="108" t="s">
        <v>32</v>
      </c>
      <c r="E4361" s="110">
        <v>39029.79</v>
      </c>
      <c r="F4361" s="110">
        <v>84.02</v>
      </c>
      <c r="G4361" s="110">
        <v>39113.81</v>
      </c>
    </row>
    <row r="4362" spans="1:7" x14ac:dyDescent="0.2">
      <c r="A4362" s="108" t="s">
        <v>206</v>
      </c>
      <c r="B4362" s="108"/>
      <c r="C4362" s="109" t="s">
        <v>205</v>
      </c>
      <c r="D4362" s="108" t="s">
        <v>32</v>
      </c>
      <c r="E4362" s="110">
        <v>4410</v>
      </c>
      <c r="F4362" s="110">
        <v>59.44</v>
      </c>
      <c r="G4362" s="110">
        <v>4469.4399999999996</v>
      </c>
    </row>
    <row r="4363" spans="1:7" ht="25.5" x14ac:dyDescent="0.2">
      <c r="A4363" s="108" t="s">
        <v>204</v>
      </c>
      <c r="B4363" s="108"/>
      <c r="C4363" s="109" t="s">
        <v>203</v>
      </c>
      <c r="D4363" s="108" t="s">
        <v>32</v>
      </c>
      <c r="E4363" s="110">
        <v>11954.28</v>
      </c>
      <c r="F4363" s="110">
        <v>84.02</v>
      </c>
      <c r="G4363" s="110">
        <v>12038.3</v>
      </c>
    </row>
    <row r="4364" spans="1:7" x14ac:dyDescent="0.2">
      <c r="A4364" s="108" t="s">
        <v>202</v>
      </c>
      <c r="B4364" s="108"/>
      <c r="C4364" s="109" t="s">
        <v>201</v>
      </c>
      <c r="D4364" s="108" t="s">
        <v>32</v>
      </c>
      <c r="E4364" s="110">
        <v>16691.2</v>
      </c>
      <c r="F4364" s="110">
        <v>59.44</v>
      </c>
      <c r="G4364" s="110">
        <v>16750.64</v>
      </c>
    </row>
    <row r="4365" spans="1:7" ht="25.5" x14ac:dyDescent="0.2">
      <c r="A4365" s="108" t="s">
        <v>200</v>
      </c>
      <c r="B4365" s="108"/>
      <c r="C4365" s="109" t="s">
        <v>199</v>
      </c>
      <c r="D4365" s="108" t="s">
        <v>32</v>
      </c>
      <c r="E4365" s="110">
        <v>572.14</v>
      </c>
      <c r="F4365" s="110">
        <v>29.72</v>
      </c>
      <c r="G4365" s="110">
        <v>601.86</v>
      </c>
    </row>
    <row r="4366" spans="1:7" ht="25.5" x14ac:dyDescent="0.2">
      <c r="A4366" s="108" t="s">
        <v>198</v>
      </c>
      <c r="B4366" s="108"/>
      <c r="C4366" s="109" t="s">
        <v>197</v>
      </c>
      <c r="D4366" s="108" t="s">
        <v>32</v>
      </c>
      <c r="E4366" s="110">
        <v>41176.1</v>
      </c>
      <c r="F4366" s="110">
        <v>84.02</v>
      </c>
      <c r="G4366" s="110">
        <v>41260.120000000003</v>
      </c>
    </row>
    <row r="4367" spans="1:7" ht="25.5" x14ac:dyDescent="0.2">
      <c r="A4367" s="108" t="s">
        <v>196</v>
      </c>
      <c r="B4367" s="108"/>
      <c r="C4367" s="109" t="s">
        <v>195</v>
      </c>
      <c r="D4367" s="108" t="s">
        <v>32</v>
      </c>
      <c r="E4367" s="110">
        <v>19889.54</v>
      </c>
      <c r="F4367" s="110">
        <v>84.02</v>
      </c>
      <c r="G4367" s="110">
        <v>19973.560000000001</v>
      </c>
    </row>
    <row r="4368" spans="1:7" ht="25.5" x14ac:dyDescent="0.2">
      <c r="A4368" s="108" t="s">
        <v>194</v>
      </c>
      <c r="B4368" s="108"/>
      <c r="C4368" s="109" t="s">
        <v>193</v>
      </c>
      <c r="D4368" s="108" t="s">
        <v>32</v>
      </c>
      <c r="E4368" s="110">
        <v>23340.45</v>
      </c>
      <c r="F4368" s="110">
        <v>84.02</v>
      </c>
      <c r="G4368" s="110">
        <v>23424.47</v>
      </c>
    </row>
    <row r="4369" spans="1:7" ht="25.5" x14ac:dyDescent="0.2">
      <c r="A4369" s="108" t="s">
        <v>192</v>
      </c>
      <c r="B4369" s="108"/>
      <c r="C4369" s="109" t="s">
        <v>191</v>
      </c>
      <c r="D4369" s="108" t="s">
        <v>32</v>
      </c>
      <c r="E4369" s="110">
        <v>39619.519999999997</v>
      </c>
      <c r="F4369" s="110">
        <v>84.02</v>
      </c>
      <c r="G4369" s="110">
        <v>39703.54</v>
      </c>
    </row>
    <row r="4370" spans="1:7" ht="25.5" x14ac:dyDescent="0.2">
      <c r="A4370" s="108" t="s">
        <v>190</v>
      </c>
      <c r="B4370" s="108"/>
      <c r="C4370" s="109" t="s">
        <v>189</v>
      </c>
      <c r="D4370" s="108" t="s">
        <v>32</v>
      </c>
      <c r="E4370" s="110">
        <v>100562.12</v>
      </c>
      <c r="F4370" s="110">
        <v>84.02</v>
      </c>
      <c r="G4370" s="110">
        <v>100646.14</v>
      </c>
    </row>
    <row r="4371" spans="1:7" ht="25.5" x14ac:dyDescent="0.2">
      <c r="A4371" s="108" t="s">
        <v>188</v>
      </c>
      <c r="B4371" s="108"/>
      <c r="C4371" s="109" t="s">
        <v>187</v>
      </c>
      <c r="D4371" s="108" t="s">
        <v>32</v>
      </c>
      <c r="E4371" s="110">
        <v>129158.18</v>
      </c>
      <c r="F4371" s="110">
        <v>84.02</v>
      </c>
      <c r="G4371" s="110">
        <v>129242.2</v>
      </c>
    </row>
    <row r="4372" spans="1:7" ht="25.5" x14ac:dyDescent="0.2">
      <c r="A4372" s="108" t="s">
        <v>186</v>
      </c>
      <c r="B4372" s="108"/>
      <c r="C4372" s="109" t="s">
        <v>185</v>
      </c>
      <c r="D4372" s="108" t="s">
        <v>32</v>
      </c>
      <c r="E4372" s="110">
        <v>39993.1</v>
      </c>
      <c r="F4372" s="110">
        <v>84.02</v>
      </c>
      <c r="G4372" s="110">
        <v>40077.120000000003</v>
      </c>
    </row>
    <row r="4373" spans="1:7" ht="25.5" x14ac:dyDescent="0.2">
      <c r="A4373" s="108" t="s">
        <v>184</v>
      </c>
      <c r="B4373" s="108"/>
      <c r="C4373" s="109" t="s">
        <v>183</v>
      </c>
      <c r="D4373" s="108" t="s">
        <v>32</v>
      </c>
      <c r="E4373" s="110">
        <v>41384</v>
      </c>
      <c r="F4373" s="110">
        <v>84.02</v>
      </c>
      <c r="G4373" s="110">
        <v>41468.019999999997</v>
      </c>
    </row>
    <row r="4374" spans="1:7" ht="25.5" x14ac:dyDescent="0.2">
      <c r="A4374" s="108" t="s">
        <v>182</v>
      </c>
      <c r="B4374" s="108"/>
      <c r="C4374" s="109" t="s">
        <v>181</v>
      </c>
      <c r="D4374" s="108" t="s">
        <v>32</v>
      </c>
      <c r="E4374" s="110">
        <v>19152.25</v>
      </c>
      <c r="F4374" s="110">
        <v>84.02</v>
      </c>
      <c r="G4374" s="110">
        <v>19236.27</v>
      </c>
    </row>
    <row r="4375" spans="1:7" ht="25.5" x14ac:dyDescent="0.2">
      <c r="A4375" s="108" t="s">
        <v>180</v>
      </c>
      <c r="B4375" s="108"/>
      <c r="C4375" s="109" t="s">
        <v>179</v>
      </c>
      <c r="D4375" s="108" t="s">
        <v>32</v>
      </c>
      <c r="E4375" s="110">
        <v>30250.06</v>
      </c>
      <c r="F4375" s="110">
        <v>84.02</v>
      </c>
      <c r="G4375" s="110">
        <v>30334.080000000002</v>
      </c>
    </row>
    <row r="4376" spans="1:7" ht="25.5" x14ac:dyDescent="0.2">
      <c r="A4376" s="108" t="s">
        <v>178</v>
      </c>
      <c r="B4376" s="108"/>
      <c r="C4376" s="109" t="s">
        <v>177</v>
      </c>
      <c r="D4376" s="108" t="s">
        <v>32</v>
      </c>
      <c r="E4376" s="110">
        <v>80806.59</v>
      </c>
      <c r="F4376" s="110">
        <v>84.02</v>
      </c>
      <c r="G4376" s="110">
        <v>80890.61</v>
      </c>
    </row>
    <row r="4377" spans="1:7" ht="25.5" x14ac:dyDescent="0.2">
      <c r="A4377" s="108" t="s">
        <v>176</v>
      </c>
      <c r="B4377" s="108"/>
      <c r="C4377" s="109" t="s">
        <v>175</v>
      </c>
      <c r="D4377" s="108" t="s">
        <v>32</v>
      </c>
      <c r="E4377" s="110">
        <v>20284.54</v>
      </c>
      <c r="F4377" s="110">
        <v>84.02</v>
      </c>
      <c r="G4377" s="110">
        <v>20368.560000000001</v>
      </c>
    </row>
    <row r="4378" spans="1:7" ht="15" x14ac:dyDescent="0.25">
      <c r="A4378" s="103" t="s">
        <v>174</v>
      </c>
      <c r="B4378" s="104" t="s">
        <v>173</v>
      </c>
      <c r="C4378" s="105"/>
      <c r="D4378" s="106"/>
      <c r="E4378" s="107"/>
      <c r="F4378" s="107"/>
      <c r="G4378" s="107"/>
    </row>
    <row r="4379" spans="1:7" x14ac:dyDescent="0.2">
      <c r="A4379" s="108" t="s">
        <v>172</v>
      </c>
      <c r="B4379" s="108"/>
      <c r="C4379" s="109" t="s">
        <v>171</v>
      </c>
      <c r="D4379" s="108" t="s">
        <v>32</v>
      </c>
      <c r="E4379" s="110">
        <v>407.56</v>
      </c>
      <c r="F4379" s="110">
        <v>35.35</v>
      </c>
      <c r="G4379" s="110">
        <v>442.91</v>
      </c>
    </row>
    <row r="4380" spans="1:7" ht="15" x14ac:dyDescent="0.25">
      <c r="A4380" s="103" t="s">
        <v>170</v>
      </c>
      <c r="B4380" s="104" t="s">
        <v>169</v>
      </c>
      <c r="C4380" s="105"/>
      <c r="D4380" s="106"/>
      <c r="E4380" s="107"/>
      <c r="F4380" s="107"/>
      <c r="G4380" s="107"/>
    </row>
    <row r="4381" spans="1:7" x14ac:dyDescent="0.2">
      <c r="A4381" s="108" t="s">
        <v>168</v>
      </c>
      <c r="B4381" s="108"/>
      <c r="C4381" s="109" t="s">
        <v>167</v>
      </c>
      <c r="D4381" s="108" t="s">
        <v>32</v>
      </c>
      <c r="E4381" s="110">
        <v>31.91</v>
      </c>
      <c r="F4381" s="110">
        <v>5.95</v>
      </c>
      <c r="G4381" s="110">
        <v>37.86</v>
      </c>
    </row>
    <row r="4382" spans="1:7" x14ac:dyDescent="0.2">
      <c r="A4382" s="108" t="s">
        <v>166</v>
      </c>
      <c r="B4382" s="108"/>
      <c r="C4382" s="109" t="s">
        <v>165</v>
      </c>
      <c r="D4382" s="108" t="s">
        <v>32</v>
      </c>
      <c r="E4382" s="110">
        <v>684.49</v>
      </c>
      <c r="F4382" s="110">
        <v>23.77</v>
      </c>
      <c r="G4382" s="110">
        <v>708.26</v>
      </c>
    </row>
    <row r="4383" spans="1:7" x14ac:dyDescent="0.2">
      <c r="A4383" s="108" t="s">
        <v>164</v>
      </c>
      <c r="B4383" s="108"/>
      <c r="C4383" s="109" t="s">
        <v>163</v>
      </c>
      <c r="D4383" s="108" t="s">
        <v>32</v>
      </c>
      <c r="E4383" s="110">
        <v>386.84</v>
      </c>
      <c r="F4383" s="110">
        <v>23.77</v>
      </c>
      <c r="G4383" s="110">
        <v>410.61</v>
      </c>
    </row>
    <row r="4384" spans="1:7" x14ac:dyDescent="0.2">
      <c r="A4384" s="108" t="s">
        <v>162</v>
      </c>
      <c r="B4384" s="108"/>
      <c r="C4384" s="109" t="s">
        <v>161</v>
      </c>
      <c r="D4384" s="108" t="s">
        <v>32</v>
      </c>
      <c r="E4384" s="110">
        <v>106.26</v>
      </c>
      <c r="F4384" s="110">
        <v>5.95</v>
      </c>
      <c r="G4384" s="110">
        <v>112.21</v>
      </c>
    </row>
    <row r="4385" spans="1:7" x14ac:dyDescent="0.2">
      <c r="A4385" s="108" t="s">
        <v>160</v>
      </c>
      <c r="B4385" s="108"/>
      <c r="C4385" s="109" t="s">
        <v>159</v>
      </c>
      <c r="D4385" s="108" t="s">
        <v>32</v>
      </c>
      <c r="E4385" s="110">
        <v>1882.54</v>
      </c>
      <c r="F4385" s="110">
        <v>2.31</v>
      </c>
      <c r="G4385" s="110">
        <v>1884.85</v>
      </c>
    </row>
    <row r="4386" spans="1:7" ht="15" x14ac:dyDescent="0.25">
      <c r="A4386" s="103" t="s">
        <v>158</v>
      </c>
      <c r="B4386" s="104" t="s">
        <v>157</v>
      </c>
      <c r="C4386" s="105"/>
      <c r="D4386" s="106"/>
      <c r="E4386" s="107"/>
      <c r="F4386" s="107"/>
      <c r="G4386" s="107"/>
    </row>
    <row r="4387" spans="1:7" x14ac:dyDescent="0.2">
      <c r="A4387" s="108" t="s">
        <v>156</v>
      </c>
      <c r="B4387" s="108"/>
      <c r="C4387" s="109" t="s">
        <v>155</v>
      </c>
      <c r="D4387" s="108" t="s">
        <v>32</v>
      </c>
      <c r="E4387" s="110">
        <v>576.51</v>
      </c>
      <c r="F4387" s="110">
        <v>14.14</v>
      </c>
      <c r="G4387" s="110">
        <v>590.65</v>
      </c>
    </row>
    <row r="4388" spans="1:7" x14ac:dyDescent="0.2">
      <c r="A4388" s="108" t="s">
        <v>154</v>
      </c>
      <c r="B4388" s="108"/>
      <c r="C4388" s="109" t="s">
        <v>153</v>
      </c>
      <c r="D4388" s="108" t="s">
        <v>152</v>
      </c>
      <c r="E4388" s="110">
        <v>323.27</v>
      </c>
      <c r="F4388" s="110">
        <v>237.76</v>
      </c>
      <c r="G4388" s="110">
        <v>561.03</v>
      </c>
    </row>
    <row r="4389" spans="1:7" ht="15" x14ac:dyDescent="0.25">
      <c r="A4389" s="103" t="s">
        <v>151</v>
      </c>
      <c r="B4389" s="104" t="s">
        <v>150</v>
      </c>
      <c r="C4389" s="105"/>
      <c r="D4389" s="106"/>
      <c r="E4389" s="107"/>
      <c r="F4389" s="107"/>
      <c r="G4389" s="107"/>
    </row>
    <row r="4390" spans="1:7" x14ac:dyDescent="0.2">
      <c r="A4390" s="108" t="s">
        <v>149</v>
      </c>
      <c r="B4390" s="108"/>
      <c r="C4390" s="109" t="s">
        <v>148</v>
      </c>
      <c r="D4390" s="108" t="s">
        <v>33</v>
      </c>
      <c r="E4390" s="110">
        <v>0.25</v>
      </c>
      <c r="F4390" s="110">
        <v>2.98</v>
      </c>
      <c r="G4390" s="110">
        <v>3.23</v>
      </c>
    </row>
    <row r="4391" spans="1:7" x14ac:dyDescent="0.2">
      <c r="A4391" s="108" t="s">
        <v>147</v>
      </c>
      <c r="B4391" s="108"/>
      <c r="C4391" s="109" t="s">
        <v>146</v>
      </c>
      <c r="D4391" s="108" t="s">
        <v>32</v>
      </c>
      <c r="E4391" s="110">
        <v>6.96</v>
      </c>
      <c r="F4391" s="110">
        <v>5.95</v>
      </c>
      <c r="G4391" s="110">
        <v>12.91</v>
      </c>
    </row>
    <row r="4392" spans="1:7" x14ac:dyDescent="0.2">
      <c r="A4392" s="108" t="s">
        <v>145</v>
      </c>
      <c r="B4392" s="108"/>
      <c r="C4392" s="109" t="s">
        <v>144</v>
      </c>
      <c r="D4392" s="108" t="s">
        <v>32</v>
      </c>
      <c r="E4392" s="110">
        <v>8.16</v>
      </c>
      <c r="F4392" s="110">
        <v>5.95</v>
      </c>
      <c r="G4392" s="110">
        <v>14.11</v>
      </c>
    </row>
    <row r="4393" spans="1:7" x14ac:dyDescent="0.2">
      <c r="A4393" s="108" t="s">
        <v>143</v>
      </c>
      <c r="B4393" s="108"/>
      <c r="C4393" s="109" t="s">
        <v>142</v>
      </c>
      <c r="D4393" s="108" t="s">
        <v>32</v>
      </c>
      <c r="E4393" s="110">
        <v>3.84</v>
      </c>
      <c r="F4393" s="110">
        <v>5.95</v>
      </c>
      <c r="G4393" s="110">
        <v>9.7899999999999991</v>
      </c>
    </row>
    <row r="4394" spans="1:7" x14ac:dyDescent="0.2">
      <c r="A4394" s="108" t="s">
        <v>141</v>
      </c>
      <c r="B4394" s="108"/>
      <c r="C4394" s="109" t="s">
        <v>140</v>
      </c>
      <c r="D4394" s="108" t="s">
        <v>32</v>
      </c>
      <c r="E4394" s="110">
        <v>1</v>
      </c>
      <c r="F4394" s="110">
        <v>5.95</v>
      </c>
      <c r="G4394" s="110">
        <v>6.95</v>
      </c>
    </row>
    <row r="4395" spans="1:7" ht="25.5" x14ac:dyDescent="0.2">
      <c r="A4395" s="108" t="s">
        <v>139</v>
      </c>
      <c r="B4395" s="108"/>
      <c r="C4395" s="109" t="s">
        <v>138</v>
      </c>
      <c r="D4395" s="108" t="s">
        <v>32</v>
      </c>
      <c r="E4395" s="110">
        <v>1.43</v>
      </c>
      <c r="F4395" s="110">
        <v>5.95</v>
      </c>
      <c r="G4395" s="110">
        <v>7.38</v>
      </c>
    </row>
    <row r="4396" spans="1:7" x14ac:dyDescent="0.2">
      <c r="A4396" s="108" t="s">
        <v>137</v>
      </c>
      <c r="B4396" s="108"/>
      <c r="C4396" s="109" t="s">
        <v>136</v>
      </c>
      <c r="D4396" s="108" t="s">
        <v>32</v>
      </c>
      <c r="E4396" s="110">
        <v>148.11000000000001</v>
      </c>
      <c r="F4396" s="110">
        <v>6.67</v>
      </c>
      <c r="G4396" s="110">
        <v>154.78</v>
      </c>
    </row>
    <row r="4397" spans="1:7" x14ac:dyDescent="0.2">
      <c r="A4397" s="108" t="s">
        <v>135</v>
      </c>
      <c r="B4397" s="108"/>
      <c r="C4397" s="109" t="s">
        <v>134</v>
      </c>
      <c r="D4397" s="108" t="s">
        <v>32</v>
      </c>
      <c r="E4397" s="110">
        <v>341.11</v>
      </c>
      <c r="F4397" s="110">
        <v>6.67</v>
      </c>
      <c r="G4397" s="110">
        <v>347.78</v>
      </c>
    </row>
    <row r="4398" spans="1:7" x14ac:dyDescent="0.2">
      <c r="A4398" s="108" t="s">
        <v>133</v>
      </c>
      <c r="B4398" s="108"/>
      <c r="C4398" s="109" t="s">
        <v>132</v>
      </c>
      <c r="D4398" s="108" t="s">
        <v>32</v>
      </c>
      <c r="E4398" s="110">
        <v>3.24</v>
      </c>
      <c r="F4398" s="110">
        <v>10.51</v>
      </c>
      <c r="G4398" s="110">
        <v>13.75</v>
      </c>
    </row>
    <row r="4399" spans="1:7" x14ac:dyDescent="0.2">
      <c r="A4399" s="108" t="s">
        <v>131</v>
      </c>
      <c r="B4399" s="108"/>
      <c r="C4399" s="109" t="s">
        <v>130</v>
      </c>
      <c r="D4399" s="108" t="s">
        <v>32</v>
      </c>
      <c r="E4399" s="110">
        <v>17.239999999999998</v>
      </c>
      <c r="F4399" s="110">
        <v>10.51</v>
      </c>
      <c r="G4399" s="110">
        <v>27.75</v>
      </c>
    </row>
    <row r="4400" spans="1:7" x14ac:dyDescent="0.2">
      <c r="A4400" s="108" t="s">
        <v>129</v>
      </c>
      <c r="B4400" s="108"/>
      <c r="C4400" s="109" t="s">
        <v>128</v>
      </c>
      <c r="D4400" s="108" t="s">
        <v>32</v>
      </c>
      <c r="E4400" s="110">
        <v>52.93</v>
      </c>
      <c r="F4400" s="110">
        <v>1.23</v>
      </c>
      <c r="G4400" s="110">
        <v>54.16</v>
      </c>
    </row>
    <row r="4401" spans="1:7" x14ac:dyDescent="0.2">
      <c r="A4401" s="108" t="s">
        <v>127</v>
      </c>
      <c r="B4401" s="108"/>
      <c r="C4401" s="109" t="s">
        <v>126</v>
      </c>
      <c r="D4401" s="108" t="s">
        <v>32</v>
      </c>
      <c r="E4401" s="110">
        <v>79.900000000000006</v>
      </c>
      <c r="F4401" s="110">
        <v>7.07</v>
      </c>
      <c r="G4401" s="110">
        <v>86.97</v>
      </c>
    </row>
    <row r="4402" spans="1:7" x14ac:dyDescent="0.2">
      <c r="A4402" s="108" t="s">
        <v>125</v>
      </c>
      <c r="B4402" s="108"/>
      <c r="C4402" s="109" t="s">
        <v>124</v>
      </c>
      <c r="D4402" s="108" t="s">
        <v>32</v>
      </c>
      <c r="E4402" s="110">
        <v>57.58</v>
      </c>
      <c r="F4402" s="110">
        <v>4.6100000000000003</v>
      </c>
      <c r="G4402" s="110">
        <v>62.19</v>
      </c>
    </row>
    <row r="4403" spans="1:7" x14ac:dyDescent="0.2">
      <c r="A4403" s="108" t="s">
        <v>123</v>
      </c>
      <c r="B4403" s="108"/>
      <c r="C4403" s="109" t="s">
        <v>122</v>
      </c>
      <c r="D4403" s="108" t="s">
        <v>32</v>
      </c>
      <c r="E4403" s="110">
        <v>87.1</v>
      </c>
      <c r="F4403" s="110">
        <v>4.6100000000000003</v>
      </c>
      <c r="G4403" s="110">
        <v>91.71</v>
      </c>
    </row>
    <row r="4404" spans="1:7" x14ac:dyDescent="0.2">
      <c r="A4404" s="108" t="s">
        <v>121</v>
      </c>
      <c r="B4404" s="108"/>
      <c r="C4404" s="109" t="s">
        <v>120</v>
      </c>
      <c r="D4404" s="108" t="s">
        <v>32</v>
      </c>
      <c r="E4404" s="110">
        <v>172.55</v>
      </c>
      <c r="F4404" s="110">
        <v>4.6100000000000003</v>
      </c>
      <c r="G4404" s="110">
        <v>177.16</v>
      </c>
    </row>
    <row r="4405" spans="1:7" x14ac:dyDescent="0.2">
      <c r="A4405" s="108" t="s">
        <v>119</v>
      </c>
      <c r="B4405" s="108"/>
      <c r="C4405" s="109" t="s">
        <v>118</v>
      </c>
      <c r="D4405" s="108" t="s">
        <v>32</v>
      </c>
      <c r="E4405" s="110">
        <v>61.84</v>
      </c>
      <c r="F4405" s="110">
        <v>1.23</v>
      </c>
      <c r="G4405" s="110">
        <v>63.07</v>
      </c>
    </row>
    <row r="4406" spans="1:7" x14ac:dyDescent="0.2">
      <c r="A4406" s="108" t="s">
        <v>117</v>
      </c>
      <c r="B4406" s="108"/>
      <c r="C4406" s="109" t="s">
        <v>116</v>
      </c>
      <c r="D4406" s="108" t="s">
        <v>32</v>
      </c>
      <c r="E4406" s="110">
        <v>80.27</v>
      </c>
      <c r="F4406" s="110">
        <v>1.23</v>
      </c>
      <c r="G4406" s="110">
        <v>81.5</v>
      </c>
    </row>
    <row r="4407" spans="1:7" x14ac:dyDescent="0.2">
      <c r="A4407" s="108" t="s">
        <v>115</v>
      </c>
      <c r="B4407" s="108"/>
      <c r="C4407" s="109" t="s">
        <v>114</v>
      </c>
      <c r="D4407" s="108" t="s">
        <v>32</v>
      </c>
      <c r="E4407" s="110">
        <v>8.39</v>
      </c>
      <c r="F4407" s="110">
        <v>2.46</v>
      </c>
      <c r="G4407" s="110">
        <v>10.85</v>
      </c>
    </row>
    <row r="4408" spans="1:7" x14ac:dyDescent="0.2">
      <c r="A4408" s="108" t="s">
        <v>113</v>
      </c>
      <c r="B4408" s="108"/>
      <c r="C4408" s="109" t="s">
        <v>112</v>
      </c>
      <c r="D4408" s="108" t="s">
        <v>32</v>
      </c>
      <c r="E4408" s="110">
        <v>22.32</v>
      </c>
      <c r="F4408" s="110">
        <v>11.67</v>
      </c>
      <c r="G4408" s="110">
        <v>33.99</v>
      </c>
    </row>
    <row r="4409" spans="1:7" x14ac:dyDescent="0.2">
      <c r="A4409" s="108" t="s">
        <v>111</v>
      </c>
      <c r="B4409" s="108"/>
      <c r="C4409" s="109" t="s">
        <v>110</v>
      </c>
      <c r="D4409" s="108" t="s">
        <v>32</v>
      </c>
      <c r="E4409" s="110">
        <v>7.12</v>
      </c>
      <c r="F4409" s="110">
        <v>7.07</v>
      </c>
      <c r="G4409" s="110">
        <v>14.19</v>
      </c>
    </row>
    <row r="4410" spans="1:7" x14ac:dyDescent="0.2">
      <c r="A4410" s="108" t="s">
        <v>109</v>
      </c>
      <c r="B4410" s="108"/>
      <c r="C4410" s="109" t="s">
        <v>108</v>
      </c>
      <c r="D4410" s="108" t="s">
        <v>32</v>
      </c>
      <c r="E4410" s="110">
        <v>10.43</v>
      </c>
      <c r="F4410" s="110">
        <v>7.07</v>
      </c>
      <c r="G4410" s="110">
        <v>17.5</v>
      </c>
    </row>
    <row r="4411" spans="1:7" x14ac:dyDescent="0.2">
      <c r="A4411" s="108" t="s">
        <v>107</v>
      </c>
      <c r="B4411" s="108"/>
      <c r="C4411" s="109" t="s">
        <v>106</v>
      </c>
      <c r="D4411" s="108" t="s">
        <v>32</v>
      </c>
      <c r="E4411" s="110">
        <v>7.88</v>
      </c>
      <c r="F4411" s="110">
        <v>7.07</v>
      </c>
      <c r="G4411" s="110">
        <v>14.95</v>
      </c>
    </row>
    <row r="4412" spans="1:7" x14ac:dyDescent="0.2">
      <c r="A4412" s="108" t="s">
        <v>105</v>
      </c>
      <c r="B4412" s="108"/>
      <c r="C4412" s="109" t="s">
        <v>104</v>
      </c>
      <c r="D4412" s="108" t="s">
        <v>32</v>
      </c>
      <c r="E4412" s="110">
        <v>22.32</v>
      </c>
      <c r="F4412" s="110">
        <v>11.92</v>
      </c>
      <c r="G4412" s="110">
        <v>34.24</v>
      </c>
    </row>
    <row r="4413" spans="1:7" x14ac:dyDescent="0.2">
      <c r="A4413" s="108" t="s">
        <v>103</v>
      </c>
      <c r="B4413" s="108"/>
      <c r="C4413" s="109" t="s">
        <v>102</v>
      </c>
      <c r="D4413" s="108" t="s">
        <v>32</v>
      </c>
      <c r="E4413" s="110">
        <v>8.07</v>
      </c>
      <c r="F4413" s="110">
        <v>5.95</v>
      </c>
      <c r="G4413" s="110">
        <v>14.02</v>
      </c>
    </row>
    <row r="4414" spans="1:7" x14ac:dyDescent="0.2">
      <c r="A4414" s="108" t="s">
        <v>101</v>
      </c>
      <c r="B4414" s="108"/>
      <c r="C4414" s="109" t="s">
        <v>100</v>
      </c>
      <c r="D4414" s="108" t="s">
        <v>32</v>
      </c>
      <c r="E4414" s="110">
        <v>65.75</v>
      </c>
      <c r="F4414" s="110">
        <v>21.01</v>
      </c>
      <c r="G4414" s="110">
        <v>86.76</v>
      </c>
    </row>
    <row r="4415" spans="1:7" ht="15" x14ac:dyDescent="0.25">
      <c r="A4415" s="99" t="s">
        <v>99</v>
      </c>
      <c r="B4415" s="100" t="s">
        <v>98</v>
      </c>
      <c r="C4415" s="101"/>
      <c r="D4415" s="102"/>
      <c r="E4415" s="102"/>
      <c r="F4415" s="102"/>
      <c r="G4415" s="102"/>
    </row>
    <row r="4416" spans="1:7" ht="15" x14ac:dyDescent="0.25">
      <c r="A4416" s="103" t="s">
        <v>97</v>
      </c>
      <c r="B4416" s="104" t="s">
        <v>96</v>
      </c>
      <c r="C4416" s="105"/>
      <c r="D4416" s="106"/>
      <c r="E4416" s="107"/>
      <c r="F4416" s="107"/>
      <c r="G4416" s="107"/>
    </row>
    <row r="4417" spans="1:7" x14ac:dyDescent="0.2">
      <c r="A4417" s="108" t="s">
        <v>95</v>
      </c>
      <c r="B4417" s="108"/>
      <c r="C4417" s="109" t="s">
        <v>94</v>
      </c>
      <c r="D4417" s="108" t="s">
        <v>32</v>
      </c>
      <c r="E4417" s="110">
        <v>12.22</v>
      </c>
      <c r="F4417" s="110">
        <v>1.85</v>
      </c>
      <c r="G4417" s="110">
        <v>14.07</v>
      </c>
    </row>
    <row r="4418" spans="1:7" ht="15" x14ac:dyDescent="0.25">
      <c r="A4418" s="103" t="s">
        <v>93</v>
      </c>
      <c r="B4418" s="104" t="s">
        <v>92</v>
      </c>
      <c r="C4418" s="105"/>
      <c r="D4418" s="106"/>
      <c r="E4418" s="107"/>
      <c r="F4418" s="107"/>
      <c r="G4418" s="107"/>
    </row>
    <row r="4419" spans="1:7" x14ac:dyDescent="0.2">
      <c r="A4419" s="108" t="s">
        <v>91</v>
      </c>
      <c r="B4419" s="108"/>
      <c r="C4419" s="109" t="s">
        <v>90</v>
      </c>
      <c r="D4419" s="108" t="s">
        <v>1</v>
      </c>
      <c r="E4419" s="110">
        <v>5526.03</v>
      </c>
      <c r="F4419" s="110">
        <v>55.84</v>
      </c>
      <c r="G4419" s="110">
        <v>5581.87</v>
      </c>
    </row>
    <row r="4420" spans="1:7" x14ac:dyDescent="0.2">
      <c r="A4420" s="108" t="s">
        <v>89</v>
      </c>
      <c r="B4420" s="108"/>
      <c r="C4420" s="109" t="s">
        <v>88</v>
      </c>
      <c r="D4420" s="108" t="s">
        <v>1</v>
      </c>
      <c r="E4420" s="110">
        <v>712.5</v>
      </c>
      <c r="F4420" s="110">
        <v>55.84</v>
      </c>
      <c r="G4420" s="110">
        <v>768.34</v>
      </c>
    </row>
    <row r="4421" spans="1:7" x14ac:dyDescent="0.2">
      <c r="A4421" s="108" t="s">
        <v>87</v>
      </c>
      <c r="B4421" s="108"/>
      <c r="C4421" s="109" t="s">
        <v>86</v>
      </c>
      <c r="D4421" s="108" t="s">
        <v>32</v>
      </c>
      <c r="E4421" s="110">
        <v>147.68</v>
      </c>
      <c r="F4421" s="110">
        <v>2.2999999999999998</v>
      </c>
      <c r="G4421" s="110">
        <v>149.97999999999999</v>
      </c>
    </row>
    <row r="4422" spans="1:7" ht="15" x14ac:dyDescent="0.25">
      <c r="A4422" s="103" t="s">
        <v>85</v>
      </c>
      <c r="B4422" s="104" t="s">
        <v>84</v>
      </c>
      <c r="C4422" s="105"/>
      <c r="D4422" s="106"/>
      <c r="E4422" s="107"/>
      <c r="F4422" s="107"/>
      <c r="G4422" s="107"/>
    </row>
    <row r="4423" spans="1:7" x14ac:dyDescent="0.2">
      <c r="A4423" s="108" t="s">
        <v>83</v>
      </c>
      <c r="B4423" s="108"/>
      <c r="C4423" s="109" t="s">
        <v>82</v>
      </c>
      <c r="D4423" s="108" t="s">
        <v>32</v>
      </c>
      <c r="E4423" s="110">
        <v>6.06</v>
      </c>
      <c r="F4423" s="110">
        <v>32.229999999999997</v>
      </c>
      <c r="G4423" s="110">
        <v>38.29</v>
      </c>
    </row>
    <row r="4424" spans="1:7" ht="15" x14ac:dyDescent="0.25">
      <c r="A4424" s="103" t="s">
        <v>81</v>
      </c>
      <c r="B4424" s="104" t="s">
        <v>80</v>
      </c>
      <c r="C4424" s="105"/>
      <c r="D4424" s="106"/>
      <c r="E4424" s="107"/>
      <c r="F4424" s="107"/>
      <c r="G4424" s="107"/>
    </row>
    <row r="4425" spans="1:7" x14ac:dyDescent="0.2">
      <c r="A4425" s="108" t="s">
        <v>79</v>
      </c>
      <c r="B4425" s="108"/>
      <c r="C4425" s="109" t="s">
        <v>78</v>
      </c>
      <c r="D4425" s="108" t="s">
        <v>1</v>
      </c>
      <c r="E4425" s="110">
        <v>21.43</v>
      </c>
      <c r="F4425" s="110">
        <v>0</v>
      </c>
      <c r="G4425" s="110">
        <v>21.43</v>
      </c>
    </row>
    <row r="4426" spans="1:7" x14ac:dyDescent="0.2">
      <c r="A4426" s="108" t="s">
        <v>49</v>
      </c>
      <c r="B4426" s="108"/>
      <c r="C4426" s="109" t="s">
        <v>29</v>
      </c>
      <c r="D4426" s="108" t="s">
        <v>1</v>
      </c>
      <c r="E4426" s="110">
        <v>35.880000000000003</v>
      </c>
      <c r="F4426" s="110">
        <v>0</v>
      </c>
      <c r="G4426" s="110">
        <v>35.880000000000003</v>
      </c>
    </row>
    <row r="4427" spans="1:7" ht="15" x14ac:dyDescent="0.25">
      <c r="A4427" s="103" t="s">
        <v>77</v>
      </c>
      <c r="B4427" s="104" t="s">
        <v>76</v>
      </c>
      <c r="C4427" s="105"/>
      <c r="D4427" s="106"/>
      <c r="E4427" s="107"/>
      <c r="F4427" s="107"/>
      <c r="G4427" s="107"/>
    </row>
    <row r="4428" spans="1:7" ht="25.5" x14ac:dyDescent="0.2">
      <c r="A4428" s="108" t="s">
        <v>75</v>
      </c>
      <c r="B4428" s="108"/>
      <c r="C4428" s="109" t="s">
        <v>74</v>
      </c>
      <c r="D4428" s="108" t="s">
        <v>32</v>
      </c>
      <c r="E4428" s="110">
        <v>73.8</v>
      </c>
      <c r="F4428" s="110">
        <v>4.7699999999999996</v>
      </c>
      <c r="G4428" s="110">
        <v>78.569999999999993</v>
      </c>
    </row>
    <row r="4429" spans="1:7" ht="25.5" x14ac:dyDescent="0.2">
      <c r="A4429" s="108" t="s">
        <v>73</v>
      </c>
      <c r="B4429" s="108"/>
      <c r="C4429" s="109" t="s">
        <v>72</v>
      </c>
      <c r="D4429" s="108" t="s">
        <v>32</v>
      </c>
      <c r="E4429" s="110">
        <v>22.07</v>
      </c>
      <c r="F4429" s="110">
        <v>0.98</v>
      </c>
      <c r="G4429" s="110">
        <v>23.05</v>
      </c>
    </row>
    <row r="4430" spans="1:7" ht="25.5" x14ac:dyDescent="0.2">
      <c r="A4430" s="108" t="s">
        <v>47</v>
      </c>
      <c r="B4430" s="108"/>
      <c r="C4430" s="109" t="s">
        <v>27</v>
      </c>
      <c r="D4430" s="108" t="s">
        <v>1</v>
      </c>
      <c r="E4430" s="110">
        <v>641.19000000000005</v>
      </c>
      <c r="F4430" s="110">
        <v>39.090000000000003</v>
      </c>
      <c r="G4430" s="110">
        <v>680.28</v>
      </c>
    </row>
    <row r="4431" spans="1:7" x14ac:dyDescent="0.2">
      <c r="A4431" s="108" t="s">
        <v>71</v>
      </c>
      <c r="B4431" s="108"/>
      <c r="C4431" s="109" t="s">
        <v>70</v>
      </c>
      <c r="D4431" s="108" t="s">
        <v>1</v>
      </c>
      <c r="E4431" s="110">
        <v>38.729999999999997</v>
      </c>
      <c r="F4431" s="110">
        <v>0</v>
      </c>
      <c r="G4431" s="110">
        <v>38.729999999999997</v>
      </c>
    </row>
    <row r="4432" spans="1:7" x14ac:dyDescent="0.2">
      <c r="A4432" s="108" t="s">
        <v>69</v>
      </c>
      <c r="B4432" s="108"/>
      <c r="C4432" s="109" t="s">
        <v>68</v>
      </c>
      <c r="D4432" s="108" t="s">
        <v>67</v>
      </c>
      <c r="E4432" s="110">
        <v>14.3</v>
      </c>
      <c r="F4432" s="110">
        <v>0</v>
      </c>
      <c r="G4432" s="110">
        <v>14.3</v>
      </c>
    </row>
    <row r="4433" spans="1:7" ht="15" x14ac:dyDescent="0.25">
      <c r="A4433" s="99" t="s">
        <v>66</v>
      </c>
      <c r="B4433" s="100" t="s">
        <v>65</v>
      </c>
      <c r="C4433" s="101"/>
      <c r="D4433" s="102"/>
      <c r="E4433" s="102"/>
      <c r="F4433" s="102"/>
      <c r="G4433" s="102"/>
    </row>
    <row r="4434" spans="1:7" ht="15" x14ac:dyDescent="0.25">
      <c r="A4434" s="103" t="s">
        <v>64</v>
      </c>
      <c r="B4434" s="104" t="s">
        <v>63</v>
      </c>
      <c r="C4434" s="105"/>
      <c r="D4434" s="106"/>
      <c r="E4434" s="107"/>
      <c r="F4434" s="107"/>
      <c r="G4434" s="107"/>
    </row>
    <row r="4435" spans="1:7" x14ac:dyDescent="0.2">
      <c r="A4435" s="108" t="s">
        <v>62</v>
      </c>
      <c r="B4435" s="108"/>
      <c r="C4435" s="109" t="s">
        <v>61</v>
      </c>
      <c r="D4435" s="108" t="s">
        <v>32</v>
      </c>
      <c r="E4435" s="110">
        <v>340.76</v>
      </c>
      <c r="F4435" s="110">
        <v>0</v>
      </c>
      <c r="G4435" s="110">
        <v>340.76</v>
      </c>
    </row>
    <row r="4436" spans="1:7" ht="15" x14ac:dyDescent="0.25">
      <c r="A4436" s="103" t="s">
        <v>60</v>
      </c>
      <c r="B4436" s="104" t="s">
        <v>59</v>
      </c>
      <c r="C4436" s="105"/>
      <c r="D4436" s="106"/>
      <c r="E4436" s="107"/>
      <c r="F4436" s="107"/>
      <c r="G4436" s="107"/>
    </row>
    <row r="4437" spans="1:7" x14ac:dyDescent="0.2">
      <c r="A4437" s="108" t="s">
        <v>58</v>
      </c>
      <c r="B4437" s="108"/>
      <c r="C4437" s="109" t="s">
        <v>57</v>
      </c>
      <c r="D4437" s="108" t="s">
        <v>1</v>
      </c>
      <c r="E4437" s="110">
        <v>177.32</v>
      </c>
      <c r="F4437" s="110">
        <v>4.3899999999999997</v>
      </c>
      <c r="G4437" s="110">
        <v>181.71</v>
      </c>
    </row>
  </sheetData>
  <autoFilter ref="A8:G4453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8"/>
  <sheetViews>
    <sheetView tabSelected="1" view="pageBreakPreview" topLeftCell="H28" zoomScale="90" zoomScaleNormal="100" zoomScaleSheetLayoutView="90" workbookViewId="0">
      <selection activeCell="H38" sqref="A38:XFD44"/>
    </sheetView>
  </sheetViews>
  <sheetFormatPr defaultRowHeight="13.5" x14ac:dyDescent="0.2"/>
  <cols>
    <col min="1" max="1" width="9.42578125" style="6" customWidth="1"/>
    <col min="2" max="2" width="9.85546875" style="8" customWidth="1"/>
    <col min="3" max="3" width="8.5703125" style="14" customWidth="1"/>
    <col min="4" max="4" width="75.7109375" style="5" customWidth="1"/>
    <col min="5" max="5" width="10" style="4" customWidth="1"/>
    <col min="6" max="6" width="13.5703125" style="4" customWidth="1"/>
    <col min="7" max="7" width="14.28515625" style="4" customWidth="1"/>
    <col min="8" max="9" width="16.7109375" style="7" customWidth="1"/>
    <col min="10" max="16384" width="9.140625" style="1"/>
  </cols>
  <sheetData>
    <row r="1" spans="1:16383" ht="24.95" customHeight="1" x14ac:dyDescent="0.2">
      <c r="A1" s="132" t="s">
        <v>9</v>
      </c>
      <c r="B1" s="132"/>
      <c r="C1" s="132"/>
      <c r="D1" s="132"/>
      <c r="E1" s="132"/>
      <c r="F1" s="132"/>
      <c r="G1" s="132"/>
      <c r="H1" s="132"/>
      <c r="I1" s="132"/>
    </row>
    <row r="2" spans="1:16383" ht="24.95" customHeight="1" x14ac:dyDescent="0.2">
      <c r="A2" s="133" t="s">
        <v>10</v>
      </c>
      <c r="B2" s="134"/>
      <c r="C2" s="134"/>
      <c r="D2" s="134"/>
      <c r="E2" s="134"/>
      <c r="F2" s="134"/>
      <c r="G2" s="133"/>
      <c r="H2" s="134"/>
      <c r="I2" s="134"/>
    </row>
    <row r="3" spans="1:16383" ht="24.95" customHeight="1" x14ac:dyDescent="0.2">
      <c r="A3" s="133" t="s">
        <v>11</v>
      </c>
      <c r="B3" s="133"/>
      <c r="C3" s="133"/>
      <c r="D3" s="133"/>
      <c r="E3" s="133"/>
      <c r="F3" s="133"/>
      <c r="G3" s="133"/>
      <c r="H3" s="133"/>
      <c r="I3" s="133"/>
    </row>
    <row r="4" spans="1:16383" ht="24.95" customHeight="1" x14ac:dyDescent="0.2">
      <c r="A4" s="135" t="s">
        <v>8727</v>
      </c>
      <c r="B4" s="136"/>
      <c r="C4" s="136"/>
      <c r="D4" s="136"/>
      <c r="E4" s="136"/>
      <c r="F4" s="136"/>
      <c r="G4" s="135"/>
      <c r="H4" s="136"/>
      <c r="I4" s="136"/>
    </row>
    <row r="5" spans="1:16383" ht="24.95" customHeight="1" x14ac:dyDescent="0.2">
      <c r="A5" s="135" t="s">
        <v>51</v>
      </c>
      <c r="B5" s="135"/>
      <c r="C5" s="135"/>
      <c r="D5" s="135"/>
      <c r="E5" s="135"/>
      <c r="F5" s="135"/>
      <c r="G5" s="135"/>
      <c r="H5" s="135"/>
      <c r="I5" s="135"/>
    </row>
    <row r="6" spans="1:16383" ht="24.95" customHeight="1" x14ac:dyDescent="0.2">
      <c r="A6" s="137" t="s">
        <v>8929</v>
      </c>
      <c r="B6" s="138"/>
      <c r="C6" s="138"/>
      <c r="D6" s="138"/>
      <c r="E6" s="138"/>
      <c r="F6" s="138"/>
      <c r="G6" s="137"/>
      <c r="H6" s="138"/>
      <c r="I6" s="138"/>
    </row>
    <row r="7" spans="1:16383" s="2" customFormat="1" ht="30" customHeight="1" x14ac:dyDescent="0.2">
      <c r="A7" s="139" t="s">
        <v>12</v>
      </c>
      <c r="B7" s="139"/>
      <c r="C7" s="139"/>
      <c r="D7" s="139"/>
      <c r="E7" s="139"/>
      <c r="F7" s="139"/>
      <c r="G7" s="139"/>
      <c r="H7" s="139"/>
      <c r="I7" s="139"/>
    </row>
    <row r="8" spans="1:16383" s="16" customFormat="1" ht="41.25" customHeight="1" x14ac:dyDescent="0.2">
      <c r="A8" s="68" t="s">
        <v>19</v>
      </c>
      <c r="B8" s="69" t="s">
        <v>18</v>
      </c>
      <c r="C8" s="69" t="s">
        <v>17</v>
      </c>
      <c r="D8" s="70" t="s">
        <v>16</v>
      </c>
      <c r="E8" s="113" t="s">
        <v>15</v>
      </c>
      <c r="F8" s="113" t="s">
        <v>14</v>
      </c>
      <c r="G8" s="71" t="s">
        <v>20</v>
      </c>
      <c r="H8" s="70" t="s">
        <v>8932</v>
      </c>
      <c r="I8" s="120" t="s">
        <v>8933</v>
      </c>
    </row>
    <row r="9" spans="1:16383" s="17" customFormat="1" ht="30" customHeight="1" x14ac:dyDescent="0.3">
      <c r="A9" s="43"/>
      <c r="B9" s="44"/>
      <c r="C9" s="45" t="s">
        <v>21</v>
      </c>
      <c r="D9" s="46" t="s">
        <v>22</v>
      </c>
      <c r="E9" s="47"/>
      <c r="F9" s="47"/>
      <c r="G9" s="48"/>
      <c r="H9" s="114">
        <f>SUM(H10)</f>
        <v>1471.095</v>
      </c>
      <c r="I9" s="121"/>
    </row>
    <row r="10" spans="1:16383" s="2" customFormat="1" ht="30" customHeight="1" x14ac:dyDescent="0.2">
      <c r="A10" s="13" t="s">
        <v>13</v>
      </c>
      <c r="B10" s="75" t="s">
        <v>39</v>
      </c>
      <c r="C10" s="12" t="s">
        <v>0</v>
      </c>
      <c r="D10" s="10" t="s">
        <v>7</v>
      </c>
      <c r="E10" s="74" t="s">
        <v>1</v>
      </c>
      <c r="F10" s="73">
        <v>4.5</v>
      </c>
      <c r="G10" s="76">
        <f>LOOKUP(B10:B19,'171'!A:A,'171'!G:G)</f>
        <v>326.91000000000003</v>
      </c>
      <c r="H10" s="115">
        <f>F10*G10</f>
        <v>1471.095</v>
      </c>
      <c r="I10" s="35">
        <f>H10*1.2</f>
        <v>1765.3140000000001</v>
      </c>
    </row>
    <row r="11" spans="1:16383" s="21" customFormat="1" ht="30" customHeight="1" x14ac:dyDescent="0.2">
      <c r="A11" s="50"/>
      <c r="B11" s="51"/>
      <c r="C11" s="52" t="s">
        <v>24</v>
      </c>
      <c r="D11" s="53" t="s">
        <v>3</v>
      </c>
      <c r="E11" s="54"/>
      <c r="F11" s="55"/>
      <c r="G11" s="56"/>
      <c r="H11" s="116">
        <f>SUM(H12:H15)</f>
        <v>114654.00440000001</v>
      </c>
      <c r="I11" s="49"/>
      <c r="J11" s="24"/>
      <c r="K11" s="2"/>
      <c r="L11" s="2"/>
      <c r="M11" s="19"/>
      <c r="N11" s="18"/>
      <c r="O11" s="18"/>
      <c r="P11" s="26"/>
      <c r="Q11" s="7"/>
      <c r="R11" s="24"/>
      <c r="S11" s="25"/>
      <c r="T11" s="19"/>
      <c r="U11" s="19"/>
      <c r="V11" s="18"/>
      <c r="W11" s="18"/>
      <c r="X11" s="26"/>
      <c r="Y11" s="7"/>
      <c r="Z11" s="24"/>
      <c r="AA11" s="25"/>
      <c r="AB11" s="19"/>
      <c r="AC11" s="19"/>
      <c r="AD11" s="18"/>
      <c r="AE11" s="18"/>
      <c r="AF11" s="26"/>
      <c r="AG11" s="7"/>
      <c r="AH11" s="24"/>
      <c r="AI11" s="25"/>
      <c r="AJ11" s="19"/>
      <c r="AK11" s="19"/>
      <c r="AL11" s="18"/>
      <c r="AM11" s="18"/>
      <c r="AN11" s="26"/>
      <c r="AO11" s="7"/>
      <c r="AP11" s="24"/>
      <c r="AQ11" s="25"/>
      <c r="AR11" s="19"/>
      <c r="AS11" s="19"/>
      <c r="AT11" s="18"/>
      <c r="AU11" s="18"/>
      <c r="AV11" s="26"/>
      <c r="AW11" s="7"/>
      <c r="AX11" s="24"/>
      <c r="AY11" s="25"/>
      <c r="AZ11" s="19"/>
      <c r="BA11" s="19"/>
      <c r="BB11" s="18"/>
      <c r="BC11" s="18"/>
      <c r="BD11" s="26"/>
      <c r="BE11" s="7"/>
      <c r="BF11" s="24"/>
      <c r="BG11" s="25"/>
      <c r="BH11" s="19"/>
      <c r="BI11" s="19"/>
      <c r="BJ11" s="18"/>
      <c r="BK11" s="18"/>
      <c r="BL11" s="26"/>
      <c r="BM11" s="7"/>
      <c r="BN11" s="24"/>
      <c r="BO11" s="25"/>
      <c r="BP11" s="19"/>
      <c r="BQ11" s="19"/>
      <c r="BR11" s="18"/>
      <c r="BS11" s="18"/>
      <c r="BT11" s="26"/>
      <c r="BU11" s="7"/>
      <c r="BV11" s="24"/>
      <c r="BW11" s="25"/>
      <c r="BX11" s="19"/>
      <c r="BY11" s="19"/>
      <c r="BZ11" s="18"/>
      <c r="CA11" s="18"/>
      <c r="CB11" s="26"/>
      <c r="CC11" s="7"/>
      <c r="CD11" s="24"/>
      <c r="CE11" s="25"/>
      <c r="CF11" s="19"/>
      <c r="CG11" s="19"/>
      <c r="CH11" s="18"/>
      <c r="CI11" s="18"/>
      <c r="CJ11" s="26"/>
      <c r="CK11" s="7"/>
      <c r="CL11" s="24"/>
      <c r="CM11" s="25"/>
      <c r="CN11" s="19"/>
      <c r="CO11" s="19"/>
      <c r="CP11" s="18"/>
      <c r="CQ11" s="18"/>
      <c r="CR11" s="26"/>
      <c r="CS11" s="7"/>
      <c r="CT11" s="24"/>
      <c r="CU11" s="25"/>
      <c r="CV11" s="19"/>
      <c r="CW11" s="19"/>
      <c r="CX11" s="18"/>
      <c r="CY11" s="18"/>
      <c r="CZ11" s="26"/>
      <c r="DA11" s="7"/>
      <c r="DB11" s="24"/>
      <c r="DC11" s="25"/>
      <c r="DD11" s="19"/>
      <c r="DE11" s="19"/>
      <c r="DF11" s="18"/>
      <c r="DG11" s="18"/>
      <c r="DH11" s="26"/>
      <c r="DI11" s="7"/>
      <c r="DJ11" s="24"/>
      <c r="DK11" s="25"/>
      <c r="DL11" s="19"/>
      <c r="DM11" s="19"/>
      <c r="DN11" s="18"/>
      <c r="DO11" s="18"/>
      <c r="DP11" s="26"/>
      <c r="DQ11" s="7"/>
      <c r="DR11" s="24"/>
      <c r="DS11" s="25"/>
      <c r="DT11" s="19"/>
      <c r="DU11" s="19"/>
      <c r="DV11" s="18"/>
      <c r="DW11" s="18"/>
      <c r="DX11" s="26"/>
      <c r="DY11" s="7"/>
      <c r="DZ11" s="24"/>
      <c r="EA11" s="25"/>
      <c r="EB11" s="19"/>
      <c r="EC11" s="19"/>
      <c r="ED11" s="18"/>
      <c r="EE11" s="18"/>
      <c r="EF11" s="26"/>
      <c r="EG11" s="7"/>
      <c r="EH11" s="24"/>
      <c r="EI11" s="25"/>
      <c r="EJ11" s="19"/>
      <c r="EK11" s="19"/>
      <c r="EL11" s="18"/>
      <c r="EM11" s="18"/>
      <c r="EN11" s="26"/>
      <c r="EO11" s="7"/>
      <c r="EP11" s="24"/>
      <c r="EQ11" s="25"/>
      <c r="ER11" s="19"/>
      <c r="ES11" s="19"/>
      <c r="ET11" s="18"/>
      <c r="EU11" s="18"/>
      <c r="EV11" s="26"/>
      <c r="EW11" s="7"/>
      <c r="EX11" s="24"/>
      <c r="EY11" s="25"/>
      <c r="EZ11" s="19"/>
      <c r="FA11" s="19"/>
      <c r="FB11" s="18"/>
      <c r="FC11" s="18"/>
      <c r="FD11" s="26"/>
      <c r="FE11" s="7"/>
      <c r="FF11" s="24"/>
      <c r="FG11" s="25"/>
      <c r="FH11" s="19"/>
      <c r="FI11" s="19"/>
      <c r="FJ11" s="18"/>
      <c r="FK11" s="18"/>
      <c r="FL11" s="26"/>
      <c r="FM11" s="7"/>
      <c r="FN11" s="24"/>
      <c r="FO11" s="25"/>
      <c r="FP11" s="19"/>
      <c r="FQ11" s="19"/>
      <c r="FR11" s="18"/>
      <c r="FS11" s="18"/>
      <c r="FT11" s="26"/>
      <c r="FU11" s="7"/>
      <c r="FV11" s="24"/>
      <c r="FW11" s="25"/>
      <c r="FX11" s="19"/>
      <c r="FY11" s="19"/>
      <c r="FZ11" s="18"/>
      <c r="GA11" s="18"/>
      <c r="GB11" s="26"/>
      <c r="GC11" s="7"/>
      <c r="GD11" s="24"/>
      <c r="GE11" s="25"/>
      <c r="GF11" s="19"/>
      <c r="GG11" s="19"/>
      <c r="GH11" s="18"/>
      <c r="GI11" s="18"/>
      <c r="GJ11" s="26"/>
      <c r="GK11" s="7"/>
      <c r="GL11" s="24"/>
      <c r="GM11" s="25"/>
      <c r="GN11" s="19"/>
      <c r="GO11" s="19"/>
      <c r="GP11" s="18"/>
      <c r="GQ11" s="18"/>
      <c r="GR11" s="26"/>
      <c r="GS11" s="7"/>
      <c r="GT11" s="24"/>
      <c r="GU11" s="25"/>
      <c r="GV11" s="19"/>
      <c r="GW11" s="19"/>
      <c r="GX11" s="18"/>
      <c r="GY11" s="18"/>
      <c r="GZ11" s="26"/>
      <c r="HA11" s="7"/>
      <c r="HB11" s="24"/>
      <c r="HC11" s="25"/>
      <c r="HD11" s="19"/>
      <c r="HE11" s="19"/>
      <c r="HF11" s="18"/>
      <c r="HG11" s="18"/>
      <c r="HH11" s="26"/>
      <c r="HI11" s="7"/>
      <c r="HJ11" s="24"/>
      <c r="HK11" s="25"/>
      <c r="HL11" s="19"/>
      <c r="HM11" s="19"/>
      <c r="HN11" s="18"/>
      <c r="HO11" s="18"/>
      <c r="HP11" s="26"/>
      <c r="HQ11" s="7"/>
      <c r="HR11" s="24"/>
      <c r="HS11" s="25"/>
      <c r="HT11" s="19"/>
      <c r="HU11" s="19"/>
      <c r="HV11" s="18"/>
      <c r="HW11" s="18"/>
      <c r="HX11" s="26"/>
      <c r="HY11" s="7"/>
      <c r="HZ11" s="24"/>
      <c r="IA11" s="25"/>
      <c r="IB11" s="19"/>
      <c r="IC11" s="19"/>
      <c r="ID11" s="18"/>
      <c r="IE11" s="18"/>
      <c r="IF11" s="26"/>
      <c r="IG11" s="7"/>
      <c r="IH11" s="24"/>
      <c r="II11" s="25"/>
      <c r="IJ11" s="19"/>
      <c r="IK11" s="19"/>
      <c r="IL11" s="18"/>
      <c r="IM11" s="18"/>
      <c r="IN11" s="26"/>
      <c r="IO11" s="7"/>
      <c r="IP11" s="24"/>
      <c r="IQ11" s="25"/>
      <c r="IR11" s="19"/>
      <c r="IS11" s="19"/>
      <c r="IT11" s="18"/>
      <c r="IU11" s="18"/>
      <c r="IV11" s="26"/>
      <c r="IW11" s="7"/>
      <c r="IX11" s="24"/>
      <c r="IY11" s="25"/>
      <c r="IZ11" s="19"/>
      <c r="JA11" s="19"/>
      <c r="JB11" s="18"/>
      <c r="JC11" s="18"/>
      <c r="JD11" s="26"/>
      <c r="JE11" s="7"/>
      <c r="JF11" s="24"/>
      <c r="JG11" s="25"/>
      <c r="JH11" s="19"/>
      <c r="JI11" s="19"/>
      <c r="JJ11" s="18"/>
      <c r="JK11" s="18"/>
      <c r="JL11" s="26"/>
      <c r="JM11" s="7"/>
      <c r="JN11" s="24"/>
      <c r="JO11" s="25"/>
      <c r="JP11" s="19"/>
      <c r="JQ11" s="19"/>
      <c r="JR11" s="18"/>
      <c r="JS11" s="18"/>
      <c r="JT11" s="26"/>
      <c r="JU11" s="7"/>
      <c r="JV11" s="24"/>
      <c r="JW11" s="25"/>
      <c r="JX11" s="19"/>
      <c r="JY11" s="19"/>
      <c r="JZ11" s="18"/>
      <c r="KA11" s="18"/>
      <c r="KB11" s="26"/>
      <c r="KC11" s="7"/>
      <c r="KD11" s="24"/>
      <c r="KE11" s="25"/>
      <c r="KF11" s="19"/>
      <c r="KG11" s="19"/>
      <c r="KH11" s="18"/>
      <c r="KI11" s="18"/>
      <c r="KJ11" s="26"/>
      <c r="KK11" s="7"/>
      <c r="KL11" s="24"/>
      <c r="KM11" s="25"/>
      <c r="KN11" s="19"/>
      <c r="KO11" s="19"/>
      <c r="KP11" s="18"/>
      <c r="KQ11" s="18"/>
      <c r="KR11" s="26"/>
      <c r="KS11" s="7"/>
      <c r="KT11" s="24"/>
      <c r="KU11" s="25"/>
      <c r="KV11" s="19"/>
      <c r="KW11" s="19"/>
      <c r="KX11" s="18"/>
      <c r="KY11" s="18"/>
      <c r="KZ11" s="26"/>
      <c r="LA11" s="7"/>
      <c r="LB11" s="24"/>
      <c r="LC11" s="25"/>
      <c r="LD11" s="19"/>
      <c r="LE11" s="19"/>
      <c r="LF11" s="18"/>
      <c r="LG11" s="18"/>
      <c r="LH11" s="26"/>
      <c r="LI11" s="7"/>
      <c r="LJ11" s="24"/>
      <c r="LK11" s="25"/>
      <c r="LL11" s="19"/>
      <c r="LM11" s="19"/>
      <c r="LN11" s="18"/>
      <c r="LO11" s="18"/>
      <c r="LP11" s="26"/>
      <c r="LQ11" s="7"/>
      <c r="LR11" s="24"/>
      <c r="LS11" s="25"/>
      <c r="LT11" s="19"/>
      <c r="LU11" s="19"/>
      <c r="LV11" s="18"/>
      <c r="LW11" s="18"/>
      <c r="LX11" s="26"/>
      <c r="LY11" s="7"/>
      <c r="LZ11" s="24"/>
      <c r="MA11" s="25"/>
      <c r="MB11" s="19"/>
      <c r="MC11" s="19"/>
      <c r="MD11" s="18"/>
      <c r="ME11" s="18"/>
      <c r="MF11" s="26"/>
      <c r="MG11" s="7"/>
      <c r="MH11" s="24"/>
      <c r="MI11" s="25"/>
      <c r="MJ11" s="19"/>
      <c r="MK11" s="19"/>
      <c r="ML11" s="18"/>
      <c r="MM11" s="18"/>
      <c r="MN11" s="26"/>
      <c r="MO11" s="7"/>
      <c r="MP11" s="24"/>
      <c r="MQ11" s="25"/>
      <c r="MR11" s="19"/>
      <c r="MS11" s="19"/>
      <c r="MT11" s="18"/>
      <c r="MU11" s="18"/>
      <c r="MV11" s="26"/>
      <c r="MW11" s="7"/>
      <c r="MX11" s="24"/>
      <c r="MY11" s="25"/>
      <c r="MZ11" s="19"/>
      <c r="NA11" s="19"/>
      <c r="NB11" s="18"/>
      <c r="NC11" s="18"/>
      <c r="ND11" s="26"/>
      <c r="NE11" s="7"/>
      <c r="NF11" s="24"/>
      <c r="NG11" s="25"/>
      <c r="NH11" s="19"/>
      <c r="NI11" s="19"/>
      <c r="NJ11" s="18"/>
      <c r="NK11" s="18"/>
      <c r="NL11" s="26"/>
      <c r="NM11" s="7"/>
      <c r="NN11" s="24"/>
      <c r="NO11" s="25"/>
      <c r="NP11" s="19"/>
      <c r="NQ11" s="19"/>
      <c r="NR11" s="18"/>
      <c r="NS11" s="18"/>
      <c r="NT11" s="26"/>
      <c r="NU11" s="7"/>
      <c r="NV11" s="24"/>
      <c r="NW11" s="25"/>
      <c r="NX11" s="19"/>
      <c r="NY11" s="19"/>
      <c r="NZ11" s="18"/>
      <c r="OA11" s="18"/>
      <c r="OB11" s="26"/>
      <c r="OC11" s="7"/>
      <c r="OD11" s="24"/>
      <c r="OE11" s="25"/>
      <c r="OF11" s="19"/>
      <c r="OG11" s="19"/>
      <c r="OH11" s="18"/>
      <c r="OI11" s="18"/>
      <c r="OJ11" s="26"/>
      <c r="OK11" s="7"/>
      <c r="OL11" s="24"/>
      <c r="OM11" s="25"/>
      <c r="ON11" s="19"/>
      <c r="OO11" s="19"/>
      <c r="OP11" s="18"/>
      <c r="OQ11" s="18"/>
      <c r="OR11" s="26"/>
      <c r="OS11" s="7"/>
      <c r="OT11" s="24"/>
      <c r="OU11" s="25"/>
      <c r="OV11" s="19"/>
      <c r="OW11" s="19"/>
      <c r="OX11" s="18"/>
      <c r="OY11" s="18"/>
      <c r="OZ11" s="26"/>
      <c r="PA11" s="7"/>
      <c r="PB11" s="24"/>
      <c r="PC11" s="25"/>
      <c r="PD11" s="19"/>
      <c r="PE11" s="19"/>
      <c r="PF11" s="18"/>
      <c r="PG11" s="18"/>
      <c r="PH11" s="26"/>
      <c r="PI11" s="7"/>
      <c r="PJ11" s="24"/>
      <c r="PK11" s="25"/>
      <c r="PL11" s="19"/>
      <c r="PM11" s="19"/>
      <c r="PN11" s="18"/>
      <c r="PO11" s="18"/>
      <c r="PP11" s="26"/>
      <c r="PQ11" s="7"/>
      <c r="PR11" s="24"/>
      <c r="PS11" s="25"/>
      <c r="PT11" s="19"/>
      <c r="PU11" s="19"/>
      <c r="PV11" s="18"/>
      <c r="PW11" s="18"/>
      <c r="PX11" s="26"/>
      <c r="PY11" s="7"/>
      <c r="PZ11" s="24"/>
      <c r="QA11" s="25"/>
      <c r="QB11" s="19"/>
      <c r="QC11" s="19"/>
      <c r="QD11" s="18"/>
      <c r="QE11" s="18"/>
      <c r="QF11" s="26"/>
      <c r="QG11" s="7"/>
      <c r="QH11" s="24"/>
      <c r="QI11" s="25"/>
      <c r="QJ11" s="19"/>
      <c r="QK11" s="19"/>
      <c r="QL11" s="18"/>
      <c r="QM11" s="18"/>
      <c r="QN11" s="26"/>
      <c r="QO11" s="7"/>
      <c r="QP11" s="24"/>
      <c r="QQ11" s="25"/>
      <c r="QR11" s="19"/>
      <c r="QS11" s="19"/>
      <c r="QT11" s="18"/>
      <c r="QU11" s="18"/>
      <c r="QV11" s="26"/>
      <c r="QW11" s="7"/>
      <c r="QX11" s="24"/>
      <c r="QY11" s="25"/>
      <c r="QZ11" s="19"/>
      <c r="RA11" s="19"/>
      <c r="RB11" s="18"/>
      <c r="RC11" s="18"/>
      <c r="RD11" s="26"/>
      <c r="RE11" s="7"/>
      <c r="RF11" s="24"/>
      <c r="RG11" s="25"/>
      <c r="RH11" s="19"/>
      <c r="RI11" s="19"/>
      <c r="RJ11" s="18"/>
      <c r="RK11" s="18"/>
      <c r="RL11" s="26"/>
      <c r="RM11" s="7"/>
      <c r="RN11" s="24"/>
      <c r="RO11" s="25"/>
      <c r="RP11" s="19"/>
      <c r="RQ11" s="19"/>
      <c r="RR11" s="18"/>
      <c r="RS11" s="18"/>
      <c r="RT11" s="26"/>
      <c r="RU11" s="7"/>
      <c r="RV11" s="24"/>
      <c r="RW11" s="25"/>
      <c r="RX11" s="19"/>
      <c r="RY11" s="19"/>
      <c r="RZ11" s="18"/>
      <c r="SA11" s="18"/>
      <c r="SB11" s="26"/>
      <c r="SC11" s="7"/>
      <c r="SD11" s="24"/>
      <c r="SE11" s="25"/>
      <c r="SF11" s="19"/>
      <c r="SG11" s="19"/>
      <c r="SH11" s="18"/>
      <c r="SI11" s="18"/>
      <c r="SJ11" s="26"/>
      <c r="SK11" s="7"/>
      <c r="SL11" s="24"/>
      <c r="SM11" s="25"/>
      <c r="SN11" s="19"/>
      <c r="SO11" s="19"/>
      <c r="SP11" s="18"/>
      <c r="SQ11" s="18"/>
      <c r="SR11" s="26"/>
      <c r="SS11" s="7"/>
      <c r="ST11" s="24"/>
      <c r="SU11" s="25"/>
      <c r="SV11" s="19"/>
      <c r="SW11" s="19"/>
      <c r="SX11" s="18"/>
      <c r="SY11" s="18"/>
      <c r="SZ11" s="26"/>
      <c r="TA11" s="7"/>
      <c r="TB11" s="24"/>
      <c r="TC11" s="25"/>
      <c r="TD11" s="19"/>
      <c r="TE11" s="19"/>
      <c r="TF11" s="18"/>
      <c r="TG11" s="18"/>
      <c r="TH11" s="26"/>
      <c r="TI11" s="7"/>
      <c r="TJ11" s="24"/>
      <c r="TK11" s="25"/>
      <c r="TL11" s="19"/>
      <c r="TM11" s="19"/>
      <c r="TN11" s="18"/>
      <c r="TO11" s="18"/>
      <c r="TP11" s="26"/>
      <c r="TQ11" s="7"/>
      <c r="TR11" s="24"/>
      <c r="TS11" s="25"/>
      <c r="TT11" s="19"/>
      <c r="TU11" s="19"/>
      <c r="TV11" s="18"/>
      <c r="TW11" s="18"/>
      <c r="TX11" s="26"/>
      <c r="TY11" s="7"/>
      <c r="TZ11" s="24"/>
      <c r="UA11" s="25"/>
      <c r="UB11" s="19"/>
      <c r="UC11" s="19"/>
      <c r="UD11" s="18"/>
      <c r="UE11" s="18"/>
      <c r="UF11" s="26"/>
      <c r="UG11" s="7"/>
      <c r="UH11" s="24"/>
      <c r="UI11" s="25"/>
      <c r="UJ11" s="19"/>
      <c r="UK11" s="19"/>
      <c r="UL11" s="18"/>
      <c r="UM11" s="18"/>
      <c r="UN11" s="26"/>
      <c r="UO11" s="7"/>
      <c r="UP11" s="24"/>
      <c r="UQ11" s="25"/>
      <c r="UR11" s="19"/>
      <c r="US11" s="19"/>
      <c r="UT11" s="18"/>
      <c r="UU11" s="18"/>
      <c r="UV11" s="26"/>
      <c r="UW11" s="7"/>
      <c r="UX11" s="24"/>
      <c r="UY11" s="25"/>
      <c r="UZ11" s="19"/>
      <c r="VA11" s="19"/>
      <c r="VB11" s="18"/>
      <c r="VC11" s="18"/>
      <c r="VD11" s="26"/>
      <c r="VE11" s="7"/>
      <c r="VF11" s="24"/>
      <c r="VG11" s="25"/>
      <c r="VH11" s="19"/>
      <c r="VI11" s="19"/>
      <c r="VJ11" s="18"/>
      <c r="VK11" s="18"/>
      <c r="VL11" s="26"/>
      <c r="VM11" s="7"/>
      <c r="VN11" s="24"/>
      <c r="VO11" s="25"/>
      <c r="VP11" s="19"/>
      <c r="VQ11" s="19"/>
      <c r="VR11" s="18"/>
      <c r="VS11" s="18"/>
      <c r="VT11" s="26"/>
      <c r="VU11" s="7"/>
      <c r="VV11" s="24"/>
      <c r="VW11" s="25"/>
      <c r="VX11" s="19"/>
      <c r="VY11" s="19"/>
      <c r="VZ11" s="18"/>
      <c r="WA11" s="18"/>
      <c r="WB11" s="26"/>
      <c r="WC11" s="7"/>
      <c r="WD11" s="24"/>
      <c r="WE11" s="25"/>
      <c r="WF11" s="19"/>
      <c r="WG11" s="19"/>
      <c r="WH11" s="18"/>
      <c r="WI11" s="18"/>
      <c r="WJ11" s="26"/>
      <c r="WK11" s="7"/>
      <c r="WL11" s="24"/>
      <c r="WM11" s="25"/>
      <c r="WN11" s="19"/>
      <c r="WO11" s="19"/>
      <c r="WP11" s="18"/>
      <c r="WQ11" s="18"/>
      <c r="WR11" s="26"/>
      <c r="WS11" s="7"/>
      <c r="WT11" s="24"/>
      <c r="WU11" s="25"/>
      <c r="WV11" s="19"/>
      <c r="WW11" s="19"/>
      <c r="WX11" s="18"/>
      <c r="WY11" s="18"/>
      <c r="WZ11" s="26"/>
      <c r="XA11" s="7"/>
      <c r="XB11" s="24"/>
      <c r="XC11" s="25"/>
      <c r="XD11" s="19"/>
      <c r="XE11" s="19"/>
      <c r="XF11" s="18"/>
      <c r="XG11" s="18"/>
      <c r="XH11" s="26"/>
      <c r="XI11" s="7"/>
      <c r="XJ11" s="24"/>
      <c r="XK11" s="25"/>
      <c r="XL11" s="19"/>
      <c r="XM11" s="19"/>
      <c r="XN11" s="18"/>
      <c r="XO11" s="18"/>
      <c r="XP11" s="26"/>
      <c r="XQ11" s="7"/>
      <c r="XR11" s="24"/>
      <c r="XS11" s="25"/>
      <c r="XT11" s="19"/>
      <c r="XU11" s="19"/>
      <c r="XV11" s="18"/>
      <c r="XW11" s="18"/>
      <c r="XX11" s="26"/>
      <c r="XY11" s="7"/>
      <c r="XZ11" s="24"/>
      <c r="YA11" s="25"/>
      <c r="YB11" s="19"/>
      <c r="YC11" s="19"/>
      <c r="YD11" s="18"/>
      <c r="YE11" s="18"/>
      <c r="YF11" s="26"/>
      <c r="YG11" s="7"/>
      <c r="YH11" s="24"/>
      <c r="YI11" s="25"/>
      <c r="YJ11" s="19"/>
      <c r="YK11" s="19"/>
      <c r="YL11" s="18"/>
      <c r="YM11" s="18"/>
      <c r="YN11" s="26"/>
      <c r="YO11" s="7"/>
      <c r="YP11" s="24"/>
      <c r="YQ11" s="25"/>
      <c r="YR11" s="19"/>
      <c r="YS11" s="19"/>
      <c r="YT11" s="18"/>
      <c r="YU11" s="18"/>
      <c r="YV11" s="26"/>
      <c r="YW11" s="7"/>
      <c r="YX11" s="24"/>
      <c r="YY11" s="25"/>
      <c r="YZ11" s="19"/>
      <c r="ZA11" s="19"/>
      <c r="ZB11" s="18"/>
      <c r="ZC11" s="18"/>
      <c r="ZD11" s="26"/>
      <c r="ZE11" s="7"/>
      <c r="ZF11" s="24"/>
      <c r="ZG11" s="25"/>
      <c r="ZH11" s="19"/>
      <c r="ZI11" s="19"/>
      <c r="ZJ11" s="18"/>
      <c r="ZK11" s="18"/>
      <c r="ZL11" s="26"/>
      <c r="ZM11" s="7"/>
      <c r="ZN11" s="24"/>
      <c r="ZO11" s="25"/>
      <c r="ZP11" s="19"/>
      <c r="ZQ11" s="19"/>
      <c r="ZR11" s="18"/>
      <c r="ZS11" s="18"/>
      <c r="ZT11" s="26"/>
      <c r="ZU11" s="7"/>
      <c r="ZV11" s="24"/>
      <c r="ZW11" s="25"/>
      <c r="ZX11" s="19"/>
      <c r="ZY11" s="19"/>
      <c r="ZZ11" s="18"/>
      <c r="AAA11" s="18"/>
      <c r="AAB11" s="26"/>
      <c r="AAC11" s="7"/>
      <c r="AAD11" s="24"/>
      <c r="AAE11" s="25"/>
      <c r="AAF11" s="19"/>
      <c r="AAG11" s="19"/>
      <c r="AAH11" s="18"/>
      <c r="AAI11" s="18"/>
      <c r="AAJ11" s="26"/>
      <c r="AAK11" s="7"/>
      <c r="AAL11" s="24"/>
      <c r="AAM11" s="25"/>
      <c r="AAN11" s="19"/>
      <c r="AAO11" s="19"/>
      <c r="AAP11" s="18"/>
      <c r="AAQ11" s="18"/>
      <c r="AAR11" s="26"/>
      <c r="AAS11" s="7"/>
      <c r="AAT11" s="24"/>
      <c r="AAU11" s="25"/>
      <c r="AAV11" s="19"/>
      <c r="AAW11" s="19"/>
      <c r="AAX11" s="18"/>
      <c r="AAY11" s="18"/>
      <c r="AAZ11" s="26"/>
      <c r="ABA11" s="7"/>
      <c r="ABB11" s="24"/>
      <c r="ABC11" s="25"/>
      <c r="ABD11" s="19"/>
      <c r="ABE11" s="19"/>
      <c r="ABF11" s="18"/>
      <c r="ABG11" s="18"/>
      <c r="ABH11" s="26"/>
      <c r="ABI11" s="7"/>
      <c r="ABJ11" s="24"/>
      <c r="ABK11" s="25"/>
      <c r="ABL11" s="19"/>
      <c r="ABM11" s="19"/>
      <c r="ABN11" s="18"/>
      <c r="ABO11" s="18"/>
      <c r="ABP11" s="26"/>
      <c r="ABQ11" s="7"/>
      <c r="ABR11" s="24"/>
      <c r="ABS11" s="25"/>
      <c r="ABT11" s="19"/>
      <c r="ABU11" s="19"/>
      <c r="ABV11" s="18"/>
      <c r="ABW11" s="18"/>
      <c r="ABX11" s="26"/>
      <c r="ABY11" s="7"/>
      <c r="ABZ11" s="24"/>
      <c r="ACA11" s="25"/>
      <c r="ACB11" s="19"/>
      <c r="ACC11" s="19"/>
      <c r="ACD11" s="18"/>
      <c r="ACE11" s="18"/>
      <c r="ACF11" s="26"/>
      <c r="ACG11" s="7"/>
      <c r="ACH11" s="24"/>
      <c r="ACI11" s="25"/>
      <c r="ACJ11" s="19"/>
      <c r="ACK11" s="19"/>
      <c r="ACL11" s="18"/>
      <c r="ACM11" s="18"/>
      <c r="ACN11" s="26"/>
      <c r="ACO11" s="7"/>
      <c r="ACP11" s="24"/>
      <c r="ACQ11" s="25"/>
      <c r="ACR11" s="19"/>
      <c r="ACS11" s="19"/>
      <c r="ACT11" s="18"/>
      <c r="ACU11" s="18"/>
      <c r="ACV11" s="26"/>
      <c r="ACW11" s="7"/>
      <c r="ACX11" s="24"/>
      <c r="ACY11" s="25"/>
      <c r="ACZ11" s="19"/>
      <c r="ADA11" s="19"/>
      <c r="ADB11" s="18"/>
      <c r="ADC11" s="18"/>
      <c r="ADD11" s="26"/>
      <c r="ADE11" s="7"/>
      <c r="ADF11" s="24"/>
      <c r="ADG11" s="25"/>
      <c r="ADH11" s="19"/>
      <c r="ADI11" s="19"/>
      <c r="ADJ11" s="18"/>
      <c r="ADK11" s="18"/>
      <c r="ADL11" s="26"/>
      <c r="ADM11" s="7"/>
      <c r="ADN11" s="24"/>
      <c r="ADO11" s="25"/>
      <c r="ADP11" s="19"/>
      <c r="ADQ11" s="19"/>
      <c r="ADR11" s="18"/>
      <c r="ADS11" s="18"/>
      <c r="ADT11" s="26"/>
      <c r="ADU11" s="7"/>
      <c r="ADV11" s="24"/>
      <c r="ADW11" s="25"/>
      <c r="ADX11" s="19"/>
      <c r="ADY11" s="19"/>
      <c r="ADZ11" s="18"/>
      <c r="AEA11" s="18"/>
      <c r="AEB11" s="26"/>
      <c r="AEC11" s="7"/>
      <c r="AED11" s="24"/>
      <c r="AEE11" s="25"/>
      <c r="AEF11" s="19"/>
      <c r="AEG11" s="19"/>
      <c r="AEH11" s="18"/>
      <c r="AEI11" s="18"/>
      <c r="AEJ11" s="26"/>
      <c r="AEK11" s="7"/>
      <c r="AEL11" s="24"/>
      <c r="AEM11" s="25"/>
      <c r="AEN11" s="19"/>
      <c r="AEO11" s="19"/>
      <c r="AEP11" s="18"/>
      <c r="AEQ11" s="18"/>
      <c r="AER11" s="26"/>
      <c r="AES11" s="7"/>
      <c r="AET11" s="24"/>
      <c r="AEU11" s="25"/>
      <c r="AEV11" s="19"/>
      <c r="AEW11" s="19"/>
      <c r="AEX11" s="18"/>
      <c r="AEY11" s="18"/>
      <c r="AEZ11" s="26"/>
      <c r="AFA11" s="7"/>
      <c r="AFB11" s="24"/>
      <c r="AFC11" s="25"/>
      <c r="AFD11" s="19"/>
      <c r="AFE11" s="19"/>
      <c r="AFF11" s="18"/>
      <c r="AFG11" s="18"/>
      <c r="AFH11" s="26"/>
      <c r="AFI11" s="7"/>
      <c r="AFJ11" s="24"/>
      <c r="AFK11" s="25"/>
      <c r="AFL11" s="19"/>
      <c r="AFM11" s="19"/>
      <c r="AFN11" s="18"/>
      <c r="AFO11" s="18"/>
      <c r="AFP11" s="26"/>
      <c r="AFQ11" s="7"/>
      <c r="AFR11" s="24"/>
      <c r="AFS11" s="25"/>
      <c r="AFT11" s="19"/>
      <c r="AFU11" s="19"/>
      <c r="AFV11" s="18"/>
      <c r="AFW11" s="18"/>
      <c r="AFX11" s="26"/>
      <c r="AFY11" s="7"/>
      <c r="AFZ11" s="24"/>
      <c r="AGA11" s="25"/>
      <c r="AGB11" s="19"/>
      <c r="AGC11" s="19"/>
      <c r="AGD11" s="18"/>
      <c r="AGE11" s="18"/>
      <c r="AGF11" s="26"/>
      <c r="AGG11" s="7"/>
      <c r="AGH11" s="24"/>
      <c r="AGI11" s="25"/>
      <c r="AGJ11" s="19"/>
      <c r="AGK11" s="19"/>
      <c r="AGL11" s="18"/>
      <c r="AGM11" s="18"/>
      <c r="AGN11" s="26"/>
      <c r="AGO11" s="7"/>
      <c r="AGP11" s="24"/>
      <c r="AGQ11" s="25"/>
      <c r="AGR11" s="19"/>
      <c r="AGS11" s="19"/>
      <c r="AGT11" s="18"/>
      <c r="AGU11" s="18"/>
      <c r="AGV11" s="26"/>
      <c r="AGW11" s="7"/>
      <c r="AGX11" s="24"/>
      <c r="AGY11" s="25"/>
      <c r="AGZ11" s="19"/>
      <c r="AHA11" s="19"/>
      <c r="AHB11" s="18"/>
      <c r="AHC11" s="18"/>
      <c r="AHD11" s="26"/>
      <c r="AHE11" s="7"/>
      <c r="AHF11" s="24"/>
      <c r="AHG11" s="25"/>
      <c r="AHH11" s="19"/>
      <c r="AHI11" s="19"/>
      <c r="AHJ11" s="18"/>
      <c r="AHK11" s="18"/>
      <c r="AHL11" s="26"/>
      <c r="AHM11" s="7"/>
      <c r="AHN11" s="24"/>
      <c r="AHO11" s="25"/>
      <c r="AHP11" s="19"/>
      <c r="AHQ11" s="19"/>
      <c r="AHR11" s="18"/>
      <c r="AHS11" s="18"/>
      <c r="AHT11" s="26"/>
      <c r="AHU11" s="7"/>
      <c r="AHV11" s="24"/>
      <c r="AHW11" s="25"/>
      <c r="AHX11" s="19"/>
      <c r="AHY11" s="19"/>
      <c r="AHZ11" s="18"/>
      <c r="AIA11" s="18"/>
      <c r="AIB11" s="26"/>
      <c r="AIC11" s="7"/>
      <c r="AID11" s="24"/>
      <c r="AIE11" s="25"/>
      <c r="AIF11" s="19"/>
      <c r="AIG11" s="19"/>
      <c r="AIH11" s="18"/>
      <c r="AII11" s="18"/>
      <c r="AIJ11" s="26"/>
      <c r="AIK11" s="7"/>
      <c r="AIL11" s="24"/>
      <c r="AIM11" s="25"/>
      <c r="AIN11" s="19"/>
      <c r="AIO11" s="19"/>
      <c r="AIP11" s="18"/>
      <c r="AIQ11" s="18"/>
      <c r="AIR11" s="26"/>
      <c r="AIS11" s="7"/>
      <c r="AIT11" s="24"/>
      <c r="AIU11" s="25"/>
      <c r="AIV11" s="19"/>
      <c r="AIW11" s="19"/>
      <c r="AIX11" s="18"/>
      <c r="AIY11" s="18"/>
      <c r="AIZ11" s="26"/>
      <c r="AJA11" s="7"/>
      <c r="AJB11" s="24"/>
      <c r="AJC11" s="25"/>
      <c r="AJD11" s="19"/>
      <c r="AJE11" s="19"/>
      <c r="AJF11" s="18"/>
      <c r="AJG11" s="18"/>
      <c r="AJH11" s="26"/>
      <c r="AJI11" s="7"/>
      <c r="AJJ11" s="24"/>
      <c r="AJK11" s="25"/>
      <c r="AJL11" s="19"/>
      <c r="AJM11" s="19"/>
      <c r="AJN11" s="18"/>
      <c r="AJO11" s="18"/>
      <c r="AJP11" s="26"/>
      <c r="AJQ11" s="7"/>
      <c r="AJR11" s="24"/>
      <c r="AJS11" s="25"/>
      <c r="AJT11" s="19"/>
      <c r="AJU11" s="19"/>
      <c r="AJV11" s="18"/>
      <c r="AJW11" s="18"/>
      <c r="AJX11" s="26"/>
      <c r="AJY11" s="7"/>
      <c r="AJZ11" s="24"/>
      <c r="AKA11" s="25"/>
      <c r="AKB11" s="19"/>
      <c r="AKC11" s="19"/>
      <c r="AKD11" s="18"/>
      <c r="AKE11" s="18"/>
      <c r="AKF11" s="26"/>
      <c r="AKG11" s="7"/>
      <c r="AKH11" s="24"/>
      <c r="AKI11" s="25"/>
      <c r="AKJ11" s="19"/>
      <c r="AKK11" s="19"/>
      <c r="AKL11" s="18"/>
      <c r="AKM11" s="18"/>
      <c r="AKN11" s="26"/>
      <c r="AKO11" s="7"/>
      <c r="AKP11" s="24"/>
      <c r="AKQ11" s="25"/>
      <c r="AKR11" s="19"/>
      <c r="AKS11" s="19"/>
      <c r="AKT11" s="18"/>
      <c r="AKU11" s="18"/>
      <c r="AKV11" s="26"/>
      <c r="AKW11" s="7"/>
      <c r="AKX11" s="24"/>
      <c r="AKY11" s="25"/>
      <c r="AKZ11" s="19"/>
      <c r="ALA11" s="19"/>
      <c r="ALB11" s="18"/>
      <c r="ALC11" s="18"/>
      <c r="ALD11" s="26"/>
      <c r="ALE11" s="7"/>
      <c r="ALF11" s="24"/>
      <c r="ALG11" s="25"/>
      <c r="ALH11" s="19"/>
      <c r="ALI11" s="19"/>
      <c r="ALJ11" s="18"/>
      <c r="ALK11" s="18"/>
      <c r="ALL11" s="26"/>
      <c r="ALM11" s="7"/>
      <c r="ALN11" s="24"/>
      <c r="ALO11" s="25"/>
      <c r="ALP11" s="19"/>
      <c r="ALQ11" s="19"/>
      <c r="ALR11" s="18"/>
      <c r="ALS11" s="18"/>
      <c r="ALT11" s="26"/>
      <c r="ALU11" s="7"/>
      <c r="ALV11" s="24"/>
      <c r="ALW11" s="25"/>
      <c r="ALX11" s="19"/>
      <c r="ALY11" s="19"/>
      <c r="ALZ11" s="18"/>
      <c r="AMA11" s="18"/>
      <c r="AMB11" s="26"/>
      <c r="AMC11" s="7"/>
      <c r="AMD11" s="24"/>
      <c r="AME11" s="25"/>
      <c r="AMF11" s="19"/>
      <c r="AMG11" s="19"/>
      <c r="AMH11" s="18"/>
      <c r="AMI11" s="18"/>
      <c r="AMJ11" s="26"/>
      <c r="AMK11" s="7"/>
      <c r="AML11" s="24"/>
      <c r="AMM11" s="25"/>
      <c r="AMN11" s="19"/>
      <c r="AMO11" s="19"/>
      <c r="AMP11" s="18"/>
      <c r="AMQ11" s="18"/>
      <c r="AMR11" s="26"/>
      <c r="AMS11" s="7"/>
      <c r="AMT11" s="24"/>
      <c r="AMU11" s="25"/>
      <c r="AMV11" s="19"/>
      <c r="AMW11" s="19"/>
      <c r="AMX11" s="18"/>
      <c r="AMY11" s="18"/>
      <c r="AMZ11" s="26"/>
      <c r="ANA11" s="7"/>
      <c r="ANB11" s="24"/>
      <c r="ANC11" s="25"/>
      <c r="AND11" s="19"/>
      <c r="ANE11" s="19"/>
      <c r="ANF11" s="18"/>
      <c r="ANG11" s="18"/>
      <c r="ANH11" s="26"/>
      <c r="ANI11" s="7"/>
      <c r="ANJ11" s="24"/>
      <c r="ANK11" s="25"/>
      <c r="ANL11" s="19"/>
      <c r="ANM11" s="19"/>
      <c r="ANN11" s="18"/>
      <c r="ANO11" s="18"/>
      <c r="ANP11" s="26"/>
      <c r="ANQ11" s="7"/>
      <c r="ANR11" s="24"/>
      <c r="ANS11" s="25"/>
      <c r="ANT11" s="19"/>
      <c r="ANU11" s="19"/>
      <c r="ANV11" s="18"/>
      <c r="ANW11" s="18"/>
      <c r="ANX11" s="26"/>
      <c r="ANY11" s="7"/>
      <c r="ANZ11" s="24"/>
      <c r="AOA11" s="25"/>
      <c r="AOB11" s="19"/>
      <c r="AOC11" s="19"/>
      <c r="AOD11" s="18"/>
      <c r="AOE11" s="18"/>
      <c r="AOF11" s="26"/>
      <c r="AOG11" s="7"/>
      <c r="AOH11" s="24"/>
      <c r="AOI11" s="25"/>
      <c r="AOJ11" s="19"/>
      <c r="AOK11" s="19"/>
      <c r="AOL11" s="18"/>
      <c r="AOM11" s="18"/>
      <c r="AON11" s="26"/>
      <c r="AOO11" s="7"/>
      <c r="AOP11" s="24"/>
      <c r="AOQ11" s="25"/>
      <c r="AOR11" s="19"/>
      <c r="AOS11" s="19"/>
      <c r="AOT11" s="18"/>
      <c r="AOU11" s="18"/>
      <c r="AOV11" s="26"/>
      <c r="AOW11" s="7"/>
      <c r="AOX11" s="24"/>
      <c r="AOY11" s="25"/>
      <c r="AOZ11" s="19"/>
      <c r="APA11" s="19"/>
      <c r="APB11" s="18"/>
      <c r="APC11" s="18"/>
      <c r="APD11" s="26"/>
      <c r="APE11" s="7"/>
      <c r="APF11" s="24"/>
      <c r="APG11" s="25"/>
      <c r="APH11" s="19"/>
      <c r="API11" s="19"/>
      <c r="APJ11" s="18"/>
      <c r="APK11" s="18"/>
      <c r="APL11" s="26"/>
      <c r="APM11" s="7"/>
      <c r="APN11" s="24"/>
      <c r="APO11" s="25"/>
      <c r="APP11" s="19"/>
      <c r="APQ11" s="19"/>
      <c r="APR11" s="18"/>
      <c r="APS11" s="18"/>
      <c r="APT11" s="26"/>
      <c r="APU11" s="7"/>
      <c r="APV11" s="24"/>
      <c r="APW11" s="25"/>
      <c r="APX11" s="19"/>
      <c r="APY11" s="19"/>
      <c r="APZ11" s="18"/>
      <c r="AQA11" s="18"/>
      <c r="AQB11" s="26"/>
      <c r="AQC11" s="7"/>
      <c r="AQD11" s="24"/>
      <c r="AQE11" s="25"/>
      <c r="AQF11" s="19"/>
      <c r="AQG11" s="19"/>
      <c r="AQH11" s="18"/>
      <c r="AQI11" s="18"/>
      <c r="AQJ11" s="26"/>
      <c r="AQK11" s="7"/>
      <c r="AQL11" s="24"/>
      <c r="AQM11" s="25"/>
      <c r="AQN11" s="19"/>
      <c r="AQO11" s="19"/>
      <c r="AQP11" s="18"/>
      <c r="AQQ11" s="18"/>
      <c r="AQR11" s="26"/>
      <c r="AQS11" s="7"/>
      <c r="AQT11" s="24"/>
      <c r="AQU11" s="25"/>
      <c r="AQV11" s="19"/>
      <c r="AQW11" s="19"/>
      <c r="AQX11" s="18"/>
      <c r="AQY11" s="18"/>
      <c r="AQZ11" s="26"/>
      <c r="ARA11" s="7"/>
      <c r="ARB11" s="24"/>
      <c r="ARC11" s="25"/>
      <c r="ARD11" s="19"/>
      <c r="ARE11" s="19"/>
      <c r="ARF11" s="18"/>
      <c r="ARG11" s="18"/>
      <c r="ARH11" s="26"/>
      <c r="ARI11" s="7"/>
      <c r="ARJ11" s="24"/>
      <c r="ARK11" s="25"/>
      <c r="ARL11" s="19"/>
      <c r="ARM11" s="19"/>
      <c r="ARN11" s="18"/>
      <c r="ARO11" s="18"/>
      <c r="ARP11" s="26"/>
      <c r="ARQ11" s="7"/>
      <c r="ARR11" s="24"/>
      <c r="ARS11" s="25"/>
      <c r="ART11" s="19"/>
      <c r="ARU11" s="19"/>
      <c r="ARV11" s="18"/>
      <c r="ARW11" s="18"/>
      <c r="ARX11" s="26"/>
      <c r="ARY11" s="7"/>
      <c r="ARZ11" s="24"/>
      <c r="ASA11" s="25"/>
      <c r="ASB11" s="19"/>
      <c r="ASC11" s="19"/>
      <c r="ASD11" s="18"/>
      <c r="ASE11" s="18"/>
      <c r="ASF11" s="26"/>
      <c r="ASG11" s="7"/>
      <c r="ASH11" s="24"/>
      <c r="ASI11" s="25"/>
      <c r="ASJ11" s="19"/>
      <c r="ASK11" s="19"/>
      <c r="ASL11" s="18"/>
      <c r="ASM11" s="18"/>
      <c r="ASN11" s="26"/>
      <c r="ASO11" s="7"/>
      <c r="ASP11" s="24"/>
      <c r="ASQ11" s="25"/>
      <c r="ASR11" s="19"/>
      <c r="ASS11" s="19"/>
      <c r="AST11" s="18"/>
      <c r="ASU11" s="18"/>
      <c r="ASV11" s="26"/>
      <c r="ASW11" s="7"/>
      <c r="ASX11" s="24"/>
      <c r="ASY11" s="25"/>
      <c r="ASZ11" s="19"/>
      <c r="ATA11" s="19"/>
      <c r="ATB11" s="18"/>
      <c r="ATC11" s="18"/>
      <c r="ATD11" s="26"/>
      <c r="ATE11" s="7"/>
      <c r="ATF11" s="24"/>
      <c r="ATG11" s="25"/>
      <c r="ATH11" s="19"/>
      <c r="ATI11" s="19"/>
      <c r="ATJ11" s="18"/>
      <c r="ATK11" s="18"/>
      <c r="ATL11" s="26"/>
      <c r="ATM11" s="7"/>
      <c r="ATN11" s="24"/>
      <c r="ATO11" s="25"/>
      <c r="ATP11" s="19"/>
      <c r="ATQ11" s="19"/>
      <c r="ATR11" s="18"/>
      <c r="ATS11" s="18"/>
      <c r="ATT11" s="26"/>
      <c r="ATU11" s="7"/>
      <c r="ATV11" s="24"/>
      <c r="ATW11" s="25"/>
      <c r="ATX11" s="19"/>
      <c r="ATY11" s="19"/>
      <c r="ATZ11" s="18"/>
      <c r="AUA11" s="18"/>
      <c r="AUB11" s="26"/>
      <c r="AUC11" s="7"/>
      <c r="AUD11" s="24"/>
      <c r="AUE11" s="25"/>
      <c r="AUF11" s="19"/>
      <c r="AUG11" s="19"/>
      <c r="AUH11" s="18"/>
      <c r="AUI11" s="18"/>
      <c r="AUJ11" s="26"/>
      <c r="AUK11" s="7"/>
      <c r="AUL11" s="24"/>
      <c r="AUM11" s="25"/>
      <c r="AUN11" s="19"/>
      <c r="AUO11" s="19"/>
      <c r="AUP11" s="18"/>
      <c r="AUQ11" s="18"/>
      <c r="AUR11" s="26"/>
      <c r="AUS11" s="7"/>
      <c r="AUT11" s="24"/>
      <c r="AUU11" s="25"/>
      <c r="AUV11" s="19"/>
      <c r="AUW11" s="19"/>
      <c r="AUX11" s="18"/>
      <c r="AUY11" s="18"/>
      <c r="AUZ11" s="26"/>
      <c r="AVA11" s="7"/>
      <c r="AVB11" s="24"/>
      <c r="AVC11" s="25"/>
      <c r="AVD11" s="19"/>
      <c r="AVE11" s="19"/>
      <c r="AVF11" s="18"/>
      <c r="AVG11" s="18"/>
      <c r="AVH11" s="26"/>
      <c r="AVI11" s="7"/>
      <c r="AVJ11" s="24"/>
      <c r="AVK11" s="25"/>
      <c r="AVL11" s="19"/>
      <c r="AVM11" s="19"/>
      <c r="AVN11" s="18"/>
      <c r="AVO11" s="18"/>
      <c r="AVP11" s="26"/>
      <c r="AVQ11" s="7"/>
      <c r="AVR11" s="24"/>
      <c r="AVS11" s="25"/>
      <c r="AVT11" s="19"/>
      <c r="AVU11" s="19"/>
      <c r="AVV11" s="18"/>
      <c r="AVW11" s="18"/>
      <c r="AVX11" s="26"/>
      <c r="AVY11" s="7"/>
      <c r="AVZ11" s="24"/>
      <c r="AWA11" s="25"/>
      <c r="AWB11" s="19"/>
      <c r="AWC11" s="19"/>
      <c r="AWD11" s="18"/>
      <c r="AWE11" s="18"/>
      <c r="AWF11" s="26"/>
      <c r="AWG11" s="7"/>
      <c r="AWH11" s="24"/>
      <c r="AWI11" s="25"/>
      <c r="AWJ11" s="19"/>
      <c r="AWK11" s="19"/>
      <c r="AWL11" s="18"/>
      <c r="AWM11" s="18"/>
      <c r="AWN11" s="26"/>
      <c r="AWO11" s="7"/>
      <c r="AWP11" s="24"/>
      <c r="AWQ11" s="25"/>
      <c r="AWR11" s="19"/>
      <c r="AWS11" s="19"/>
      <c r="AWT11" s="18"/>
      <c r="AWU11" s="18"/>
      <c r="AWV11" s="26"/>
      <c r="AWW11" s="7"/>
      <c r="AWX11" s="24"/>
      <c r="AWY11" s="25"/>
      <c r="AWZ11" s="19"/>
      <c r="AXA11" s="19"/>
      <c r="AXB11" s="18"/>
      <c r="AXC11" s="18"/>
      <c r="AXD11" s="26"/>
      <c r="AXE11" s="7"/>
      <c r="AXF11" s="24"/>
      <c r="AXG11" s="25"/>
      <c r="AXH11" s="19"/>
      <c r="AXI11" s="19"/>
      <c r="AXJ11" s="18"/>
      <c r="AXK11" s="18"/>
      <c r="AXL11" s="26"/>
      <c r="AXM11" s="7"/>
      <c r="AXN11" s="24"/>
      <c r="AXO11" s="25"/>
      <c r="AXP11" s="19"/>
      <c r="AXQ11" s="19"/>
      <c r="AXR11" s="18"/>
      <c r="AXS11" s="18"/>
      <c r="AXT11" s="26"/>
      <c r="AXU11" s="7"/>
      <c r="AXV11" s="24"/>
      <c r="AXW11" s="25"/>
      <c r="AXX11" s="19"/>
      <c r="AXY11" s="19"/>
      <c r="AXZ11" s="18"/>
      <c r="AYA11" s="18"/>
      <c r="AYB11" s="26"/>
      <c r="AYC11" s="7"/>
      <c r="AYD11" s="24"/>
      <c r="AYE11" s="25"/>
      <c r="AYF11" s="19"/>
      <c r="AYG11" s="19"/>
      <c r="AYH11" s="18"/>
      <c r="AYI11" s="18"/>
      <c r="AYJ11" s="26"/>
      <c r="AYK11" s="7"/>
      <c r="AYL11" s="24"/>
      <c r="AYM11" s="25"/>
      <c r="AYN11" s="19"/>
      <c r="AYO11" s="19"/>
      <c r="AYP11" s="18"/>
      <c r="AYQ11" s="18"/>
      <c r="AYR11" s="26"/>
      <c r="AYS11" s="7"/>
      <c r="AYT11" s="24"/>
      <c r="AYU11" s="25"/>
      <c r="AYV11" s="19"/>
      <c r="AYW11" s="19"/>
      <c r="AYX11" s="18"/>
      <c r="AYY11" s="18"/>
      <c r="AYZ11" s="26"/>
      <c r="AZA11" s="7"/>
      <c r="AZB11" s="24"/>
      <c r="AZC11" s="25"/>
      <c r="AZD11" s="19"/>
      <c r="AZE11" s="19"/>
      <c r="AZF11" s="18"/>
      <c r="AZG11" s="18"/>
      <c r="AZH11" s="26"/>
      <c r="AZI11" s="7"/>
      <c r="AZJ11" s="24"/>
      <c r="AZK11" s="25"/>
      <c r="AZL11" s="19"/>
      <c r="AZM11" s="19"/>
      <c r="AZN11" s="18"/>
      <c r="AZO11" s="18"/>
      <c r="AZP11" s="26"/>
      <c r="AZQ11" s="7"/>
      <c r="AZR11" s="24"/>
      <c r="AZS11" s="25"/>
      <c r="AZT11" s="19"/>
      <c r="AZU11" s="19"/>
      <c r="AZV11" s="18"/>
      <c r="AZW11" s="18"/>
      <c r="AZX11" s="26"/>
      <c r="AZY11" s="7"/>
      <c r="AZZ11" s="24"/>
      <c r="BAA11" s="25"/>
      <c r="BAB11" s="19"/>
      <c r="BAC11" s="19"/>
      <c r="BAD11" s="18"/>
      <c r="BAE11" s="18"/>
      <c r="BAF11" s="26"/>
      <c r="BAG11" s="7"/>
      <c r="BAH11" s="24"/>
      <c r="BAI11" s="25"/>
      <c r="BAJ11" s="19"/>
      <c r="BAK11" s="19"/>
      <c r="BAL11" s="18"/>
      <c r="BAM11" s="18"/>
      <c r="BAN11" s="26"/>
      <c r="BAO11" s="7"/>
      <c r="BAP11" s="24"/>
      <c r="BAQ11" s="25"/>
      <c r="BAR11" s="19"/>
      <c r="BAS11" s="19"/>
      <c r="BAT11" s="18"/>
      <c r="BAU11" s="18"/>
      <c r="BAV11" s="26"/>
      <c r="BAW11" s="7"/>
      <c r="BAX11" s="24"/>
      <c r="BAY11" s="25"/>
      <c r="BAZ11" s="19"/>
      <c r="BBA11" s="19"/>
      <c r="BBB11" s="18"/>
      <c r="BBC11" s="18"/>
      <c r="BBD11" s="26"/>
      <c r="BBE11" s="7"/>
      <c r="BBF11" s="24"/>
      <c r="BBG11" s="25"/>
      <c r="BBH11" s="19"/>
      <c r="BBI11" s="19"/>
      <c r="BBJ11" s="18"/>
      <c r="BBK11" s="18"/>
      <c r="BBL11" s="26"/>
      <c r="BBM11" s="7"/>
      <c r="BBN11" s="24"/>
      <c r="BBO11" s="25"/>
      <c r="BBP11" s="19"/>
      <c r="BBQ11" s="19"/>
      <c r="BBR11" s="18"/>
      <c r="BBS11" s="18"/>
      <c r="BBT11" s="26"/>
      <c r="BBU11" s="7"/>
      <c r="BBV11" s="24"/>
      <c r="BBW11" s="25"/>
      <c r="BBX11" s="19"/>
      <c r="BBY11" s="19"/>
      <c r="BBZ11" s="18"/>
      <c r="BCA11" s="18"/>
      <c r="BCB11" s="26"/>
      <c r="BCC11" s="7"/>
      <c r="BCD11" s="24"/>
      <c r="BCE11" s="25"/>
      <c r="BCF11" s="19"/>
      <c r="BCG11" s="19"/>
      <c r="BCH11" s="18"/>
      <c r="BCI11" s="18"/>
      <c r="BCJ11" s="26"/>
      <c r="BCK11" s="7"/>
      <c r="BCL11" s="24"/>
      <c r="BCM11" s="25"/>
      <c r="BCN11" s="19"/>
      <c r="BCO11" s="19"/>
      <c r="BCP11" s="18"/>
      <c r="BCQ11" s="18"/>
      <c r="BCR11" s="26"/>
      <c r="BCS11" s="7"/>
      <c r="BCT11" s="24"/>
      <c r="BCU11" s="25"/>
      <c r="BCV11" s="19"/>
      <c r="BCW11" s="19"/>
      <c r="BCX11" s="18"/>
      <c r="BCY11" s="18"/>
      <c r="BCZ11" s="26"/>
      <c r="BDA11" s="7"/>
      <c r="BDB11" s="24"/>
      <c r="BDC11" s="25"/>
      <c r="BDD11" s="19"/>
      <c r="BDE11" s="19"/>
      <c r="BDF11" s="18"/>
      <c r="BDG11" s="18"/>
      <c r="BDH11" s="26"/>
      <c r="BDI11" s="7"/>
      <c r="BDJ11" s="24"/>
      <c r="BDK11" s="25"/>
      <c r="BDL11" s="19"/>
      <c r="BDM11" s="19"/>
      <c r="BDN11" s="18"/>
      <c r="BDO11" s="18"/>
      <c r="BDP11" s="26"/>
      <c r="BDQ11" s="7"/>
      <c r="BDR11" s="24"/>
      <c r="BDS11" s="25"/>
      <c r="BDT11" s="19"/>
      <c r="BDU11" s="19"/>
      <c r="BDV11" s="18"/>
      <c r="BDW11" s="18"/>
      <c r="BDX11" s="26"/>
      <c r="BDY11" s="7"/>
      <c r="BDZ11" s="24"/>
      <c r="BEA11" s="25"/>
      <c r="BEB11" s="19"/>
      <c r="BEC11" s="19"/>
      <c r="BED11" s="18"/>
      <c r="BEE11" s="18"/>
      <c r="BEF11" s="26"/>
      <c r="BEG11" s="7"/>
      <c r="BEH11" s="24"/>
      <c r="BEI11" s="25"/>
      <c r="BEJ11" s="19"/>
      <c r="BEK11" s="19"/>
      <c r="BEL11" s="18"/>
      <c r="BEM11" s="18"/>
      <c r="BEN11" s="26"/>
      <c r="BEO11" s="7"/>
      <c r="BEP11" s="24"/>
      <c r="BEQ11" s="25"/>
      <c r="BER11" s="19"/>
      <c r="BES11" s="19"/>
      <c r="BET11" s="18"/>
      <c r="BEU11" s="18"/>
      <c r="BEV11" s="26"/>
      <c r="BEW11" s="7"/>
      <c r="BEX11" s="24"/>
      <c r="BEY11" s="25"/>
      <c r="BEZ11" s="19"/>
      <c r="BFA11" s="19"/>
      <c r="BFB11" s="18"/>
      <c r="BFC11" s="18"/>
      <c r="BFD11" s="26"/>
      <c r="BFE11" s="7"/>
      <c r="BFF11" s="24"/>
      <c r="BFG11" s="25"/>
      <c r="BFH11" s="19"/>
      <c r="BFI11" s="19"/>
      <c r="BFJ11" s="18"/>
      <c r="BFK11" s="18"/>
      <c r="BFL11" s="26"/>
      <c r="BFM11" s="7"/>
      <c r="BFN11" s="24"/>
      <c r="BFO11" s="25"/>
      <c r="BFP11" s="19"/>
      <c r="BFQ11" s="19"/>
      <c r="BFR11" s="18"/>
      <c r="BFS11" s="18"/>
      <c r="BFT11" s="26"/>
      <c r="BFU11" s="7"/>
      <c r="BFV11" s="24"/>
      <c r="BFW11" s="25"/>
      <c r="BFX11" s="19"/>
      <c r="BFY11" s="19"/>
      <c r="BFZ11" s="18"/>
      <c r="BGA11" s="18"/>
      <c r="BGB11" s="26"/>
      <c r="BGC11" s="7"/>
      <c r="BGD11" s="24"/>
      <c r="BGE11" s="25"/>
      <c r="BGF11" s="19"/>
      <c r="BGG11" s="19"/>
      <c r="BGH11" s="18"/>
      <c r="BGI11" s="18"/>
      <c r="BGJ11" s="26"/>
      <c r="BGK11" s="7"/>
      <c r="BGL11" s="24"/>
      <c r="BGM11" s="25"/>
      <c r="BGN11" s="19"/>
      <c r="BGO11" s="19"/>
      <c r="BGP11" s="18"/>
      <c r="BGQ11" s="18"/>
      <c r="BGR11" s="26"/>
      <c r="BGS11" s="7"/>
      <c r="BGT11" s="24"/>
      <c r="BGU11" s="25"/>
      <c r="BGV11" s="19"/>
      <c r="BGW11" s="19"/>
      <c r="BGX11" s="18"/>
      <c r="BGY11" s="18"/>
      <c r="BGZ11" s="26"/>
      <c r="BHA11" s="7"/>
      <c r="BHB11" s="24"/>
      <c r="BHC11" s="25"/>
      <c r="BHD11" s="19"/>
      <c r="BHE11" s="19"/>
      <c r="BHF11" s="18"/>
      <c r="BHG11" s="18"/>
      <c r="BHH11" s="26"/>
      <c r="BHI11" s="7"/>
      <c r="BHJ11" s="24"/>
      <c r="BHK11" s="25"/>
      <c r="BHL11" s="19"/>
      <c r="BHM11" s="19"/>
      <c r="BHN11" s="18"/>
      <c r="BHO11" s="18"/>
      <c r="BHP11" s="26"/>
      <c r="BHQ11" s="7"/>
      <c r="BHR11" s="24"/>
      <c r="BHS11" s="25"/>
      <c r="BHT11" s="19"/>
      <c r="BHU11" s="19"/>
      <c r="BHV11" s="18"/>
      <c r="BHW11" s="18"/>
      <c r="BHX11" s="26"/>
      <c r="BHY11" s="7"/>
      <c r="BHZ11" s="24"/>
      <c r="BIA11" s="25"/>
      <c r="BIB11" s="19"/>
      <c r="BIC11" s="19"/>
      <c r="BID11" s="18"/>
      <c r="BIE11" s="18"/>
      <c r="BIF11" s="26"/>
      <c r="BIG11" s="7"/>
      <c r="BIH11" s="24"/>
      <c r="BII11" s="25"/>
      <c r="BIJ11" s="19"/>
      <c r="BIK11" s="19"/>
      <c r="BIL11" s="18"/>
      <c r="BIM11" s="18"/>
      <c r="BIN11" s="26"/>
      <c r="BIO11" s="7"/>
      <c r="BIP11" s="24"/>
      <c r="BIQ11" s="25"/>
      <c r="BIR11" s="19"/>
      <c r="BIS11" s="19"/>
      <c r="BIT11" s="18"/>
      <c r="BIU11" s="18"/>
      <c r="BIV11" s="26"/>
      <c r="BIW11" s="7"/>
      <c r="BIX11" s="24"/>
      <c r="BIY11" s="25"/>
      <c r="BIZ11" s="19"/>
      <c r="BJA11" s="19"/>
      <c r="BJB11" s="18"/>
      <c r="BJC11" s="18"/>
      <c r="BJD11" s="26"/>
      <c r="BJE11" s="7"/>
      <c r="BJF11" s="24"/>
      <c r="BJG11" s="25"/>
      <c r="BJH11" s="19"/>
      <c r="BJI11" s="19"/>
      <c r="BJJ11" s="18"/>
      <c r="BJK11" s="18"/>
      <c r="BJL11" s="26"/>
      <c r="BJM11" s="7"/>
      <c r="BJN11" s="24"/>
      <c r="BJO11" s="25"/>
      <c r="BJP11" s="19"/>
      <c r="BJQ11" s="19"/>
      <c r="BJR11" s="18"/>
      <c r="BJS11" s="18"/>
      <c r="BJT11" s="26"/>
      <c r="BJU11" s="7"/>
      <c r="BJV11" s="24"/>
      <c r="BJW11" s="25"/>
      <c r="BJX11" s="19"/>
      <c r="BJY11" s="19"/>
      <c r="BJZ11" s="18"/>
      <c r="BKA11" s="18"/>
      <c r="BKB11" s="26"/>
      <c r="BKC11" s="7"/>
      <c r="BKD11" s="24"/>
      <c r="BKE11" s="25"/>
      <c r="BKF11" s="19"/>
      <c r="BKG11" s="19"/>
      <c r="BKH11" s="18"/>
      <c r="BKI11" s="18"/>
      <c r="BKJ11" s="26"/>
      <c r="BKK11" s="7"/>
      <c r="BKL11" s="24"/>
      <c r="BKM11" s="25"/>
      <c r="BKN11" s="19"/>
      <c r="BKO11" s="19"/>
      <c r="BKP11" s="18"/>
      <c r="BKQ11" s="18"/>
      <c r="BKR11" s="26"/>
      <c r="BKS11" s="7"/>
      <c r="BKT11" s="24"/>
      <c r="BKU11" s="25"/>
      <c r="BKV11" s="19"/>
      <c r="BKW11" s="19"/>
      <c r="BKX11" s="18"/>
      <c r="BKY11" s="18"/>
      <c r="BKZ11" s="26"/>
      <c r="BLA11" s="7"/>
      <c r="BLB11" s="24"/>
      <c r="BLC11" s="25"/>
      <c r="BLD11" s="19"/>
      <c r="BLE11" s="19"/>
      <c r="BLF11" s="18"/>
      <c r="BLG11" s="18"/>
      <c r="BLH11" s="26"/>
      <c r="BLI11" s="7"/>
      <c r="BLJ11" s="24"/>
      <c r="BLK11" s="25"/>
      <c r="BLL11" s="19"/>
      <c r="BLM11" s="19"/>
      <c r="BLN11" s="18"/>
      <c r="BLO11" s="18"/>
      <c r="BLP11" s="26"/>
      <c r="BLQ11" s="7"/>
      <c r="BLR11" s="24"/>
      <c r="BLS11" s="25"/>
      <c r="BLT11" s="19"/>
      <c r="BLU11" s="19"/>
      <c r="BLV11" s="18"/>
      <c r="BLW11" s="18"/>
      <c r="BLX11" s="26"/>
      <c r="BLY11" s="7"/>
      <c r="BLZ11" s="24"/>
      <c r="BMA11" s="25"/>
      <c r="BMB11" s="19"/>
      <c r="BMC11" s="19"/>
      <c r="BMD11" s="18"/>
      <c r="BME11" s="18"/>
      <c r="BMF11" s="26"/>
      <c r="BMG11" s="7"/>
      <c r="BMH11" s="24"/>
      <c r="BMI11" s="25"/>
      <c r="BMJ11" s="19"/>
      <c r="BMK11" s="19"/>
      <c r="BML11" s="18"/>
      <c r="BMM11" s="18"/>
      <c r="BMN11" s="26"/>
      <c r="BMO11" s="7"/>
      <c r="BMP11" s="24"/>
      <c r="BMQ11" s="25"/>
      <c r="BMR11" s="19"/>
      <c r="BMS11" s="19"/>
      <c r="BMT11" s="18"/>
      <c r="BMU11" s="18"/>
      <c r="BMV11" s="26"/>
      <c r="BMW11" s="7"/>
      <c r="BMX11" s="24"/>
      <c r="BMY11" s="25"/>
      <c r="BMZ11" s="19"/>
      <c r="BNA11" s="19"/>
      <c r="BNB11" s="18"/>
      <c r="BNC11" s="18"/>
      <c r="BND11" s="26"/>
      <c r="BNE11" s="7"/>
      <c r="BNF11" s="24"/>
      <c r="BNG11" s="25"/>
      <c r="BNH11" s="19"/>
      <c r="BNI11" s="19"/>
      <c r="BNJ11" s="18"/>
      <c r="BNK11" s="18"/>
      <c r="BNL11" s="26"/>
      <c r="BNM11" s="7"/>
      <c r="BNN11" s="24"/>
      <c r="BNO11" s="25"/>
      <c r="BNP11" s="19"/>
      <c r="BNQ11" s="19"/>
      <c r="BNR11" s="18"/>
      <c r="BNS11" s="18"/>
      <c r="BNT11" s="26"/>
      <c r="BNU11" s="7"/>
      <c r="BNV11" s="24"/>
      <c r="BNW11" s="25"/>
      <c r="BNX11" s="19"/>
      <c r="BNY11" s="19"/>
      <c r="BNZ11" s="18"/>
      <c r="BOA11" s="18"/>
      <c r="BOB11" s="26"/>
      <c r="BOC11" s="7"/>
      <c r="BOD11" s="24"/>
      <c r="BOE11" s="25"/>
      <c r="BOF11" s="19"/>
      <c r="BOG11" s="19"/>
      <c r="BOH11" s="18"/>
      <c r="BOI11" s="18"/>
      <c r="BOJ11" s="26"/>
      <c r="BOK11" s="7"/>
      <c r="BOL11" s="24"/>
      <c r="BOM11" s="25"/>
      <c r="BON11" s="19"/>
      <c r="BOO11" s="19"/>
      <c r="BOP11" s="18"/>
      <c r="BOQ11" s="18"/>
      <c r="BOR11" s="26"/>
      <c r="BOS11" s="7"/>
      <c r="BOT11" s="24"/>
      <c r="BOU11" s="25"/>
      <c r="BOV11" s="19"/>
      <c r="BOW11" s="19"/>
      <c r="BOX11" s="18"/>
      <c r="BOY11" s="18"/>
      <c r="BOZ11" s="26"/>
      <c r="BPA11" s="7"/>
      <c r="BPB11" s="24"/>
      <c r="BPC11" s="25"/>
      <c r="BPD11" s="19"/>
      <c r="BPE11" s="19"/>
      <c r="BPF11" s="18"/>
      <c r="BPG11" s="18"/>
      <c r="BPH11" s="26"/>
      <c r="BPI11" s="7"/>
      <c r="BPJ11" s="24"/>
      <c r="BPK11" s="25"/>
      <c r="BPL11" s="19"/>
      <c r="BPM11" s="19"/>
      <c r="BPN11" s="18"/>
      <c r="BPO11" s="18"/>
      <c r="BPP11" s="26"/>
      <c r="BPQ11" s="7"/>
      <c r="BPR11" s="24"/>
      <c r="BPS11" s="25"/>
      <c r="BPT11" s="19"/>
      <c r="BPU11" s="19"/>
      <c r="BPV11" s="18"/>
      <c r="BPW11" s="18"/>
      <c r="BPX11" s="26"/>
      <c r="BPY11" s="7"/>
      <c r="BPZ11" s="24"/>
      <c r="BQA11" s="25"/>
      <c r="BQB11" s="19"/>
      <c r="BQC11" s="19"/>
      <c r="BQD11" s="18"/>
      <c r="BQE11" s="18"/>
      <c r="BQF11" s="26"/>
      <c r="BQG11" s="7"/>
      <c r="BQH11" s="24"/>
      <c r="BQI11" s="25"/>
      <c r="BQJ11" s="19"/>
      <c r="BQK11" s="19"/>
      <c r="BQL11" s="18"/>
      <c r="BQM11" s="18"/>
      <c r="BQN11" s="26"/>
      <c r="BQO11" s="7"/>
      <c r="BQP11" s="24"/>
      <c r="BQQ11" s="25"/>
      <c r="BQR11" s="19"/>
      <c r="BQS11" s="19"/>
      <c r="BQT11" s="18"/>
      <c r="BQU11" s="18"/>
      <c r="BQV11" s="26"/>
      <c r="BQW11" s="7"/>
      <c r="BQX11" s="24"/>
      <c r="BQY11" s="25"/>
      <c r="BQZ11" s="19"/>
      <c r="BRA11" s="19"/>
      <c r="BRB11" s="18"/>
      <c r="BRC11" s="18"/>
      <c r="BRD11" s="26"/>
      <c r="BRE11" s="7"/>
      <c r="BRF11" s="24"/>
      <c r="BRG11" s="25"/>
      <c r="BRH11" s="19"/>
      <c r="BRI11" s="19"/>
      <c r="BRJ11" s="18"/>
      <c r="BRK11" s="18"/>
      <c r="BRL11" s="26"/>
      <c r="BRM11" s="7"/>
      <c r="BRN11" s="24"/>
      <c r="BRO11" s="25"/>
      <c r="BRP11" s="19"/>
      <c r="BRQ11" s="19"/>
      <c r="BRR11" s="18"/>
      <c r="BRS11" s="18"/>
      <c r="BRT11" s="26"/>
      <c r="BRU11" s="7"/>
      <c r="BRV11" s="24"/>
      <c r="BRW11" s="25"/>
      <c r="BRX11" s="19"/>
      <c r="BRY11" s="19"/>
      <c r="BRZ11" s="18"/>
      <c r="BSA11" s="18"/>
      <c r="BSB11" s="26"/>
      <c r="BSC11" s="7"/>
      <c r="BSD11" s="24"/>
      <c r="BSE11" s="25"/>
      <c r="BSF11" s="19"/>
      <c r="BSG11" s="19"/>
      <c r="BSH11" s="18"/>
      <c r="BSI11" s="18"/>
      <c r="BSJ11" s="26"/>
      <c r="BSK11" s="7"/>
      <c r="BSL11" s="24"/>
      <c r="BSM11" s="25"/>
      <c r="BSN11" s="19"/>
      <c r="BSO11" s="19"/>
      <c r="BSP11" s="18"/>
      <c r="BSQ11" s="18"/>
      <c r="BSR11" s="26"/>
      <c r="BSS11" s="7"/>
      <c r="BST11" s="24"/>
      <c r="BSU11" s="25"/>
      <c r="BSV11" s="19"/>
      <c r="BSW11" s="19"/>
      <c r="BSX11" s="18"/>
      <c r="BSY11" s="18"/>
      <c r="BSZ11" s="26"/>
      <c r="BTA11" s="7"/>
      <c r="BTB11" s="24"/>
      <c r="BTC11" s="25"/>
      <c r="BTD11" s="19"/>
      <c r="BTE11" s="19"/>
      <c r="BTF11" s="18"/>
      <c r="BTG11" s="18"/>
      <c r="BTH11" s="26"/>
      <c r="BTI11" s="7"/>
      <c r="BTJ11" s="24"/>
      <c r="BTK11" s="25"/>
      <c r="BTL11" s="19"/>
      <c r="BTM11" s="19"/>
      <c r="BTN11" s="18"/>
      <c r="BTO11" s="18"/>
      <c r="BTP11" s="26"/>
      <c r="BTQ11" s="7"/>
      <c r="BTR11" s="24"/>
      <c r="BTS11" s="25"/>
      <c r="BTT11" s="19"/>
      <c r="BTU11" s="19"/>
      <c r="BTV11" s="18"/>
      <c r="BTW11" s="18"/>
      <c r="BTX11" s="26"/>
      <c r="BTY11" s="7"/>
      <c r="BTZ11" s="24"/>
      <c r="BUA11" s="25"/>
      <c r="BUB11" s="19"/>
      <c r="BUC11" s="19"/>
      <c r="BUD11" s="18"/>
      <c r="BUE11" s="18"/>
      <c r="BUF11" s="26"/>
      <c r="BUG11" s="7"/>
      <c r="BUH11" s="24"/>
      <c r="BUI11" s="25"/>
      <c r="BUJ11" s="19"/>
      <c r="BUK11" s="19"/>
      <c r="BUL11" s="18"/>
      <c r="BUM11" s="18"/>
      <c r="BUN11" s="26"/>
      <c r="BUO11" s="7"/>
      <c r="BUP11" s="24"/>
      <c r="BUQ11" s="25"/>
      <c r="BUR11" s="19"/>
      <c r="BUS11" s="19"/>
      <c r="BUT11" s="18"/>
      <c r="BUU11" s="18"/>
      <c r="BUV11" s="26"/>
      <c r="BUW11" s="7"/>
      <c r="BUX11" s="24"/>
      <c r="BUY11" s="25"/>
      <c r="BUZ11" s="19"/>
      <c r="BVA11" s="19"/>
      <c r="BVB11" s="18"/>
      <c r="BVC11" s="18"/>
      <c r="BVD11" s="26"/>
      <c r="BVE11" s="7"/>
      <c r="BVF11" s="24"/>
      <c r="BVG11" s="25"/>
      <c r="BVH11" s="19"/>
      <c r="BVI11" s="19"/>
      <c r="BVJ11" s="18"/>
      <c r="BVK11" s="18"/>
      <c r="BVL11" s="26"/>
      <c r="BVM11" s="7"/>
      <c r="BVN11" s="24"/>
      <c r="BVO11" s="25"/>
      <c r="BVP11" s="19"/>
      <c r="BVQ11" s="19"/>
      <c r="BVR11" s="18"/>
      <c r="BVS11" s="18"/>
      <c r="BVT11" s="26"/>
      <c r="BVU11" s="7"/>
      <c r="BVV11" s="24"/>
      <c r="BVW11" s="25"/>
      <c r="BVX11" s="19"/>
      <c r="BVY11" s="19"/>
      <c r="BVZ11" s="18"/>
      <c r="BWA11" s="18"/>
      <c r="BWB11" s="26"/>
      <c r="BWC11" s="7"/>
      <c r="BWD11" s="24"/>
      <c r="BWE11" s="25"/>
      <c r="BWF11" s="19"/>
      <c r="BWG11" s="19"/>
      <c r="BWH11" s="18"/>
      <c r="BWI11" s="18"/>
      <c r="BWJ11" s="26"/>
      <c r="BWK11" s="7"/>
      <c r="BWL11" s="24"/>
      <c r="BWM11" s="25"/>
      <c r="BWN11" s="19"/>
      <c r="BWO11" s="19"/>
      <c r="BWP11" s="18"/>
      <c r="BWQ11" s="18"/>
      <c r="BWR11" s="26"/>
      <c r="BWS11" s="7"/>
      <c r="BWT11" s="24"/>
      <c r="BWU11" s="25"/>
      <c r="BWV11" s="19"/>
      <c r="BWW11" s="19"/>
      <c r="BWX11" s="18"/>
      <c r="BWY11" s="18"/>
      <c r="BWZ11" s="26"/>
      <c r="BXA11" s="7"/>
      <c r="BXB11" s="24"/>
      <c r="BXC11" s="25"/>
      <c r="BXD11" s="19"/>
      <c r="BXE11" s="19"/>
      <c r="BXF11" s="18"/>
      <c r="BXG11" s="18"/>
      <c r="BXH11" s="26"/>
      <c r="BXI11" s="7"/>
      <c r="BXJ11" s="24"/>
      <c r="BXK11" s="25"/>
      <c r="BXL11" s="19"/>
      <c r="BXM11" s="19"/>
      <c r="BXN11" s="18"/>
      <c r="BXO11" s="18"/>
      <c r="BXP11" s="26"/>
      <c r="BXQ11" s="7"/>
      <c r="BXR11" s="24"/>
      <c r="BXS11" s="25"/>
      <c r="BXT11" s="19"/>
      <c r="BXU11" s="19"/>
      <c r="BXV11" s="18"/>
      <c r="BXW11" s="18"/>
      <c r="BXX11" s="26"/>
      <c r="BXY11" s="7"/>
      <c r="BXZ11" s="24"/>
      <c r="BYA11" s="25"/>
      <c r="BYB11" s="19"/>
      <c r="BYC11" s="19"/>
      <c r="BYD11" s="18"/>
      <c r="BYE11" s="18"/>
      <c r="BYF11" s="26"/>
      <c r="BYG11" s="7"/>
      <c r="BYH11" s="24"/>
      <c r="BYI11" s="25"/>
      <c r="BYJ11" s="19"/>
      <c r="BYK11" s="19"/>
      <c r="BYL11" s="18"/>
      <c r="BYM11" s="18"/>
      <c r="BYN11" s="26"/>
      <c r="BYO11" s="7"/>
      <c r="BYP11" s="24"/>
      <c r="BYQ11" s="25"/>
      <c r="BYR11" s="19"/>
      <c r="BYS11" s="19"/>
      <c r="BYT11" s="18"/>
      <c r="BYU11" s="18"/>
      <c r="BYV11" s="26"/>
      <c r="BYW11" s="7"/>
      <c r="BYX11" s="24"/>
      <c r="BYY11" s="25"/>
      <c r="BYZ11" s="19"/>
      <c r="BZA11" s="19"/>
      <c r="BZB11" s="18"/>
      <c r="BZC11" s="18"/>
      <c r="BZD11" s="26"/>
      <c r="BZE11" s="7"/>
      <c r="BZF11" s="24"/>
      <c r="BZG11" s="25"/>
      <c r="BZH11" s="19"/>
      <c r="BZI11" s="19"/>
      <c r="BZJ11" s="18"/>
      <c r="BZK11" s="18"/>
      <c r="BZL11" s="26"/>
      <c r="BZM11" s="7"/>
      <c r="BZN11" s="24"/>
      <c r="BZO11" s="25"/>
      <c r="BZP11" s="19"/>
      <c r="BZQ11" s="19"/>
      <c r="BZR11" s="18"/>
      <c r="BZS11" s="18"/>
      <c r="BZT11" s="26"/>
      <c r="BZU11" s="7"/>
      <c r="BZV11" s="24"/>
      <c r="BZW11" s="25"/>
      <c r="BZX11" s="19"/>
      <c r="BZY11" s="19"/>
      <c r="BZZ11" s="18"/>
      <c r="CAA11" s="18"/>
      <c r="CAB11" s="26"/>
      <c r="CAC11" s="7"/>
      <c r="CAD11" s="24"/>
      <c r="CAE11" s="25"/>
      <c r="CAF11" s="19"/>
      <c r="CAG11" s="19"/>
      <c r="CAH11" s="18"/>
      <c r="CAI11" s="18"/>
      <c r="CAJ11" s="26"/>
      <c r="CAK11" s="7"/>
      <c r="CAL11" s="24"/>
      <c r="CAM11" s="25"/>
      <c r="CAN11" s="19"/>
      <c r="CAO11" s="19"/>
      <c r="CAP11" s="18"/>
      <c r="CAQ11" s="18"/>
      <c r="CAR11" s="26"/>
      <c r="CAS11" s="7"/>
      <c r="CAT11" s="24"/>
      <c r="CAU11" s="25"/>
      <c r="CAV11" s="19"/>
      <c r="CAW11" s="19"/>
      <c r="CAX11" s="18"/>
      <c r="CAY11" s="18"/>
      <c r="CAZ11" s="26"/>
      <c r="CBA11" s="7"/>
      <c r="CBB11" s="24"/>
      <c r="CBC11" s="25"/>
      <c r="CBD11" s="19"/>
      <c r="CBE11" s="19"/>
      <c r="CBF11" s="18"/>
      <c r="CBG11" s="18"/>
      <c r="CBH11" s="26"/>
      <c r="CBI11" s="7"/>
      <c r="CBJ11" s="24"/>
      <c r="CBK11" s="25"/>
      <c r="CBL11" s="19"/>
      <c r="CBM11" s="19"/>
      <c r="CBN11" s="18"/>
      <c r="CBO11" s="18"/>
      <c r="CBP11" s="26"/>
      <c r="CBQ11" s="7"/>
      <c r="CBR11" s="24"/>
      <c r="CBS11" s="25"/>
      <c r="CBT11" s="19"/>
      <c r="CBU11" s="19"/>
      <c r="CBV11" s="18"/>
      <c r="CBW11" s="18"/>
      <c r="CBX11" s="26"/>
      <c r="CBY11" s="7"/>
      <c r="CBZ11" s="24"/>
      <c r="CCA11" s="25"/>
      <c r="CCB11" s="19"/>
      <c r="CCC11" s="19"/>
      <c r="CCD11" s="18"/>
      <c r="CCE11" s="18"/>
      <c r="CCF11" s="26"/>
      <c r="CCG11" s="7"/>
      <c r="CCH11" s="24"/>
      <c r="CCI11" s="25"/>
      <c r="CCJ11" s="19"/>
      <c r="CCK11" s="19"/>
      <c r="CCL11" s="18"/>
      <c r="CCM11" s="18"/>
      <c r="CCN11" s="26"/>
      <c r="CCO11" s="7"/>
      <c r="CCP11" s="24"/>
      <c r="CCQ11" s="25"/>
      <c r="CCR11" s="19"/>
      <c r="CCS11" s="19"/>
      <c r="CCT11" s="18"/>
      <c r="CCU11" s="18"/>
      <c r="CCV11" s="26"/>
      <c r="CCW11" s="7"/>
      <c r="CCX11" s="24"/>
      <c r="CCY11" s="25"/>
      <c r="CCZ11" s="19"/>
      <c r="CDA11" s="19"/>
      <c r="CDB11" s="18"/>
      <c r="CDC11" s="18"/>
      <c r="CDD11" s="26"/>
      <c r="CDE11" s="7"/>
      <c r="CDF11" s="24"/>
      <c r="CDG11" s="25"/>
      <c r="CDH11" s="19"/>
      <c r="CDI11" s="19"/>
      <c r="CDJ11" s="18"/>
      <c r="CDK11" s="18"/>
      <c r="CDL11" s="26"/>
      <c r="CDM11" s="7"/>
      <c r="CDN11" s="24"/>
      <c r="CDO11" s="25"/>
      <c r="CDP11" s="19"/>
      <c r="CDQ11" s="19"/>
      <c r="CDR11" s="18"/>
      <c r="CDS11" s="18"/>
      <c r="CDT11" s="26"/>
      <c r="CDU11" s="7"/>
      <c r="CDV11" s="24"/>
      <c r="CDW11" s="25"/>
      <c r="CDX11" s="19"/>
      <c r="CDY11" s="19"/>
      <c r="CDZ11" s="18"/>
      <c r="CEA11" s="18"/>
      <c r="CEB11" s="26"/>
      <c r="CEC11" s="7"/>
      <c r="CED11" s="24"/>
      <c r="CEE11" s="25"/>
      <c r="CEF11" s="19"/>
      <c r="CEG11" s="19"/>
      <c r="CEH11" s="18"/>
      <c r="CEI11" s="18"/>
      <c r="CEJ11" s="26"/>
      <c r="CEK11" s="7"/>
      <c r="CEL11" s="24"/>
      <c r="CEM11" s="25"/>
      <c r="CEN11" s="19"/>
      <c r="CEO11" s="19"/>
      <c r="CEP11" s="18"/>
      <c r="CEQ11" s="18"/>
      <c r="CER11" s="26"/>
      <c r="CES11" s="7"/>
      <c r="CET11" s="24"/>
      <c r="CEU11" s="25"/>
      <c r="CEV11" s="19"/>
      <c r="CEW11" s="19"/>
      <c r="CEX11" s="18"/>
      <c r="CEY11" s="18"/>
      <c r="CEZ11" s="26"/>
      <c r="CFA11" s="7"/>
      <c r="CFB11" s="24"/>
      <c r="CFC11" s="25"/>
      <c r="CFD11" s="19"/>
      <c r="CFE11" s="19"/>
      <c r="CFF11" s="18"/>
      <c r="CFG11" s="18"/>
      <c r="CFH11" s="26"/>
      <c r="CFI11" s="7"/>
      <c r="CFJ11" s="24"/>
      <c r="CFK11" s="25"/>
      <c r="CFL11" s="19"/>
      <c r="CFM11" s="19"/>
      <c r="CFN11" s="18"/>
      <c r="CFO11" s="18"/>
      <c r="CFP11" s="26"/>
      <c r="CFQ11" s="7"/>
      <c r="CFR11" s="24"/>
      <c r="CFS11" s="25"/>
      <c r="CFT11" s="19"/>
      <c r="CFU11" s="19"/>
      <c r="CFV11" s="18"/>
      <c r="CFW11" s="18"/>
      <c r="CFX11" s="26"/>
      <c r="CFY11" s="7"/>
      <c r="CFZ11" s="24"/>
      <c r="CGA11" s="25"/>
      <c r="CGB11" s="19"/>
      <c r="CGC11" s="19"/>
      <c r="CGD11" s="18"/>
      <c r="CGE11" s="18"/>
      <c r="CGF11" s="26"/>
      <c r="CGG11" s="7"/>
      <c r="CGH11" s="24"/>
      <c r="CGI11" s="25"/>
      <c r="CGJ11" s="19"/>
      <c r="CGK11" s="19"/>
      <c r="CGL11" s="18"/>
      <c r="CGM11" s="18"/>
      <c r="CGN11" s="26"/>
      <c r="CGO11" s="7"/>
      <c r="CGP11" s="24"/>
      <c r="CGQ11" s="25"/>
      <c r="CGR11" s="19"/>
      <c r="CGS11" s="19"/>
      <c r="CGT11" s="18"/>
      <c r="CGU11" s="18"/>
      <c r="CGV11" s="26"/>
      <c r="CGW11" s="7"/>
      <c r="CGX11" s="24"/>
      <c r="CGY11" s="25"/>
      <c r="CGZ11" s="19"/>
      <c r="CHA11" s="19"/>
      <c r="CHB11" s="18"/>
      <c r="CHC11" s="18"/>
      <c r="CHD11" s="26"/>
      <c r="CHE11" s="7"/>
      <c r="CHF11" s="24"/>
      <c r="CHG11" s="25"/>
      <c r="CHH11" s="19"/>
      <c r="CHI11" s="19"/>
      <c r="CHJ11" s="18"/>
      <c r="CHK11" s="18"/>
      <c r="CHL11" s="26"/>
      <c r="CHM11" s="7"/>
      <c r="CHN11" s="24"/>
      <c r="CHO11" s="25"/>
      <c r="CHP11" s="19"/>
      <c r="CHQ11" s="19"/>
      <c r="CHR11" s="18"/>
      <c r="CHS11" s="18"/>
      <c r="CHT11" s="26"/>
      <c r="CHU11" s="7"/>
      <c r="CHV11" s="24"/>
      <c r="CHW11" s="25"/>
      <c r="CHX11" s="19"/>
      <c r="CHY11" s="19"/>
      <c r="CHZ11" s="18"/>
      <c r="CIA11" s="18"/>
      <c r="CIB11" s="26"/>
      <c r="CIC11" s="7"/>
      <c r="CID11" s="24"/>
      <c r="CIE11" s="25"/>
      <c r="CIF11" s="19"/>
      <c r="CIG11" s="19"/>
      <c r="CIH11" s="18"/>
      <c r="CII11" s="18"/>
      <c r="CIJ11" s="26"/>
      <c r="CIK11" s="7"/>
      <c r="CIL11" s="24"/>
      <c r="CIM11" s="25"/>
      <c r="CIN11" s="19"/>
      <c r="CIO11" s="19"/>
      <c r="CIP11" s="18"/>
      <c r="CIQ11" s="18"/>
      <c r="CIR11" s="26"/>
      <c r="CIS11" s="7"/>
      <c r="CIT11" s="24"/>
      <c r="CIU11" s="25"/>
      <c r="CIV11" s="19"/>
      <c r="CIW11" s="19"/>
      <c r="CIX11" s="18"/>
      <c r="CIY11" s="18"/>
      <c r="CIZ11" s="26"/>
      <c r="CJA11" s="7"/>
      <c r="CJB11" s="24"/>
      <c r="CJC11" s="25"/>
      <c r="CJD11" s="19"/>
      <c r="CJE11" s="19"/>
      <c r="CJF11" s="18"/>
      <c r="CJG11" s="18"/>
      <c r="CJH11" s="26"/>
      <c r="CJI11" s="7"/>
      <c r="CJJ11" s="24"/>
      <c r="CJK11" s="25"/>
      <c r="CJL11" s="19"/>
      <c r="CJM11" s="19"/>
      <c r="CJN11" s="18"/>
      <c r="CJO11" s="18"/>
      <c r="CJP11" s="26"/>
      <c r="CJQ11" s="7"/>
      <c r="CJR11" s="24"/>
      <c r="CJS11" s="25"/>
      <c r="CJT11" s="19"/>
      <c r="CJU11" s="19"/>
      <c r="CJV11" s="18"/>
      <c r="CJW11" s="18"/>
      <c r="CJX11" s="26"/>
      <c r="CJY11" s="7"/>
      <c r="CJZ11" s="24"/>
      <c r="CKA11" s="25"/>
      <c r="CKB11" s="19"/>
      <c r="CKC11" s="19"/>
      <c r="CKD11" s="18"/>
      <c r="CKE11" s="18"/>
      <c r="CKF11" s="26"/>
      <c r="CKG11" s="7"/>
      <c r="CKH11" s="24"/>
      <c r="CKI11" s="25"/>
      <c r="CKJ11" s="19"/>
      <c r="CKK11" s="19"/>
      <c r="CKL11" s="18"/>
      <c r="CKM11" s="18"/>
      <c r="CKN11" s="26"/>
      <c r="CKO11" s="7"/>
      <c r="CKP11" s="24"/>
      <c r="CKQ11" s="25"/>
      <c r="CKR11" s="19"/>
      <c r="CKS11" s="19"/>
      <c r="CKT11" s="18"/>
      <c r="CKU11" s="18"/>
      <c r="CKV11" s="26"/>
      <c r="CKW11" s="7"/>
      <c r="CKX11" s="24"/>
      <c r="CKY11" s="25"/>
      <c r="CKZ11" s="19"/>
      <c r="CLA11" s="19"/>
      <c r="CLB11" s="18"/>
      <c r="CLC11" s="18"/>
      <c r="CLD11" s="26"/>
      <c r="CLE11" s="7"/>
      <c r="CLF11" s="24"/>
      <c r="CLG11" s="25"/>
      <c r="CLH11" s="19"/>
      <c r="CLI11" s="19"/>
      <c r="CLJ11" s="18"/>
      <c r="CLK11" s="18"/>
      <c r="CLL11" s="26"/>
      <c r="CLM11" s="7"/>
      <c r="CLN11" s="24"/>
      <c r="CLO11" s="25"/>
      <c r="CLP11" s="19"/>
      <c r="CLQ11" s="19"/>
      <c r="CLR11" s="18"/>
      <c r="CLS11" s="18"/>
      <c r="CLT11" s="26"/>
      <c r="CLU11" s="7"/>
      <c r="CLV11" s="24"/>
      <c r="CLW11" s="25"/>
      <c r="CLX11" s="19"/>
      <c r="CLY11" s="19"/>
      <c r="CLZ11" s="18"/>
      <c r="CMA11" s="18"/>
      <c r="CMB11" s="26"/>
      <c r="CMC11" s="7"/>
      <c r="CMD11" s="24"/>
      <c r="CME11" s="25"/>
      <c r="CMF11" s="19"/>
      <c r="CMG11" s="19"/>
      <c r="CMH11" s="18"/>
      <c r="CMI11" s="18"/>
      <c r="CMJ11" s="26"/>
      <c r="CMK11" s="7"/>
      <c r="CML11" s="24"/>
      <c r="CMM11" s="25"/>
      <c r="CMN11" s="19"/>
      <c r="CMO11" s="19"/>
      <c r="CMP11" s="18"/>
      <c r="CMQ11" s="18"/>
      <c r="CMR11" s="26"/>
      <c r="CMS11" s="7"/>
      <c r="CMT11" s="24"/>
      <c r="CMU11" s="25"/>
      <c r="CMV11" s="19"/>
      <c r="CMW11" s="19"/>
      <c r="CMX11" s="18"/>
      <c r="CMY11" s="18"/>
      <c r="CMZ11" s="26"/>
      <c r="CNA11" s="7"/>
      <c r="CNB11" s="24"/>
      <c r="CNC11" s="25"/>
      <c r="CND11" s="19"/>
      <c r="CNE11" s="19"/>
      <c r="CNF11" s="18"/>
      <c r="CNG11" s="18"/>
      <c r="CNH11" s="26"/>
      <c r="CNI11" s="7"/>
      <c r="CNJ11" s="24"/>
      <c r="CNK11" s="25"/>
      <c r="CNL11" s="19"/>
      <c r="CNM11" s="19"/>
      <c r="CNN11" s="18"/>
      <c r="CNO11" s="18"/>
      <c r="CNP11" s="26"/>
      <c r="CNQ11" s="7"/>
      <c r="CNR11" s="24"/>
      <c r="CNS11" s="25"/>
      <c r="CNT11" s="19"/>
      <c r="CNU11" s="19"/>
      <c r="CNV11" s="18"/>
      <c r="CNW11" s="18"/>
      <c r="CNX11" s="26"/>
      <c r="CNY11" s="7"/>
      <c r="CNZ11" s="24"/>
      <c r="COA11" s="25"/>
      <c r="COB11" s="19"/>
      <c r="COC11" s="19"/>
      <c r="COD11" s="18"/>
      <c r="COE11" s="18"/>
      <c r="COF11" s="26"/>
      <c r="COG11" s="7"/>
      <c r="COH11" s="24"/>
      <c r="COI11" s="25"/>
      <c r="COJ11" s="19"/>
      <c r="COK11" s="19"/>
      <c r="COL11" s="18"/>
      <c r="COM11" s="18"/>
      <c r="CON11" s="26"/>
      <c r="COO11" s="7"/>
      <c r="COP11" s="24"/>
      <c r="COQ11" s="25"/>
      <c r="COR11" s="19"/>
      <c r="COS11" s="19"/>
      <c r="COT11" s="18"/>
      <c r="COU11" s="18"/>
      <c r="COV11" s="26"/>
      <c r="COW11" s="7"/>
      <c r="COX11" s="24"/>
      <c r="COY11" s="25"/>
      <c r="COZ11" s="19"/>
      <c r="CPA11" s="19"/>
      <c r="CPB11" s="18"/>
      <c r="CPC11" s="18"/>
      <c r="CPD11" s="26"/>
      <c r="CPE11" s="7"/>
      <c r="CPF11" s="24"/>
      <c r="CPG11" s="25"/>
      <c r="CPH11" s="19"/>
      <c r="CPI11" s="19"/>
      <c r="CPJ11" s="18"/>
      <c r="CPK11" s="18"/>
      <c r="CPL11" s="26"/>
      <c r="CPM11" s="7"/>
      <c r="CPN11" s="24"/>
      <c r="CPO11" s="25"/>
      <c r="CPP11" s="19"/>
      <c r="CPQ11" s="19"/>
      <c r="CPR11" s="18"/>
      <c r="CPS11" s="18"/>
      <c r="CPT11" s="26"/>
      <c r="CPU11" s="7"/>
      <c r="CPV11" s="24"/>
      <c r="CPW11" s="25"/>
      <c r="CPX11" s="19"/>
      <c r="CPY11" s="19"/>
      <c r="CPZ11" s="18"/>
      <c r="CQA11" s="18"/>
      <c r="CQB11" s="26"/>
      <c r="CQC11" s="7"/>
      <c r="CQD11" s="24"/>
      <c r="CQE11" s="25"/>
      <c r="CQF11" s="19"/>
      <c r="CQG11" s="19"/>
      <c r="CQH11" s="18"/>
      <c r="CQI11" s="18"/>
      <c r="CQJ11" s="26"/>
      <c r="CQK11" s="7"/>
      <c r="CQL11" s="24"/>
      <c r="CQM11" s="25"/>
      <c r="CQN11" s="19"/>
      <c r="CQO11" s="19"/>
      <c r="CQP11" s="18"/>
      <c r="CQQ11" s="18"/>
      <c r="CQR11" s="26"/>
      <c r="CQS11" s="7"/>
      <c r="CQT11" s="24"/>
      <c r="CQU11" s="25"/>
      <c r="CQV11" s="19"/>
      <c r="CQW11" s="19"/>
      <c r="CQX11" s="18"/>
      <c r="CQY11" s="18"/>
      <c r="CQZ11" s="26"/>
      <c r="CRA11" s="7"/>
      <c r="CRB11" s="24"/>
      <c r="CRC11" s="25"/>
      <c r="CRD11" s="19"/>
      <c r="CRE11" s="19"/>
      <c r="CRF11" s="18"/>
      <c r="CRG11" s="18"/>
      <c r="CRH11" s="26"/>
      <c r="CRI11" s="7"/>
      <c r="CRJ11" s="24"/>
      <c r="CRK11" s="25"/>
      <c r="CRL11" s="19"/>
      <c r="CRM11" s="19"/>
      <c r="CRN11" s="18"/>
      <c r="CRO11" s="18"/>
      <c r="CRP11" s="26"/>
      <c r="CRQ11" s="7"/>
      <c r="CRR11" s="24"/>
      <c r="CRS11" s="25"/>
      <c r="CRT11" s="19"/>
      <c r="CRU11" s="19"/>
      <c r="CRV11" s="18"/>
      <c r="CRW11" s="18"/>
      <c r="CRX11" s="26"/>
      <c r="CRY11" s="7"/>
      <c r="CRZ11" s="24"/>
      <c r="CSA11" s="25"/>
      <c r="CSB11" s="19"/>
      <c r="CSC11" s="19"/>
      <c r="CSD11" s="18"/>
      <c r="CSE11" s="18"/>
      <c r="CSF11" s="26"/>
      <c r="CSG11" s="7"/>
      <c r="CSH11" s="24"/>
      <c r="CSI11" s="25"/>
      <c r="CSJ11" s="19"/>
      <c r="CSK11" s="19"/>
      <c r="CSL11" s="18"/>
      <c r="CSM11" s="18"/>
      <c r="CSN11" s="26"/>
      <c r="CSO11" s="7"/>
      <c r="CSP11" s="24"/>
      <c r="CSQ11" s="25"/>
      <c r="CSR11" s="19"/>
      <c r="CSS11" s="19"/>
      <c r="CST11" s="18"/>
      <c r="CSU11" s="18"/>
      <c r="CSV11" s="26"/>
      <c r="CSW11" s="7"/>
      <c r="CSX11" s="24"/>
      <c r="CSY11" s="25"/>
      <c r="CSZ11" s="19"/>
      <c r="CTA11" s="19"/>
      <c r="CTB11" s="18"/>
      <c r="CTC11" s="18"/>
      <c r="CTD11" s="26"/>
      <c r="CTE11" s="7"/>
      <c r="CTF11" s="24"/>
      <c r="CTG11" s="25"/>
      <c r="CTH11" s="19"/>
      <c r="CTI11" s="19"/>
      <c r="CTJ11" s="18"/>
      <c r="CTK11" s="18"/>
      <c r="CTL11" s="26"/>
      <c r="CTM11" s="7"/>
      <c r="CTN11" s="24"/>
      <c r="CTO11" s="25"/>
      <c r="CTP11" s="19"/>
      <c r="CTQ11" s="19"/>
      <c r="CTR11" s="18"/>
      <c r="CTS11" s="18"/>
      <c r="CTT11" s="26"/>
      <c r="CTU11" s="7"/>
      <c r="CTV11" s="24"/>
      <c r="CTW11" s="25"/>
      <c r="CTX11" s="19"/>
      <c r="CTY11" s="19"/>
      <c r="CTZ11" s="18"/>
      <c r="CUA11" s="18"/>
      <c r="CUB11" s="26"/>
      <c r="CUC11" s="7"/>
      <c r="CUD11" s="24"/>
      <c r="CUE11" s="25"/>
      <c r="CUF11" s="19"/>
      <c r="CUG11" s="19"/>
      <c r="CUH11" s="18"/>
      <c r="CUI11" s="18"/>
      <c r="CUJ11" s="26"/>
      <c r="CUK11" s="7"/>
      <c r="CUL11" s="24"/>
      <c r="CUM11" s="25"/>
      <c r="CUN11" s="19"/>
      <c r="CUO11" s="19"/>
      <c r="CUP11" s="18"/>
      <c r="CUQ11" s="18"/>
      <c r="CUR11" s="26"/>
      <c r="CUS11" s="7"/>
      <c r="CUT11" s="24"/>
      <c r="CUU11" s="25"/>
      <c r="CUV11" s="19"/>
      <c r="CUW11" s="19"/>
      <c r="CUX11" s="18"/>
      <c r="CUY11" s="18"/>
      <c r="CUZ11" s="26"/>
      <c r="CVA11" s="7"/>
      <c r="CVB11" s="24"/>
      <c r="CVC11" s="25"/>
      <c r="CVD11" s="19"/>
      <c r="CVE11" s="19"/>
      <c r="CVF11" s="18"/>
      <c r="CVG11" s="18"/>
      <c r="CVH11" s="26"/>
      <c r="CVI11" s="7"/>
      <c r="CVJ11" s="24"/>
      <c r="CVK11" s="25"/>
      <c r="CVL11" s="19"/>
      <c r="CVM11" s="19"/>
      <c r="CVN11" s="18"/>
      <c r="CVO11" s="18"/>
      <c r="CVP11" s="26"/>
      <c r="CVQ11" s="7"/>
      <c r="CVR11" s="24"/>
      <c r="CVS11" s="25"/>
      <c r="CVT11" s="19"/>
      <c r="CVU11" s="19"/>
      <c r="CVV11" s="18"/>
      <c r="CVW11" s="18"/>
      <c r="CVX11" s="26"/>
      <c r="CVY11" s="7"/>
      <c r="CVZ11" s="24"/>
      <c r="CWA11" s="25"/>
      <c r="CWB11" s="19"/>
      <c r="CWC11" s="19"/>
      <c r="CWD11" s="18"/>
      <c r="CWE11" s="18"/>
      <c r="CWF11" s="26"/>
      <c r="CWG11" s="7"/>
      <c r="CWH11" s="24"/>
      <c r="CWI11" s="25"/>
      <c r="CWJ11" s="19"/>
      <c r="CWK11" s="19"/>
      <c r="CWL11" s="18"/>
      <c r="CWM11" s="18"/>
      <c r="CWN11" s="26"/>
      <c r="CWO11" s="7"/>
      <c r="CWP11" s="24"/>
      <c r="CWQ11" s="25"/>
      <c r="CWR11" s="19"/>
      <c r="CWS11" s="19"/>
      <c r="CWT11" s="18"/>
      <c r="CWU11" s="18"/>
      <c r="CWV11" s="26"/>
      <c r="CWW11" s="7"/>
      <c r="CWX11" s="24"/>
      <c r="CWY11" s="25"/>
      <c r="CWZ11" s="19"/>
      <c r="CXA11" s="19"/>
      <c r="CXB11" s="18"/>
      <c r="CXC11" s="18"/>
      <c r="CXD11" s="26"/>
      <c r="CXE11" s="7"/>
      <c r="CXF11" s="24"/>
      <c r="CXG11" s="25"/>
      <c r="CXH11" s="19"/>
      <c r="CXI11" s="19"/>
      <c r="CXJ11" s="18"/>
      <c r="CXK11" s="18"/>
      <c r="CXL11" s="26"/>
      <c r="CXM11" s="7"/>
      <c r="CXN11" s="24"/>
      <c r="CXO11" s="25"/>
      <c r="CXP11" s="19"/>
      <c r="CXQ11" s="19"/>
      <c r="CXR11" s="18"/>
      <c r="CXS11" s="18"/>
      <c r="CXT11" s="26"/>
      <c r="CXU11" s="7"/>
      <c r="CXV11" s="24"/>
      <c r="CXW11" s="25"/>
      <c r="CXX11" s="19"/>
      <c r="CXY11" s="19"/>
      <c r="CXZ11" s="18"/>
      <c r="CYA11" s="18"/>
      <c r="CYB11" s="26"/>
      <c r="CYC11" s="7"/>
      <c r="CYD11" s="24"/>
      <c r="CYE11" s="25"/>
      <c r="CYF11" s="19"/>
      <c r="CYG11" s="19"/>
      <c r="CYH11" s="18"/>
      <c r="CYI11" s="18"/>
      <c r="CYJ11" s="26"/>
      <c r="CYK11" s="7"/>
      <c r="CYL11" s="24"/>
      <c r="CYM11" s="25"/>
      <c r="CYN11" s="19"/>
      <c r="CYO11" s="19"/>
      <c r="CYP11" s="18"/>
      <c r="CYQ11" s="18"/>
      <c r="CYR11" s="26"/>
      <c r="CYS11" s="7"/>
      <c r="CYT11" s="24"/>
      <c r="CYU11" s="25"/>
      <c r="CYV11" s="19"/>
      <c r="CYW11" s="19"/>
      <c r="CYX11" s="18"/>
      <c r="CYY11" s="18"/>
      <c r="CYZ11" s="26"/>
      <c r="CZA11" s="7"/>
      <c r="CZB11" s="24"/>
      <c r="CZC11" s="25"/>
      <c r="CZD11" s="19"/>
      <c r="CZE11" s="19"/>
      <c r="CZF11" s="18"/>
      <c r="CZG11" s="18"/>
      <c r="CZH11" s="26"/>
      <c r="CZI11" s="7"/>
      <c r="CZJ11" s="24"/>
      <c r="CZK11" s="25"/>
      <c r="CZL11" s="19"/>
      <c r="CZM11" s="19"/>
      <c r="CZN11" s="18"/>
      <c r="CZO11" s="18"/>
      <c r="CZP11" s="26"/>
      <c r="CZQ11" s="7"/>
      <c r="CZR11" s="24"/>
      <c r="CZS11" s="25"/>
      <c r="CZT11" s="19"/>
      <c r="CZU11" s="19"/>
      <c r="CZV11" s="18"/>
      <c r="CZW11" s="18"/>
      <c r="CZX11" s="26"/>
      <c r="CZY11" s="7"/>
      <c r="CZZ11" s="24"/>
      <c r="DAA11" s="25"/>
      <c r="DAB11" s="19"/>
      <c r="DAC11" s="19"/>
      <c r="DAD11" s="18"/>
      <c r="DAE11" s="18"/>
      <c r="DAF11" s="26"/>
      <c r="DAG11" s="7"/>
      <c r="DAH11" s="24"/>
      <c r="DAI11" s="25"/>
      <c r="DAJ11" s="19"/>
      <c r="DAK11" s="19"/>
      <c r="DAL11" s="18"/>
      <c r="DAM11" s="18"/>
      <c r="DAN11" s="26"/>
      <c r="DAO11" s="7"/>
      <c r="DAP11" s="24"/>
      <c r="DAQ11" s="25"/>
      <c r="DAR11" s="19"/>
      <c r="DAS11" s="19"/>
      <c r="DAT11" s="18"/>
      <c r="DAU11" s="18"/>
      <c r="DAV11" s="26"/>
      <c r="DAW11" s="7"/>
      <c r="DAX11" s="24"/>
      <c r="DAY11" s="25"/>
      <c r="DAZ11" s="19"/>
      <c r="DBA11" s="19"/>
      <c r="DBB11" s="18"/>
      <c r="DBC11" s="18"/>
      <c r="DBD11" s="26"/>
      <c r="DBE11" s="7"/>
      <c r="DBF11" s="24"/>
      <c r="DBG11" s="25"/>
      <c r="DBH11" s="19"/>
      <c r="DBI11" s="19"/>
      <c r="DBJ11" s="18"/>
      <c r="DBK11" s="18"/>
      <c r="DBL11" s="26"/>
      <c r="DBM11" s="7"/>
      <c r="DBN11" s="24"/>
      <c r="DBO11" s="25"/>
      <c r="DBP11" s="19"/>
      <c r="DBQ11" s="19"/>
      <c r="DBR11" s="18"/>
      <c r="DBS11" s="18"/>
      <c r="DBT11" s="26"/>
      <c r="DBU11" s="7"/>
      <c r="DBV11" s="24"/>
      <c r="DBW11" s="25"/>
      <c r="DBX11" s="19"/>
      <c r="DBY11" s="19"/>
      <c r="DBZ11" s="18"/>
      <c r="DCA11" s="18"/>
      <c r="DCB11" s="26"/>
      <c r="DCC11" s="7"/>
      <c r="DCD11" s="24"/>
      <c r="DCE11" s="25"/>
      <c r="DCF11" s="19"/>
      <c r="DCG11" s="19"/>
      <c r="DCH11" s="18"/>
      <c r="DCI11" s="18"/>
      <c r="DCJ11" s="26"/>
      <c r="DCK11" s="7"/>
      <c r="DCL11" s="24"/>
      <c r="DCM11" s="25"/>
      <c r="DCN11" s="19"/>
      <c r="DCO11" s="19"/>
      <c r="DCP11" s="18"/>
      <c r="DCQ11" s="18"/>
      <c r="DCR11" s="26"/>
      <c r="DCS11" s="7"/>
      <c r="DCT11" s="24"/>
      <c r="DCU11" s="25"/>
      <c r="DCV11" s="19"/>
      <c r="DCW11" s="19"/>
      <c r="DCX11" s="18"/>
      <c r="DCY11" s="18"/>
      <c r="DCZ11" s="26"/>
      <c r="DDA11" s="7"/>
      <c r="DDB11" s="24"/>
      <c r="DDC11" s="25"/>
      <c r="DDD11" s="19"/>
      <c r="DDE11" s="19"/>
      <c r="DDF11" s="18"/>
      <c r="DDG11" s="18"/>
      <c r="DDH11" s="26"/>
      <c r="DDI11" s="7"/>
      <c r="DDJ11" s="24"/>
      <c r="DDK11" s="25"/>
      <c r="DDL11" s="19"/>
      <c r="DDM11" s="19"/>
      <c r="DDN11" s="18"/>
      <c r="DDO11" s="18"/>
      <c r="DDP11" s="26"/>
      <c r="DDQ11" s="7"/>
      <c r="DDR11" s="24"/>
      <c r="DDS11" s="25"/>
      <c r="DDT11" s="19"/>
      <c r="DDU11" s="19"/>
      <c r="DDV11" s="18"/>
      <c r="DDW11" s="18"/>
      <c r="DDX11" s="26"/>
      <c r="DDY11" s="7"/>
      <c r="DDZ11" s="24"/>
      <c r="DEA11" s="25"/>
      <c r="DEB11" s="19"/>
      <c r="DEC11" s="19"/>
      <c r="DED11" s="18"/>
      <c r="DEE11" s="18"/>
      <c r="DEF11" s="26"/>
      <c r="DEG11" s="7"/>
      <c r="DEH11" s="24"/>
      <c r="DEI11" s="25"/>
      <c r="DEJ11" s="19"/>
      <c r="DEK11" s="19"/>
      <c r="DEL11" s="18"/>
      <c r="DEM11" s="18"/>
      <c r="DEN11" s="26"/>
      <c r="DEO11" s="7"/>
      <c r="DEP11" s="24"/>
      <c r="DEQ11" s="25"/>
      <c r="DER11" s="19"/>
      <c r="DES11" s="19"/>
      <c r="DET11" s="18"/>
      <c r="DEU11" s="18"/>
      <c r="DEV11" s="26"/>
      <c r="DEW11" s="7"/>
      <c r="DEX11" s="24"/>
      <c r="DEY11" s="25"/>
      <c r="DEZ11" s="19"/>
      <c r="DFA11" s="19"/>
      <c r="DFB11" s="18"/>
      <c r="DFC11" s="18"/>
      <c r="DFD11" s="26"/>
      <c r="DFE11" s="7"/>
      <c r="DFF11" s="24"/>
      <c r="DFG11" s="25"/>
      <c r="DFH11" s="19"/>
      <c r="DFI11" s="19"/>
      <c r="DFJ11" s="18"/>
      <c r="DFK11" s="18"/>
      <c r="DFL11" s="26"/>
      <c r="DFM11" s="7"/>
      <c r="DFN11" s="24"/>
      <c r="DFO11" s="25"/>
      <c r="DFP11" s="19"/>
      <c r="DFQ11" s="19"/>
      <c r="DFR11" s="18"/>
      <c r="DFS11" s="18"/>
      <c r="DFT11" s="26"/>
      <c r="DFU11" s="7"/>
      <c r="DFV11" s="24"/>
      <c r="DFW11" s="25"/>
      <c r="DFX11" s="19"/>
      <c r="DFY11" s="19"/>
      <c r="DFZ11" s="18"/>
      <c r="DGA11" s="18"/>
      <c r="DGB11" s="26"/>
      <c r="DGC11" s="7"/>
      <c r="DGD11" s="24"/>
      <c r="DGE11" s="25"/>
      <c r="DGF11" s="19"/>
      <c r="DGG11" s="19"/>
      <c r="DGH11" s="18"/>
      <c r="DGI11" s="18"/>
      <c r="DGJ11" s="26"/>
      <c r="DGK11" s="7"/>
      <c r="DGL11" s="24"/>
      <c r="DGM11" s="25"/>
      <c r="DGN11" s="19"/>
      <c r="DGO11" s="19"/>
      <c r="DGP11" s="18"/>
      <c r="DGQ11" s="18"/>
      <c r="DGR11" s="26"/>
      <c r="DGS11" s="7"/>
      <c r="DGT11" s="24"/>
      <c r="DGU11" s="25"/>
      <c r="DGV11" s="19"/>
      <c r="DGW11" s="19"/>
      <c r="DGX11" s="18"/>
      <c r="DGY11" s="18"/>
      <c r="DGZ11" s="26"/>
      <c r="DHA11" s="7"/>
      <c r="DHB11" s="24"/>
      <c r="DHC11" s="25"/>
      <c r="DHD11" s="19"/>
      <c r="DHE11" s="19"/>
      <c r="DHF11" s="18"/>
      <c r="DHG11" s="18"/>
      <c r="DHH11" s="26"/>
      <c r="DHI11" s="7"/>
      <c r="DHJ11" s="24"/>
      <c r="DHK11" s="25"/>
      <c r="DHL11" s="19"/>
      <c r="DHM11" s="19"/>
      <c r="DHN11" s="18"/>
      <c r="DHO11" s="18"/>
      <c r="DHP11" s="26"/>
      <c r="DHQ11" s="7"/>
      <c r="DHR11" s="24"/>
      <c r="DHS11" s="25"/>
      <c r="DHT11" s="19"/>
      <c r="DHU11" s="19"/>
      <c r="DHV11" s="18"/>
      <c r="DHW11" s="18"/>
      <c r="DHX11" s="26"/>
      <c r="DHY11" s="7"/>
      <c r="DHZ11" s="24"/>
      <c r="DIA11" s="25"/>
      <c r="DIB11" s="19"/>
      <c r="DIC11" s="19"/>
      <c r="DID11" s="18"/>
      <c r="DIE11" s="18"/>
      <c r="DIF11" s="26"/>
      <c r="DIG11" s="7"/>
      <c r="DIH11" s="24"/>
      <c r="DII11" s="25"/>
      <c r="DIJ11" s="19"/>
      <c r="DIK11" s="19"/>
      <c r="DIL11" s="18"/>
      <c r="DIM11" s="18"/>
      <c r="DIN11" s="26"/>
      <c r="DIO11" s="7"/>
      <c r="DIP11" s="24"/>
      <c r="DIQ11" s="25"/>
      <c r="DIR11" s="19"/>
      <c r="DIS11" s="19"/>
      <c r="DIT11" s="18"/>
      <c r="DIU11" s="18"/>
      <c r="DIV11" s="26"/>
      <c r="DIW11" s="7"/>
      <c r="DIX11" s="24"/>
      <c r="DIY11" s="25"/>
      <c r="DIZ11" s="19"/>
      <c r="DJA11" s="19"/>
      <c r="DJB11" s="18"/>
      <c r="DJC11" s="18"/>
      <c r="DJD11" s="26"/>
      <c r="DJE11" s="7"/>
      <c r="DJF11" s="24"/>
      <c r="DJG11" s="25"/>
      <c r="DJH11" s="19"/>
      <c r="DJI11" s="19"/>
      <c r="DJJ11" s="18"/>
      <c r="DJK11" s="18"/>
      <c r="DJL11" s="26"/>
      <c r="DJM11" s="7"/>
      <c r="DJN11" s="24"/>
      <c r="DJO11" s="25"/>
      <c r="DJP11" s="19"/>
      <c r="DJQ11" s="19"/>
      <c r="DJR11" s="18"/>
      <c r="DJS11" s="18"/>
      <c r="DJT11" s="26"/>
      <c r="DJU11" s="7"/>
      <c r="DJV11" s="24"/>
      <c r="DJW11" s="25"/>
      <c r="DJX11" s="19"/>
      <c r="DJY11" s="19"/>
      <c r="DJZ11" s="18"/>
      <c r="DKA11" s="18"/>
      <c r="DKB11" s="26"/>
      <c r="DKC11" s="7"/>
      <c r="DKD11" s="24"/>
      <c r="DKE11" s="25"/>
      <c r="DKF11" s="19"/>
      <c r="DKG11" s="19"/>
      <c r="DKH11" s="18"/>
      <c r="DKI11" s="18"/>
      <c r="DKJ11" s="26"/>
      <c r="DKK11" s="7"/>
      <c r="DKL11" s="24"/>
      <c r="DKM11" s="25"/>
      <c r="DKN11" s="19"/>
      <c r="DKO11" s="19"/>
      <c r="DKP11" s="18"/>
      <c r="DKQ11" s="18"/>
      <c r="DKR11" s="26"/>
      <c r="DKS11" s="7"/>
      <c r="DKT11" s="24"/>
      <c r="DKU11" s="25"/>
      <c r="DKV11" s="19"/>
      <c r="DKW11" s="19"/>
      <c r="DKX11" s="18"/>
      <c r="DKY11" s="18"/>
      <c r="DKZ11" s="26"/>
      <c r="DLA11" s="7"/>
      <c r="DLB11" s="24"/>
      <c r="DLC11" s="25"/>
      <c r="DLD11" s="19"/>
      <c r="DLE11" s="19"/>
      <c r="DLF11" s="18"/>
      <c r="DLG11" s="18"/>
      <c r="DLH11" s="26"/>
      <c r="DLI11" s="7"/>
      <c r="DLJ11" s="24"/>
      <c r="DLK11" s="25"/>
      <c r="DLL11" s="19"/>
      <c r="DLM11" s="19"/>
      <c r="DLN11" s="18"/>
      <c r="DLO11" s="18"/>
      <c r="DLP11" s="26"/>
      <c r="DLQ11" s="7"/>
      <c r="DLR11" s="24"/>
      <c r="DLS11" s="25"/>
      <c r="DLT11" s="19"/>
      <c r="DLU11" s="19"/>
      <c r="DLV11" s="18"/>
      <c r="DLW11" s="18"/>
      <c r="DLX11" s="26"/>
      <c r="DLY11" s="7"/>
      <c r="DLZ11" s="24"/>
      <c r="DMA11" s="25"/>
      <c r="DMB11" s="19"/>
      <c r="DMC11" s="19"/>
      <c r="DMD11" s="18"/>
      <c r="DME11" s="18"/>
      <c r="DMF11" s="26"/>
      <c r="DMG11" s="7"/>
      <c r="DMH11" s="24"/>
      <c r="DMI11" s="25"/>
      <c r="DMJ11" s="19"/>
      <c r="DMK11" s="19"/>
      <c r="DML11" s="18"/>
      <c r="DMM11" s="18"/>
      <c r="DMN11" s="26"/>
      <c r="DMO11" s="7"/>
      <c r="DMP11" s="24"/>
      <c r="DMQ11" s="25"/>
      <c r="DMR11" s="19"/>
      <c r="DMS11" s="19"/>
      <c r="DMT11" s="18"/>
      <c r="DMU11" s="18"/>
      <c r="DMV11" s="26"/>
      <c r="DMW11" s="7"/>
      <c r="DMX11" s="24"/>
      <c r="DMY11" s="25"/>
      <c r="DMZ11" s="19"/>
      <c r="DNA11" s="19"/>
      <c r="DNB11" s="18"/>
      <c r="DNC11" s="18"/>
      <c r="DND11" s="26"/>
      <c r="DNE11" s="7"/>
      <c r="DNF11" s="24"/>
      <c r="DNG11" s="25"/>
      <c r="DNH11" s="19"/>
      <c r="DNI11" s="19"/>
      <c r="DNJ11" s="18"/>
      <c r="DNK11" s="18"/>
      <c r="DNL11" s="26"/>
      <c r="DNM11" s="7"/>
      <c r="DNN11" s="24"/>
      <c r="DNO11" s="25"/>
      <c r="DNP11" s="19"/>
      <c r="DNQ11" s="19"/>
      <c r="DNR11" s="18"/>
      <c r="DNS11" s="18"/>
      <c r="DNT11" s="26"/>
      <c r="DNU11" s="7"/>
      <c r="DNV11" s="24"/>
      <c r="DNW11" s="25"/>
      <c r="DNX11" s="19"/>
      <c r="DNY11" s="19"/>
      <c r="DNZ11" s="18"/>
      <c r="DOA11" s="18"/>
      <c r="DOB11" s="26"/>
      <c r="DOC11" s="7"/>
      <c r="DOD11" s="24"/>
      <c r="DOE11" s="25"/>
      <c r="DOF11" s="19"/>
      <c r="DOG11" s="19"/>
      <c r="DOH11" s="18"/>
      <c r="DOI11" s="18"/>
      <c r="DOJ11" s="26"/>
      <c r="DOK11" s="7"/>
      <c r="DOL11" s="24"/>
      <c r="DOM11" s="25"/>
      <c r="DON11" s="19"/>
      <c r="DOO11" s="19"/>
      <c r="DOP11" s="18"/>
      <c r="DOQ11" s="18"/>
      <c r="DOR11" s="26"/>
      <c r="DOS11" s="7"/>
      <c r="DOT11" s="24"/>
      <c r="DOU11" s="25"/>
      <c r="DOV11" s="19"/>
      <c r="DOW11" s="19"/>
      <c r="DOX11" s="18"/>
      <c r="DOY11" s="18"/>
      <c r="DOZ11" s="26"/>
      <c r="DPA11" s="7"/>
      <c r="DPB11" s="24"/>
      <c r="DPC11" s="25"/>
      <c r="DPD11" s="19"/>
      <c r="DPE11" s="19"/>
      <c r="DPF11" s="18"/>
      <c r="DPG11" s="18"/>
      <c r="DPH11" s="26"/>
      <c r="DPI11" s="7"/>
      <c r="DPJ11" s="24"/>
      <c r="DPK11" s="25"/>
      <c r="DPL11" s="19"/>
      <c r="DPM11" s="19"/>
      <c r="DPN11" s="18"/>
      <c r="DPO11" s="18"/>
      <c r="DPP11" s="26"/>
      <c r="DPQ11" s="7"/>
      <c r="DPR11" s="24"/>
      <c r="DPS11" s="25"/>
      <c r="DPT11" s="19"/>
      <c r="DPU11" s="19"/>
      <c r="DPV11" s="18"/>
      <c r="DPW11" s="18"/>
      <c r="DPX11" s="26"/>
      <c r="DPY11" s="7"/>
      <c r="DPZ11" s="24"/>
      <c r="DQA11" s="25"/>
      <c r="DQB11" s="19"/>
      <c r="DQC11" s="19"/>
      <c r="DQD11" s="18"/>
      <c r="DQE11" s="18"/>
      <c r="DQF11" s="26"/>
      <c r="DQG11" s="7"/>
      <c r="DQH11" s="24"/>
      <c r="DQI11" s="25"/>
      <c r="DQJ11" s="19"/>
      <c r="DQK11" s="19"/>
      <c r="DQL11" s="18"/>
      <c r="DQM11" s="18"/>
      <c r="DQN11" s="26"/>
      <c r="DQO11" s="7"/>
      <c r="DQP11" s="24"/>
      <c r="DQQ11" s="25"/>
      <c r="DQR11" s="19"/>
      <c r="DQS11" s="19"/>
      <c r="DQT11" s="18"/>
      <c r="DQU11" s="18"/>
      <c r="DQV11" s="26"/>
      <c r="DQW11" s="7"/>
      <c r="DQX11" s="24"/>
      <c r="DQY11" s="25"/>
      <c r="DQZ11" s="19"/>
      <c r="DRA11" s="19"/>
      <c r="DRB11" s="18"/>
      <c r="DRC11" s="18"/>
      <c r="DRD11" s="26"/>
      <c r="DRE11" s="7"/>
      <c r="DRF11" s="24"/>
      <c r="DRG11" s="25"/>
      <c r="DRH11" s="19"/>
      <c r="DRI11" s="19"/>
      <c r="DRJ11" s="18"/>
      <c r="DRK11" s="18"/>
      <c r="DRL11" s="26"/>
      <c r="DRM11" s="7"/>
      <c r="DRN11" s="24"/>
      <c r="DRO11" s="25"/>
      <c r="DRP11" s="19"/>
      <c r="DRQ11" s="19"/>
      <c r="DRR11" s="18"/>
      <c r="DRS11" s="18"/>
      <c r="DRT11" s="26"/>
      <c r="DRU11" s="7"/>
      <c r="DRV11" s="24"/>
      <c r="DRW11" s="25"/>
      <c r="DRX11" s="19"/>
      <c r="DRY11" s="19"/>
      <c r="DRZ11" s="18"/>
      <c r="DSA11" s="18"/>
      <c r="DSB11" s="26"/>
      <c r="DSC11" s="7"/>
      <c r="DSD11" s="24"/>
      <c r="DSE11" s="25"/>
      <c r="DSF11" s="19"/>
      <c r="DSG11" s="19"/>
      <c r="DSH11" s="18"/>
      <c r="DSI11" s="18"/>
      <c r="DSJ11" s="26"/>
      <c r="DSK11" s="7"/>
      <c r="DSL11" s="24"/>
      <c r="DSM11" s="25"/>
      <c r="DSN11" s="19"/>
      <c r="DSO11" s="19"/>
      <c r="DSP11" s="18"/>
      <c r="DSQ11" s="18"/>
      <c r="DSR11" s="26"/>
      <c r="DSS11" s="7"/>
      <c r="DST11" s="24"/>
      <c r="DSU11" s="25"/>
      <c r="DSV11" s="19"/>
      <c r="DSW11" s="19"/>
      <c r="DSX11" s="18"/>
      <c r="DSY11" s="18"/>
      <c r="DSZ11" s="26"/>
      <c r="DTA11" s="7"/>
      <c r="DTB11" s="24"/>
      <c r="DTC11" s="25"/>
      <c r="DTD11" s="19"/>
      <c r="DTE11" s="19"/>
      <c r="DTF11" s="18"/>
      <c r="DTG11" s="18"/>
      <c r="DTH11" s="26"/>
      <c r="DTI11" s="7"/>
      <c r="DTJ11" s="24"/>
      <c r="DTK11" s="25"/>
      <c r="DTL11" s="19"/>
      <c r="DTM11" s="19"/>
      <c r="DTN11" s="18"/>
      <c r="DTO11" s="18"/>
      <c r="DTP11" s="26"/>
      <c r="DTQ11" s="7"/>
      <c r="DTR11" s="24"/>
      <c r="DTS11" s="25"/>
      <c r="DTT11" s="19"/>
      <c r="DTU11" s="19"/>
      <c r="DTV11" s="18"/>
      <c r="DTW11" s="18"/>
      <c r="DTX11" s="26"/>
      <c r="DTY11" s="7"/>
      <c r="DTZ11" s="24"/>
      <c r="DUA11" s="25"/>
      <c r="DUB11" s="19"/>
      <c r="DUC11" s="19"/>
      <c r="DUD11" s="18"/>
      <c r="DUE11" s="18"/>
      <c r="DUF11" s="26"/>
      <c r="DUG11" s="7"/>
      <c r="DUH11" s="24"/>
      <c r="DUI11" s="25"/>
      <c r="DUJ11" s="19"/>
      <c r="DUK11" s="19"/>
      <c r="DUL11" s="18"/>
      <c r="DUM11" s="18"/>
      <c r="DUN11" s="26"/>
      <c r="DUO11" s="7"/>
      <c r="DUP11" s="24"/>
      <c r="DUQ11" s="25"/>
      <c r="DUR11" s="19"/>
      <c r="DUS11" s="19"/>
      <c r="DUT11" s="18"/>
      <c r="DUU11" s="18"/>
      <c r="DUV11" s="26"/>
      <c r="DUW11" s="7"/>
      <c r="DUX11" s="24"/>
      <c r="DUY11" s="25"/>
      <c r="DUZ11" s="19"/>
      <c r="DVA11" s="19"/>
      <c r="DVB11" s="18"/>
      <c r="DVC11" s="18"/>
      <c r="DVD11" s="26"/>
      <c r="DVE11" s="7"/>
      <c r="DVF11" s="24"/>
      <c r="DVG11" s="25"/>
      <c r="DVH11" s="19"/>
      <c r="DVI11" s="19"/>
      <c r="DVJ11" s="18"/>
      <c r="DVK11" s="18"/>
      <c r="DVL11" s="26"/>
      <c r="DVM11" s="7"/>
      <c r="DVN11" s="24"/>
      <c r="DVO11" s="25"/>
      <c r="DVP11" s="19"/>
      <c r="DVQ11" s="19"/>
      <c r="DVR11" s="18"/>
      <c r="DVS11" s="18"/>
      <c r="DVT11" s="26"/>
      <c r="DVU11" s="7"/>
      <c r="DVV11" s="24"/>
      <c r="DVW11" s="25"/>
      <c r="DVX11" s="19"/>
      <c r="DVY11" s="19"/>
      <c r="DVZ11" s="18"/>
      <c r="DWA11" s="18"/>
      <c r="DWB11" s="26"/>
      <c r="DWC11" s="7"/>
      <c r="DWD11" s="24"/>
      <c r="DWE11" s="25"/>
      <c r="DWF11" s="19"/>
      <c r="DWG11" s="19"/>
      <c r="DWH11" s="18"/>
      <c r="DWI11" s="18"/>
      <c r="DWJ11" s="26"/>
      <c r="DWK11" s="7"/>
      <c r="DWL11" s="24"/>
      <c r="DWM11" s="25"/>
      <c r="DWN11" s="19"/>
      <c r="DWO11" s="19"/>
      <c r="DWP11" s="18"/>
      <c r="DWQ11" s="18"/>
      <c r="DWR11" s="26"/>
      <c r="DWS11" s="7"/>
      <c r="DWT11" s="24"/>
      <c r="DWU11" s="25"/>
      <c r="DWV11" s="19"/>
      <c r="DWW11" s="19"/>
      <c r="DWX11" s="18"/>
      <c r="DWY11" s="18"/>
      <c r="DWZ11" s="26"/>
      <c r="DXA11" s="7"/>
      <c r="DXB11" s="24"/>
      <c r="DXC11" s="25"/>
      <c r="DXD11" s="19"/>
      <c r="DXE11" s="19"/>
      <c r="DXF11" s="18"/>
      <c r="DXG11" s="18"/>
      <c r="DXH11" s="26"/>
      <c r="DXI11" s="7"/>
      <c r="DXJ11" s="24"/>
      <c r="DXK11" s="25"/>
      <c r="DXL11" s="19"/>
      <c r="DXM11" s="19"/>
      <c r="DXN11" s="18"/>
      <c r="DXO11" s="18"/>
      <c r="DXP11" s="26"/>
      <c r="DXQ11" s="7"/>
      <c r="DXR11" s="24"/>
      <c r="DXS11" s="25"/>
      <c r="DXT11" s="19"/>
      <c r="DXU11" s="19"/>
      <c r="DXV11" s="18"/>
      <c r="DXW11" s="18"/>
      <c r="DXX11" s="26"/>
      <c r="DXY11" s="7"/>
      <c r="DXZ11" s="24"/>
      <c r="DYA11" s="25"/>
      <c r="DYB11" s="19"/>
      <c r="DYC11" s="19"/>
      <c r="DYD11" s="18"/>
      <c r="DYE11" s="18"/>
      <c r="DYF11" s="26"/>
      <c r="DYG11" s="7"/>
      <c r="DYH11" s="24"/>
      <c r="DYI11" s="25"/>
      <c r="DYJ11" s="19"/>
      <c r="DYK11" s="19"/>
      <c r="DYL11" s="18"/>
      <c r="DYM11" s="18"/>
      <c r="DYN11" s="26"/>
      <c r="DYO11" s="7"/>
      <c r="DYP11" s="24"/>
      <c r="DYQ11" s="25"/>
      <c r="DYR11" s="19"/>
      <c r="DYS11" s="19"/>
      <c r="DYT11" s="18"/>
      <c r="DYU11" s="18"/>
      <c r="DYV11" s="26"/>
      <c r="DYW11" s="7"/>
      <c r="DYX11" s="24"/>
      <c r="DYY11" s="25"/>
      <c r="DYZ11" s="19"/>
      <c r="DZA11" s="19"/>
      <c r="DZB11" s="18"/>
      <c r="DZC11" s="18"/>
      <c r="DZD11" s="26"/>
      <c r="DZE11" s="7"/>
      <c r="DZF11" s="24"/>
      <c r="DZG11" s="25"/>
      <c r="DZH11" s="19"/>
      <c r="DZI11" s="19"/>
      <c r="DZJ11" s="18"/>
      <c r="DZK11" s="18"/>
      <c r="DZL11" s="26"/>
      <c r="DZM11" s="7"/>
      <c r="DZN11" s="24"/>
      <c r="DZO11" s="25"/>
      <c r="DZP11" s="19"/>
      <c r="DZQ11" s="19"/>
      <c r="DZR11" s="18"/>
      <c r="DZS11" s="18"/>
      <c r="DZT11" s="26"/>
      <c r="DZU11" s="7"/>
      <c r="DZV11" s="24"/>
      <c r="DZW11" s="25"/>
      <c r="DZX11" s="19"/>
      <c r="DZY11" s="19"/>
      <c r="DZZ11" s="18"/>
      <c r="EAA11" s="18"/>
      <c r="EAB11" s="26"/>
      <c r="EAC11" s="7"/>
      <c r="EAD11" s="24"/>
      <c r="EAE11" s="25"/>
      <c r="EAF11" s="19"/>
      <c r="EAG11" s="19"/>
      <c r="EAH11" s="18"/>
      <c r="EAI11" s="18"/>
      <c r="EAJ11" s="26"/>
      <c r="EAK11" s="7"/>
      <c r="EAL11" s="24"/>
      <c r="EAM11" s="25"/>
      <c r="EAN11" s="19"/>
      <c r="EAO11" s="19"/>
      <c r="EAP11" s="18"/>
      <c r="EAQ11" s="18"/>
      <c r="EAR11" s="26"/>
      <c r="EAS11" s="7"/>
      <c r="EAT11" s="24"/>
      <c r="EAU11" s="25"/>
      <c r="EAV11" s="19"/>
      <c r="EAW11" s="19"/>
      <c r="EAX11" s="18"/>
      <c r="EAY11" s="18"/>
      <c r="EAZ11" s="26"/>
      <c r="EBA11" s="7"/>
      <c r="EBB11" s="24"/>
      <c r="EBC11" s="25"/>
      <c r="EBD11" s="19"/>
      <c r="EBE11" s="19"/>
      <c r="EBF11" s="18"/>
      <c r="EBG11" s="18"/>
      <c r="EBH11" s="26"/>
      <c r="EBI11" s="7"/>
      <c r="EBJ11" s="24"/>
      <c r="EBK11" s="25"/>
      <c r="EBL11" s="19"/>
      <c r="EBM11" s="19"/>
      <c r="EBN11" s="18"/>
      <c r="EBO11" s="18"/>
      <c r="EBP11" s="26"/>
      <c r="EBQ11" s="7"/>
      <c r="EBR11" s="24"/>
      <c r="EBS11" s="25"/>
      <c r="EBT11" s="19"/>
      <c r="EBU11" s="19"/>
      <c r="EBV11" s="18"/>
      <c r="EBW11" s="18"/>
      <c r="EBX11" s="26"/>
      <c r="EBY11" s="7"/>
      <c r="EBZ11" s="24"/>
      <c r="ECA11" s="25"/>
      <c r="ECB11" s="19"/>
      <c r="ECC11" s="19"/>
      <c r="ECD11" s="18"/>
      <c r="ECE11" s="18"/>
      <c r="ECF11" s="26"/>
      <c r="ECG11" s="7"/>
      <c r="ECH11" s="24"/>
      <c r="ECI11" s="25"/>
      <c r="ECJ11" s="19"/>
      <c r="ECK11" s="19"/>
      <c r="ECL11" s="18"/>
      <c r="ECM11" s="18"/>
      <c r="ECN11" s="26"/>
      <c r="ECO11" s="7"/>
      <c r="ECP11" s="24"/>
      <c r="ECQ11" s="25"/>
      <c r="ECR11" s="19"/>
      <c r="ECS11" s="19"/>
      <c r="ECT11" s="18"/>
      <c r="ECU11" s="18"/>
      <c r="ECV11" s="26"/>
      <c r="ECW11" s="7"/>
      <c r="ECX11" s="24"/>
      <c r="ECY11" s="25"/>
      <c r="ECZ11" s="19"/>
      <c r="EDA11" s="19"/>
      <c r="EDB11" s="18"/>
      <c r="EDC11" s="18"/>
      <c r="EDD11" s="26"/>
      <c r="EDE11" s="7"/>
      <c r="EDF11" s="24"/>
      <c r="EDG11" s="25"/>
      <c r="EDH11" s="19"/>
      <c r="EDI11" s="19"/>
      <c r="EDJ11" s="18"/>
      <c r="EDK11" s="18"/>
      <c r="EDL11" s="26"/>
      <c r="EDM11" s="7"/>
      <c r="EDN11" s="24"/>
      <c r="EDO11" s="25"/>
      <c r="EDP11" s="19"/>
      <c r="EDQ11" s="19"/>
      <c r="EDR11" s="18"/>
      <c r="EDS11" s="18"/>
      <c r="EDT11" s="26"/>
      <c r="EDU11" s="7"/>
      <c r="EDV11" s="24"/>
      <c r="EDW11" s="25"/>
      <c r="EDX11" s="19"/>
      <c r="EDY11" s="19"/>
      <c r="EDZ11" s="18"/>
      <c r="EEA11" s="18"/>
      <c r="EEB11" s="26"/>
      <c r="EEC11" s="7"/>
      <c r="EED11" s="24"/>
      <c r="EEE11" s="25"/>
      <c r="EEF11" s="19"/>
      <c r="EEG11" s="19"/>
      <c r="EEH11" s="18"/>
      <c r="EEI11" s="18"/>
      <c r="EEJ11" s="26"/>
      <c r="EEK11" s="7"/>
      <c r="EEL11" s="24"/>
      <c r="EEM11" s="25"/>
      <c r="EEN11" s="19"/>
      <c r="EEO11" s="19"/>
      <c r="EEP11" s="18"/>
      <c r="EEQ11" s="18"/>
      <c r="EER11" s="26"/>
      <c r="EES11" s="7"/>
      <c r="EET11" s="24"/>
      <c r="EEU11" s="25"/>
      <c r="EEV11" s="19"/>
      <c r="EEW11" s="19"/>
      <c r="EEX11" s="18"/>
      <c r="EEY11" s="18"/>
      <c r="EEZ11" s="26"/>
      <c r="EFA11" s="7"/>
      <c r="EFB11" s="24"/>
      <c r="EFC11" s="25"/>
      <c r="EFD11" s="19"/>
      <c r="EFE11" s="19"/>
      <c r="EFF11" s="18"/>
      <c r="EFG11" s="18"/>
      <c r="EFH11" s="26"/>
      <c r="EFI11" s="7"/>
      <c r="EFJ11" s="24"/>
      <c r="EFK11" s="25"/>
      <c r="EFL11" s="19"/>
      <c r="EFM11" s="19"/>
      <c r="EFN11" s="18"/>
      <c r="EFO11" s="18"/>
      <c r="EFP11" s="26"/>
      <c r="EFQ11" s="7"/>
      <c r="EFR11" s="24"/>
      <c r="EFS11" s="25"/>
      <c r="EFT11" s="19"/>
      <c r="EFU11" s="19"/>
      <c r="EFV11" s="18"/>
      <c r="EFW11" s="18"/>
      <c r="EFX11" s="26"/>
      <c r="EFY11" s="7"/>
      <c r="EFZ11" s="24"/>
      <c r="EGA11" s="25"/>
      <c r="EGB11" s="19"/>
      <c r="EGC11" s="19"/>
      <c r="EGD11" s="18"/>
      <c r="EGE11" s="18"/>
      <c r="EGF11" s="26"/>
      <c r="EGG11" s="7"/>
      <c r="EGH11" s="24"/>
      <c r="EGI11" s="25"/>
      <c r="EGJ11" s="19"/>
      <c r="EGK11" s="19"/>
      <c r="EGL11" s="18"/>
      <c r="EGM11" s="18"/>
      <c r="EGN11" s="26"/>
      <c r="EGO11" s="7"/>
      <c r="EGP11" s="24"/>
      <c r="EGQ11" s="25"/>
      <c r="EGR11" s="19"/>
      <c r="EGS11" s="19"/>
      <c r="EGT11" s="18"/>
      <c r="EGU11" s="18"/>
      <c r="EGV11" s="26"/>
      <c r="EGW11" s="7"/>
      <c r="EGX11" s="24"/>
      <c r="EGY11" s="25"/>
      <c r="EGZ11" s="19"/>
      <c r="EHA11" s="19"/>
      <c r="EHB11" s="18"/>
      <c r="EHC11" s="18"/>
      <c r="EHD11" s="26"/>
      <c r="EHE11" s="7"/>
      <c r="EHF11" s="24"/>
      <c r="EHG11" s="25"/>
      <c r="EHH11" s="19"/>
      <c r="EHI11" s="19"/>
      <c r="EHJ11" s="18"/>
      <c r="EHK11" s="18"/>
      <c r="EHL11" s="26"/>
      <c r="EHM11" s="7"/>
      <c r="EHN11" s="24"/>
      <c r="EHO11" s="25"/>
      <c r="EHP11" s="19"/>
      <c r="EHQ11" s="19"/>
      <c r="EHR11" s="18"/>
      <c r="EHS11" s="18"/>
      <c r="EHT11" s="26"/>
      <c r="EHU11" s="7"/>
      <c r="EHV11" s="24"/>
      <c r="EHW11" s="25"/>
      <c r="EHX11" s="19"/>
      <c r="EHY11" s="19"/>
      <c r="EHZ11" s="18"/>
      <c r="EIA11" s="18"/>
      <c r="EIB11" s="26"/>
      <c r="EIC11" s="7"/>
      <c r="EID11" s="24"/>
      <c r="EIE11" s="25"/>
      <c r="EIF11" s="19"/>
      <c r="EIG11" s="19"/>
      <c r="EIH11" s="18"/>
      <c r="EII11" s="18"/>
      <c r="EIJ11" s="26"/>
      <c r="EIK11" s="7"/>
      <c r="EIL11" s="24"/>
      <c r="EIM11" s="25"/>
      <c r="EIN11" s="19"/>
      <c r="EIO11" s="19"/>
      <c r="EIP11" s="18"/>
      <c r="EIQ11" s="18"/>
      <c r="EIR11" s="26"/>
      <c r="EIS11" s="7"/>
      <c r="EIT11" s="24"/>
      <c r="EIU11" s="25"/>
      <c r="EIV11" s="19"/>
      <c r="EIW11" s="19"/>
      <c r="EIX11" s="18"/>
      <c r="EIY11" s="18"/>
      <c r="EIZ11" s="26"/>
      <c r="EJA11" s="7"/>
      <c r="EJB11" s="24"/>
      <c r="EJC11" s="25"/>
      <c r="EJD11" s="19"/>
      <c r="EJE11" s="19"/>
      <c r="EJF11" s="18"/>
      <c r="EJG11" s="18"/>
      <c r="EJH11" s="26"/>
      <c r="EJI11" s="7"/>
      <c r="EJJ11" s="24"/>
      <c r="EJK11" s="25"/>
      <c r="EJL11" s="19"/>
      <c r="EJM11" s="19"/>
      <c r="EJN11" s="18"/>
      <c r="EJO11" s="18"/>
      <c r="EJP11" s="26"/>
      <c r="EJQ11" s="7"/>
      <c r="EJR11" s="24"/>
      <c r="EJS11" s="25"/>
      <c r="EJT11" s="19"/>
      <c r="EJU11" s="19"/>
      <c r="EJV11" s="18"/>
      <c r="EJW11" s="18"/>
      <c r="EJX11" s="26"/>
      <c r="EJY11" s="7"/>
      <c r="EJZ11" s="24"/>
      <c r="EKA11" s="25"/>
      <c r="EKB11" s="19"/>
      <c r="EKC11" s="19"/>
      <c r="EKD11" s="18"/>
      <c r="EKE11" s="18"/>
      <c r="EKF11" s="26"/>
      <c r="EKG11" s="7"/>
      <c r="EKH11" s="24"/>
      <c r="EKI11" s="25"/>
      <c r="EKJ11" s="19"/>
      <c r="EKK11" s="19"/>
      <c r="EKL11" s="18"/>
      <c r="EKM11" s="18"/>
      <c r="EKN11" s="26"/>
      <c r="EKO11" s="7"/>
      <c r="EKP11" s="24"/>
      <c r="EKQ11" s="25"/>
      <c r="EKR11" s="19"/>
      <c r="EKS11" s="19"/>
      <c r="EKT11" s="18"/>
      <c r="EKU11" s="18"/>
      <c r="EKV11" s="26"/>
      <c r="EKW11" s="7"/>
      <c r="EKX11" s="24"/>
      <c r="EKY11" s="25"/>
      <c r="EKZ11" s="19"/>
      <c r="ELA11" s="19"/>
      <c r="ELB11" s="18"/>
      <c r="ELC11" s="18"/>
      <c r="ELD11" s="26"/>
      <c r="ELE11" s="7"/>
      <c r="ELF11" s="24"/>
      <c r="ELG11" s="25"/>
      <c r="ELH11" s="19"/>
      <c r="ELI11" s="19"/>
      <c r="ELJ11" s="18"/>
      <c r="ELK11" s="18"/>
      <c r="ELL11" s="26"/>
      <c r="ELM11" s="7"/>
      <c r="ELN11" s="24"/>
      <c r="ELO11" s="25"/>
      <c r="ELP11" s="19"/>
      <c r="ELQ11" s="19"/>
      <c r="ELR11" s="18"/>
      <c r="ELS11" s="18"/>
      <c r="ELT11" s="26"/>
      <c r="ELU11" s="7"/>
      <c r="ELV11" s="24"/>
      <c r="ELW11" s="25"/>
      <c r="ELX11" s="19"/>
      <c r="ELY11" s="19"/>
      <c r="ELZ11" s="18"/>
      <c r="EMA11" s="18"/>
      <c r="EMB11" s="26"/>
      <c r="EMC11" s="7"/>
      <c r="EMD11" s="24"/>
      <c r="EME11" s="25"/>
      <c r="EMF11" s="19"/>
      <c r="EMG11" s="19"/>
      <c r="EMH11" s="18"/>
      <c r="EMI11" s="18"/>
      <c r="EMJ11" s="26"/>
      <c r="EMK11" s="7"/>
      <c r="EML11" s="24"/>
      <c r="EMM11" s="25"/>
      <c r="EMN11" s="19"/>
      <c r="EMO11" s="19"/>
      <c r="EMP11" s="18"/>
      <c r="EMQ11" s="18"/>
      <c r="EMR11" s="26"/>
      <c r="EMS11" s="7"/>
      <c r="EMT11" s="24"/>
      <c r="EMU11" s="25"/>
      <c r="EMV11" s="19"/>
      <c r="EMW11" s="19"/>
      <c r="EMX11" s="18"/>
      <c r="EMY11" s="18"/>
      <c r="EMZ11" s="26"/>
      <c r="ENA11" s="7"/>
      <c r="ENB11" s="24"/>
      <c r="ENC11" s="25"/>
      <c r="END11" s="19"/>
      <c r="ENE11" s="19"/>
      <c r="ENF11" s="18"/>
      <c r="ENG11" s="18"/>
      <c r="ENH11" s="26"/>
      <c r="ENI11" s="7"/>
      <c r="ENJ11" s="24"/>
      <c r="ENK11" s="25"/>
      <c r="ENL11" s="19"/>
      <c r="ENM11" s="19"/>
      <c r="ENN11" s="18"/>
      <c r="ENO11" s="18"/>
      <c r="ENP11" s="26"/>
      <c r="ENQ11" s="7"/>
      <c r="ENR11" s="24"/>
      <c r="ENS11" s="25"/>
      <c r="ENT11" s="19"/>
      <c r="ENU11" s="19"/>
      <c r="ENV11" s="18"/>
      <c r="ENW11" s="18"/>
      <c r="ENX11" s="26"/>
      <c r="ENY11" s="7"/>
      <c r="ENZ11" s="24"/>
      <c r="EOA11" s="25"/>
      <c r="EOB11" s="19"/>
      <c r="EOC11" s="19"/>
      <c r="EOD11" s="18"/>
      <c r="EOE11" s="18"/>
      <c r="EOF11" s="26"/>
      <c r="EOG11" s="7"/>
      <c r="EOH11" s="24"/>
      <c r="EOI11" s="25"/>
      <c r="EOJ11" s="19"/>
      <c r="EOK11" s="19"/>
      <c r="EOL11" s="18"/>
      <c r="EOM11" s="18"/>
      <c r="EON11" s="26"/>
      <c r="EOO11" s="7"/>
      <c r="EOP11" s="24"/>
      <c r="EOQ11" s="25"/>
      <c r="EOR11" s="19"/>
      <c r="EOS11" s="19"/>
      <c r="EOT11" s="18"/>
      <c r="EOU11" s="18"/>
      <c r="EOV11" s="26"/>
      <c r="EOW11" s="7"/>
      <c r="EOX11" s="24"/>
      <c r="EOY11" s="25"/>
      <c r="EOZ11" s="19"/>
      <c r="EPA11" s="19"/>
      <c r="EPB11" s="18"/>
      <c r="EPC11" s="18"/>
      <c r="EPD11" s="26"/>
      <c r="EPE11" s="7"/>
      <c r="EPF11" s="24"/>
      <c r="EPG11" s="25"/>
      <c r="EPH11" s="19"/>
      <c r="EPI11" s="19"/>
      <c r="EPJ11" s="18"/>
      <c r="EPK11" s="18"/>
      <c r="EPL11" s="26"/>
      <c r="EPM11" s="7"/>
      <c r="EPN11" s="24"/>
      <c r="EPO11" s="25"/>
      <c r="EPP11" s="19"/>
      <c r="EPQ11" s="19"/>
      <c r="EPR11" s="18"/>
      <c r="EPS11" s="18"/>
      <c r="EPT11" s="26"/>
      <c r="EPU11" s="7"/>
      <c r="EPV11" s="24"/>
      <c r="EPW11" s="25"/>
      <c r="EPX11" s="19"/>
      <c r="EPY11" s="19"/>
      <c r="EPZ11" s="18"/>
      <c r="EQA11" s="18"/>
      <c r="EQB11" s="26"/>
      <c r="EQC11" s="7"/>
      <c r="EQD11" s="24"/>
      <c r="EQE11" s="25"/>
      <c r="EQF11" s="19"/>
      <c r="EQG11" s="19"/>
      <c r="EQH11" s="18"/>
      <c r="EQI11" s="18"/>
      <c r="EQJ11" s="26"/>
      <c r="EQK11" s="7"/>
      <c r="EQL11" s="24"/>
      <c r="EQM11" s="25"/>
      <c r="EQN11" s="19"/>
      <c r="EQO11" s="19"/>
      <c r="EQP11" s="18"/>
      <c r="EQQ11" s="18"/>
      <c r="EQR11" s="26"/>
      <c r="EQS11" s="7"/>
      <c r="EQT11" s="24"/>
      <c r="EQU11" s="25"/>
      <c r="EQV11" s="19"/>
      <c r="EQW11" s="19"/>
      <c r="EQX11" s="18"/>
      <c r="EQY11" s="18"/>
      <c r="EQZ11" s="26"/>
      <c r="ERA11" s="7"/>
      <c r="ERB11" s="24"/>
      <c r="ERC11" s="25"/>
      <c r="ERD11" s="19"/>
      <c r="ERE11" s="19"/>
      <c r="ERF11" s="18"/>
      <c r="ERG11" s="18"/>
      <c r="ERH11" s="26"/>
      <c r="ERI11" s="7"/>
      <c r="ERJ11" s="24"/>
      <c r="ERK11" s="25"/>
      <c r="ERL11" s="19"/>
      <c r="ERM11" s="19"/>
      <c r="ERN11" s="18"/>
      <c r="ERO11" s="18"/>
      <c r="ERP11" s="26"/>
      <c r="ERQ11" s="7"/>
      <c r="ERR11" s="24"/>
      <c r="ERS11" s="25"/>
      <c r="ERT11" s="19"/>
      <c r="ERU11" s="19"/>
      <c r="ERV11" s="18"/>
      <c r="ERW11" s="18"/>
      <c r="ERX11" s="26"/>
      <c r="ERY11" s="7"/>
      <c r="ERZ11" s="24"/>
      <c r="ESA11" s="25"/>
      <c r="ESB11" s="19"/>
      <c r="ESC11" s="19"/>
      <c r="ESD11" s="18"/>
      <c r="ESE11" s="18"/>
      <c r="ESF11" s="26"/>
      <c r="ESG11" s="7"/>
      <c r="ESH11" s="24"/>
      <c r="ESI11" s="25"/>
      <c r="ESJ11" s="19"/>
      <c r="ESK11" s="19"/>
      <c r="ESL11" s="18"/>
      <c r="ESM11" s="18"/>
      <c r="ESN11" s="26"/>
      <c r="ESO11" s="7"/>
      <c r="ESP11" s="24"/>
      <c r="ESQ11" s="25"/>
      <c r="ESR11" s="19"/>
      <c r="ESS11" s="19"/>
      <c r="EST11" s="18"/>
      <c r="ESU11" s="18"/>
      <c r="ESV11" s="26"/>
      <c r="ESW11" s="7"/>
      <c r="ESX11" s="24"/>
      <c r="ESY11" s="25"/>
      <c r="ESZ11" s="19"/>
      <c r="ETA11" s="19"/>
      <c r="ETB11" s="18"/>
      <c r="ETC11" s="18"/>
      <c r="ETD11" s="26"/>
      <c r="ETE11" s="7"/>
      <c r="ETF11" s="24"/>
      <c r="ETG11" s="25"/>
      <c r="ETH11" s="19"/>
      <c r="ETI11" s="19"/>
      <c r="ETJ11" s="18"/>
      <c r="ETK11" s="18"/>
      <c r="ETL11" s="26"/>
      <c r="ETM11" s="7"/>
      <c r="ETN11" s="24"/>
      <c r="ETO11" s="25"/>
      <c r="ETP11" s="19"/>
      <c r="ETQ11" s="19"/>
      <c r="ETR11" s="18"/>
      <c r="ETS11" s="18"/>
      <c r="ETT11" s="26"/>
      <c r="ETU11" s="7"/>
      <c r="ETV11" s="24"/>
      <c r="ETW11" s="25"/>
      <c r="ETX11" s="19"/>
      <c r="ETY11" s="19"/>
      <c r="ETZ11" s="18"/>
      <c r="EUA11" s="18"/>
      <c r="EUB11" s="26"/>
      <c r="EUC11" s="7"/>
      <c r="EUD11" s="24"/>
      <c r="EUE11" s="25"/>
      <c r="EUF11" s="19"/>
      <c r="EUG11" s="19"/>
      <c r="EUH11" s="18"/>
      <c r="EUI11" s="18"/>
      <c r="EUJ11" s="26"/>
      <c r="EUK11" s="7"/>
      <c r="EUL11" s="24"/>
      <c r="EUM11" s="25"/>
      <c r="EUN11" s="19"/>
      <c r="EUO11" s="19"/>
      <c r="EUP11" s="18"/>
      <c r="EUQ11" s="18"/>
      <c r="EUR11" s="26"/>
      <c r="EUS11" s="7"/>
      <c r="EUT11" s="24"/>
      <c r="EUU11" s="25"/>
      <c r="EUV11" s="19"/>
      <c r="EUW11" s="19"/>
      <c r="EUX11" s="18"/>
      <c r="EUY11" s="18"/>
      <c r="EUZ11" s="26"/>
      <c r="EVA11" s="7"/>
      <c r="EVB11" s="24"/>
      <c r="EVC11" s="25"/>
      <c r="EVD11" s="19"/>
      <c r="EVE11" s="19"/>
      <c r="EVF11" s="18"/>
      <c r="EVG11" s="18"/>
      <c r="EVH11" s="26"/>
      <c r="EVI11" s="7"/>
      <c r="EVJ11" s="24"/>
      <c r="EVK11" s="25"/>
      <c r="EVL11" s="19"/>
      <c r="EVM11" s="19"/>
      <c r="EVN11" s="18"/>
      <c r="EVO11" s="18"/>
      <c r="EVP11" s="26"/>
      <c r="EVQ11" s="7"/>
      <c r="EVR11" s="24"/>
      <c r="EVS11" s="25"/>
      <c r="EVT11" s="19"/>
      <c r="EVU11" s="19"/>
      <c r="EVV11" s="18"/>
      <c r="EVW11" s="18"/>
      <c r="EVX11" s="26"/>
      <c r="EVY11" s="7"/>
      <c r="EVZ11" s="24"/>
      <c r="EWA11" s="25"/>
      <c r="EWB11" s="19"/>
      <c r="EWC11" s="19"/>
      <c r="EWD11" s="18"/>
      <c r="EWE11" s="18"/>
      <c r="EWF11" s="26"/>
      <c r="EWG11" s="7"/>
      <c r="EWH11" s="24"/>
      <c r="EWI11" s="25"/>
      <c r="EWJ11" s="19"/>
      <c r="EWK11" s="19"/>
      <c r="EWL11" s="18"/>
      <c r="EWM11" s="18"/>
      <c r="EWN11" s="26"/>
      <c r="EWO11" s="7"/>
      <c r="EWP11" s="24"/>
      <c r="EWQ11" s="25"/>
      <c r="EWR11" s="19"/>
      <c r="EWS11" s="19"/>
      <c r="EWT11" s="18"/>
      <c r="EWU11" s="18"/>
      <c r="EWV11" s="26"/>
      <c r="EWW11" s="7"/>
      <c r="EWX11" s="24"/>
      <c r="EWY11" s="25"/>
      <c r="EWZ11" s="19"/>
      <c r="EXA11" s="19"/>
      <c r="EXB11" s="18"/>
      <c r="EXC11" s="18"/>
      <c r="EXD11" s="26"/>
      <c r="EXE11" s="7"/>
      <c r="EXF11" s="24"/>
      <c r="EXG11" s="25"/>
      <c r="EXH11" s="19"/>
      <c r="EXI11" s="19"/>
      <c r="EXJ11" s="18"/>
      <c r="EXK11" s="18"/>
      <c r="EXL11" s="26"/>
      <c r="EXM11" s="7"/>
      <c r="EXN11" s="24"/>
      <c r="EXO11" s="25"/>
      <c r="EXP11" s="19"/>
      <c r="EXQ11" s="19"/>
      <c r="EXR11" s="18"/>
      <c r="EXS11" s="18"/>
      <c r="EXT11" s="26"/>
      <c r="EXU11" s="7"/>
      <c r="EXV11" s="24"/>
      <c r="EXW11" s="25"/>
      <c r="EXX11" s="19"/>
      <c r="EXY11" s="19"/>
      <c r="EXZ11" s="18"/>
      <c r="EYA11" s="18"/>
      <c r="EYB11" s="26"/>
      <c r="EYC11" s="7"/>
      <c r="EYD11" s="24"/>
      <c r="EYE11" s="25"/>
      <c r="EYF11" s="19"/>
      <c r="EYG11" s="19"/>
      <c r="EYH11" s="18"/>
      <c r="EYI11" s="18"/>
      <c r="EYJ11" s="26"/>
      <c r="EYK11" s="7"/>
      <c r="EYL11" s="24"/>
      <c r="EYM11" s="25"/>
      <c r="EYN11" s="19"/>
      <c r="EYO11" s="19"/>
      <c r="EYP11" s="18"/>
      <c r="EYQ11" s="18"/>
      <c r="EYR11" s="26"/>
      <c r="EYS11" s="7"/>
      <c r="EYT11" s="24"/>
      <c r="EYU11" s="25"/>
      <c r="EYV11" s="19"/>
      <c r="EYW11" s="19"/>
      <c r="EYX11" s="18"/>
      <c r="EYY11" s="18"/>
      <c r="EYZ11" s="26"/>
      <c r="EZA11" s="7"/>
      <c r="EZB11" s="24"/>
      <c r="EZC11" s="25"/>
      <c r="EZD11" s="19"/>
      <c r="EZE11" s="19"/>
      <c r="EZF11" s="18"/>
      <c r="EZG11" s="18"/>
      <c r="EZH11" s="26"/>
      <c r="EZI11" s="7"/>
      <c r="EZJ11" s="24"/>
      <c r="EZK11" s="25"/>
      <c r="EZL11" s="19"/>
      <c r="EZM11" s="19"/>
      <c r="EZN11" s="18"/>
      <c r="EZO11" s="18"/>
      <c r="EZP11" s="26"/>
      <c r="EZQ11" s="7"/>
      <c r="EZR11" s="24"/>
      <c r="EZS11" s="25"/>
      <c r="EZT11" s="19"/>
      <c r="EZU11" s="19"/>
      <c r="EZV11" s="18"/>
      <c r="EZW11" s="18"/>
      <c r="EZX11" s="26"/>
      <c r="EZY11" s="7"/>
      <c r="EZZ11" s="24"/>
      <c r="FAA11" s="25"/>
      <c r="FAB11" s="19"/>
      <c r="FAC11" s="19"/>
      <c r="FAD11" s="18"/>
      <c r="FAE11" s="18"/>
      <c r="FAF11" s="26"/>
      <c r="FAG11" s="7"/>
      <c r="FAH11" s="24"/>
      <c r="FAI11" s="25"/>
      <c r="FAJ11" s="19"/>
      <c r="FAK11" s="19"/>
      <c r="FAL11" s="18"/>
      <c r="FAM11" s="18"/>
      <c r="FAN11" s="26"/>
      <c r="FAO11" s="7"/>
      <c r="FAP11" s="24"/>
      <c r="FAQ11" s="25"/>
      <c r="FAR11" s="19"/>
      <c r="FAS11" s="19"/>
      <c r="FAT11" s="18"/>
      <c r="FAU11" s="18"/>
      <c r="FAV11" s="26"/>
      <c r="FAW11" s="7"/>
      <c r="FAX11" s="24"/>
      <c r="FAY11" s="25"/>
      <c r="FAZ11" s="19"/>
      <c r="FBA11" s="19"/>
      <c r="FBB11" s="18"/>
      <c r="FBC11" s="18"/>
      <c r="FBD11" s="26"/>
      <c r="FBE11" s="7"/>
      <c r="FBF11" s="24"/>
      <c r="FBG11" s="25"/>
      <c r="FBH11" s="19"/>
      <c r="FBI11" s="19"/>
      <c r="FBJ11" s="18"/>
      <c r="FBK11" s="18"/>
      <c r="FBL11" s="26"/>
      <c r="FBM11" s="7"/>
      <c r="FBN11" s="24"/>
      <c r="FBO11" s="25"/>
      <c r="FBP11" s="19"/>
      <c r="FBQ11" s="19"/>
      <c r="FBR11" s="18"/>
      <c r="FBS11" s="18"/>
      <c r="FBT11" s="26"/>
      <c r="FBU11" s="7"/>
      <c r="FBV11" s="24"/>
      <c r="FBW11" s="25"/>
      <c r="FBX11" s="19"/>
      <c r="FBY11" s="19"/>
      <c r="FBZ11" s="18"/>
      <c r="FCA11" s="18"/>
      <c r="FCB11" s="26"/>
      <c r="FCC11" s="7"/>
      <c r="FCD11" s="24"/>
      <c r="FCE11" s="25"/>
      <c r="FCF11" s="19"/>
      <c r="FCG11" s="19"/>
      <c r="FCH11" s="18"/>
      <c r="FCI11" s="18"/>
      <c r="FCJ11" s="26"/>
      <c r="FCK11" s="7"/>
      <c r="FCL11" s="24"/>
      <c r="FCM11" s="25"/>
      <c r="FCN11" s="19"/>
      <c r="FCO11" s="19"/>
      <c r="FCP11" s="18"/>
      <c r="FCQ11" s="18"/>
      <c r="FCR11" s="26"/>
      <c r="FCS11" s="7"/>
      <c r="FCT11" s="24"/>
      <c r="FCU11" s="25"/>
      <c r="FCV11" s="19"/>
      <c r="FCW11" s="19"/>
      <c r="FCX11" s="18"/>
      <c r="FCY11" s="18"/>
      <c r="FCZ11" s="26"/>
      <c r="FDA11" s="7"/>
      <c r="FDB11" s="24"/>
      <c r="FDC11" s="25"/>
      <c r="FDD11" s="19"/>
      <c r="FDE11" s="19"/>
      <c r="FDF11" s="18"/>
      <c r="FDG11" s="18"/>
      <c r="FDH11" s="26"/>
      <c r="FDI11" s="7"/>
      <c r="FDJ11" s="24"/>
      <c r="FDK11" s="25"/>
      <c r="FDL11" s="19"/>
      <c r="FDM11" s="19"/>
      <c r="FDN11" s="18"/>
      <c r="FDO11" s="18"/>
      <c r="FDP11" s="26"/>
      <c r="FDQ11" s="7"/>
      <c r="FDR11" s="24"/>
      <c r="FDS11" s="25"/>
      <c r="FDT11" s="19"/>
      <c r="FDU11" s="19"/>
      <c r="FDV11" s="18"/>
      <c r="FDW11" s="18"/>
      <c r="FDX11" s="26"/>
      <c r="FDY11" s="7"/>
      <c r="FDZ11" s="24"/>
      <c r="FEA11" s="25"/>
      <c r="FEB11" s="19"/>
      <c r="FEC11" s="19"/>
      <c r="FED11" s="18"/>
      <c r="FEE11" s="18"/>
      <c r="FEF11" s="26"/>
      <c r="FEG11" s="7"/>
      <c r="FEH11" s="24"/>
      <c r="FEI11" s="25"/>
      <c r="FEJ11" s="19"/>
      <c r="FEK11" s="19"/>
      <c r="FEL11" s="18"/>
      <c r="FEM11" s="18"/>
      <c r="FEN11" s="26"/>
      <c r="FEO11" s="7"/>
      <c r="FEP11" s="24"/>
      <c r="FEQ11" s="25"/>
      <c r="FER11" s="19"/>
      <c r="FES11" s="19"/>
      <c r="FET11" s="18"/>
      <c r="FEU11" s="18"/>
      <c r="FEV11" s="26"/>
      <c r="FEW11" s="7"/>
      <c r="FEX11" s="24"/>
      <c r="FEY11" s="25"/>
      <c r="FEZ11" s="19"/>
      <c r="FFA11" s="19"/>
      <c r="FFB11" s="18"/>
      <c r="FFC11" s="18"/>
      <c r="FFD11" s="26"/>
      <c r="FFE11" s="7"/>
      <c r="FFF11" s="24"/>
      <c r="FFG11" s="25"/>
      <c r="FFH11" s="19"/>
      <c r="FFI11" s="19"/>
      <c r="FFJ11" s="18"/>
      <c r="FFK11" s="18"/>
      <c r="FFL11" s="26"/>
      <c r="FFM11" s="7"/>
      <c r="FFN11" s="24"/>
      <c r="FFO11" s="25"/>
      <c r="FFP11" s="19"/>
      <c r="FFQ11" s="19"/>
      <c r="FFR11" s="18"/>
      <c r="FFS11" s="18"/>
      <c r="FFT11" s="26"/>
      <c r="FFU11" s="7"/>
      <c r="FFV11" s="24"/>
      <c r="FFW11" s="25"/>
      <c r="FFX11" s="19"/>
      <c r="FFY11" s="19"/>
      <c r="FFZ11" s="18"/>
      <c r="FGA11" s="18"/>
      <c r="FGB11" s="26"/>
      <c r="FGC11" s="7"/>
      <c r="FGD11" s="24"/>
      <c r="FGE11" s="25"/>
      <c r="FGF11" s="19"/>
      <c r="FGG11" s="19"/>
      <c r="FGH11" s="18"/>
      <c r="FGI11" s="18"/>
      <c r="FGJ11" s="26"/>
      <c r="FGK11" s="7"/>
      <c r="FGL11" s="24"/>
      <c r="FGM11" s="25"/>
      <c r="FGN11" s="19"/>
      <c r="FGO11" s="19"/>
      <c r="FGP11" s="18"/>
      <c r="FGQ11" s="18"/>
      <c r="FGR11" s="26"/>
      <c r="FGS11" s="7"/>
      <c r="FGT11" s="24"/>
      <c r="FGU11" s="25"/>
      <c r="FGV11" s="19"/>
      <c r="FGW11" s="19"/>
      <c r="FGX11" s="18"/>
      <c r="FGY11" s="18"/>
      <c r="FGZ11" s="26"/>
      <c r="FHA11" s="7"/>
      <c r="FHB11" s="24"/>
      <c r="FHC11" s="25"/>
      <c r="FHD11" s="19"/>
      <c r="FHE11" s="19"/>
      <c r="FHF11" s="18"/>
      <c r="FHG11" s="18"/>
      <c r="FHH11" s="26"/>
      <c r="FHI11" s="7"/>
      <c r="FHJ11" s="24"/>
      <c r="FHK11" s="25"/>
      <c r="FHL11" s="19"/>
      <c r="FHM11" s="19"/>
      <c r="FHN11" s="18"/>
      <c r="FHO11" s="18"/>
      <c r="FHP11" s="26"/>
      <c r="FHQ11" s="7"/>
      <c r="FHR11" s="24"/>
      <c r="FHS11" s="25"/>
      <c r="FHT11" s="19"/>
      <c r="FHU11" s="19"/>
      <c r="FHV11" s="18"/>
      <c r="FHW11" s="18"/>
      <c r="FHX11" s="26"/>
      <c r="FHY11" s="7"/>
      <c r="FHZ11" s="24"/>
      <c r="FIA11" s="25"/>
      <c r="FIB11" s="19"/>
      <c r="FIC11" s="19"/>
      <c r="FID11" s="18"/>
      <c r="FIE11" s="18"/>
      <c r="FIF11" s="26"/>
      <c r="FIG11" s="7"/>
      <c r="FIH11" s="24"/>
      <c r="FII11" s="25"/>
      <c r="FIJ11" s="19"/>
      <c r="FIK11" s="19"/>
      <c r="FIL11" s="18"/>
      <c r="FIM11" s="18"/>
      <c r="FIN11" s="26"/>
      <c r="FIO11" s="7"/>
      <c r="FIP11" s="24"/>
      <c r="FIQ11" s="25"/>
      <c r="FIR11" s="19"/>
      <c r="FIS11" s="19"/>
      <c r="FIT11" s="18"/>
      <c r="FIU11" s="18"/>
      <c r="FIV11" s="26"/>
      <c r="FIW11" s="7"/>
      <c r="FIX11" s="24"/>
      <c r="FIY11" s="25"/>
      <c r="FIZ11" s="19"/>
      <c r="FJA11" s="19"/>
      <c r="FJB11" s="18"/>
      <c r="FJC11" s="18"/>
      <c r="FJD11" s="26"/>
      <c r="FJE11" s="7"/>
      <c r="FJF11" s="24"/>
      <c r="FJG11" s="25"/>
      <c r="FJH11" s="19"/>
      <c r="FJI11" s="19"/>
      <c r="FJJ11" s="18"/>
      <c r="FJK11" s="18"/>
      <c r="FJL11" s="26"/>
      <c r="FJM11" s="7"/>
      <c r="FJN11" s="24"/>
      <c r="FJO11" s="25"/>
      <c r="FJP11" s="19"/>
      <c r="FJQ11" s="19"/>
      <c r="FJR11" s="18"/>
      <c r="FJS11" s="18"/>
      <c r="FJT11" s="26"/>
      <c r="FJU11" s="7"/>
      <c r="FJV11" s="24"/>
      <c r="FJW11" s="25"/>
      <c r="FJX11" s="19"/>
      <c r="FJY11" s="19"/>
      <c r="FJZ11" s="18"/>
      <c r="FKA11" s="18"/>
      <c r="FKB11" s="26"/>
      <c r="FKC11" s="7"/>
      <c r="FKD11" s="24"/>
      <c r="FKE11" s="25"/>
      <c r="FKF11" s="19"/>
      <c r="FKG11" s="19"/>
      <c r="FKH11" s="18"/>
      <c r="FKI11" s="18"/>
      <c r="FKJ11" s="26"/>
      <c r="FKK11" s="7"/>
      <c r="FKL11" s="24"/>
      <c r="FKM11" s="25"/>
      <c r="FKN11" s="19"/>
      <c r="FKO11" s="19"/>
      <c r="FKP11" s="18"/>
      <c r="FKQ11" s="18"/>
      <c r="FKR11" s="26"/>
      <c r="FKS11" s="7"/>
      <c r="FKT11" s="24"/>
      <c r="FKU11" s="25"/>
      <c r="FKV11" s="19"/>
      <c r="FKW11" s="19"/>
      <c r="FKX11" s="18"/>
      <c r="FKY11" s="18"/>
      <c r="FKZ11" s="26"/>
      <c r="FLA11" s="7"/>
      <c r="FLB11" s="24"/>
      <c r="FLC11" s="25"/>
      <c r="FLD11" s="19"/>
      <c r="FLE11" s="19"/>
      <c r="FLF11" s="18"/>
      <c r="FLG11" s="18"/>
      <c r="FLH11" s="26"/>
      <c r="FLI11" s="7"/>
      <c r="FLJ11" s="24"/>
      <c r="FLK11" s="25"/>
      <c r="FLL11" s="19"/>
      <c r="FLM11" s="19"/>
      <c r="FLN11" s="18"/>
      <c r="FLO11" s="18"/>
      <c r="FLP11" s="26"/>
      <c r="FLQ11" s="7"/>
      <c r="FLR11" s="24"/>
      <c r="FLS11" s="25"/>
      <c r="FLT11" s="19"/>
      <c r="FLU11" s="19"/>
      <c r="FLV11" s="18"/>
      <c r="FLW11" s="18"/>
      <c r="FLX11" s="26"/>
      <c r="FLY11" s="7"/>
      <c r="FLZ11" s="24"/>
      <c r="FMA11" s="25"/>
      <c r="FMB11" s="19"/>
      <c r="FMC11" s="19"/>
      <c r="FMD11" s="18"/>
      <c r="FME11" s="18"/>
      <c r="FMF11" s="26"/>
      <c r="FMG11" s="7"/>
      <c r="FMH11" s="24"/>
      <c r="FMI11" s="25"/>
      <c r="FMJ11" s="19"/>
      <c r="FMK11" s="19"/>
      <c r="FML11" s="18"/>
      <c r="FMM11" s="18"/>
      <c r="FMN11" s="26"/>
      <c r="FMO11" s="7"/>
      <c r="FMP11" s="24"/>
      <c r="FMQ11" s="25"/>
      <c r="FMR11" s="19"/>
      <c r="FMS11" s="19"/>
      <c r="FMT11" s="18"/>
      <c r="FMU11" s="18"/>
      <c r="FMV11" s="26"/>
      <c r="FMW11" s="7"/>
      <c r="FMX11" s="24"/>
      <c r="FMY11" s="25"/>
      <c r="FMZ11" s="19"/>
      <c r="FNA11" s="19"/>
      <c r="FNB11" s="18"/>
      <c r="FNC11" s="18"/>
      <c r="FND11" s="26"/>
      <c r="FNE11" s="7"/>
      <c r="FNF11" s="24"/>
      <c r="FNG11" s="25"/>
      <c r="FNH11" s="19"/>
      <c r="FNI11" s="19"/>
      <c r="FNJ11" s="18"/>
      <c r="FNK11" s="18"/>
      <c r="FNL11" s="26"/>
      <c r="FNM11" s="7"/>
      <c r="FNN11" s="24"/>
      <c r="FNO11" s="25"/>
      <c r="FNP11" s="19"/>
      <c r="FNQ11" s="19"/>
      <c r="FNR11" s="18"/>
      <c r="FNS11" s="18"/>
      <c r="FNT11" s="26"/>
      <c r="FNU11" s="7"/>
      <c r="FNV11" s="24"/>
      <c r="FNW11" s="25"/>
      <c r="FNX11" s="19"/>
      <c r="FNY11" s="19"/>
      <c r="FNZ11" s="18"/>
      <c r="FOA11" s="18"/>
      <c r="FOB11" s="26"/>
      <c r="FOC11" s="7"/>
      <c r="FOD11" s="24"/>
      <c r="FOE11" s="25"/>
      <c r="FOF11" s="19"/>
      <c r="FOG11" s="19"/>
      <c r="FOH11" s="18"/>
      <c r="FOI11" s="18"/>
      <c r="FOJ11" s="26"/>
      <c r="FOK11" s="7"/>
      <c r="FOL11" s="24"/>
      <c r="FOM11" s="25"/>
      <c r="FON11" s="19"/>
      <c r="FOO11" s="19"/>
      <c r="FOP11" s="18"/>
      <c r="FOQ11" s="18"/>
      <c r="FOR11" s="26"/>
      <c r="FOS11" s="7"/>
      <c r="FOT11" s="24"/>
      <c r="FOU11" s="25"/>
      <c r="FOV11" s="19"/>
      <c r="FOW11" s="19"/>
      <c r="FOX11" s="18"/>
      <c r="FOY11" s="18"/>
      <c r="FOZ11" s="26"/>
      <c r="FPA11" s="7"/>
      <c r="FPB11" s="24"/>
      <c r="FPC11" s="25"/>
      <c r="FPD11" s="19"/>
      <c r="FPE11" s="19"/>
      <c r="FPF11" s="18"/>
      <c r="FPG11" s="18"/>
      <c r="FPH11" s="26"/>
      <c r="FPI11" s="7"/>
      <c r="FPJ11" s="24"/>
      <c r="FPK11" s="25"/>
      <c r="FPL11" s="19"/>
      <c r="FPM11" s="19"/>
      <c r="FPN11" s="18"/>
      <c r="FPO11" s="18"/>
      <c r="FPP11" s="26"/>
      <c r="FPQ11" s="7"/>
      <c r="FPR11" s="24"/>
      <c r="FPS11" s="25"/>
      <c r="FPT11" s="19"/>
      <c r="FPU11" s="19"/>
      <c r="FPV11" s="18"/>
      <c r="FPW11" s="18"/>
      <c r="FPX11" s="26"/>
      <c r="FPY11" s="7"/>
      <c r="FPZ11" s="24"/>
      <c r="FQA11" s="25"/>
      <c r="FQB11" s="19"/>
      <c r="FQC11" s="19"/>
      <c r="FQD11" s="18"/>
      <c r="FQE11" s="18"/>
      <c r="FQF11" s="26"/>
      <c r="FQG11" s="7"/>
      <c r="FQH11" s="24"/>
      <c r="FQI11" s="25"/>
      <c r="FQJ11" s="19"/>
      <c r="FQK11" s="19"/>
      <c r="FQL11" s="18"/>
      <c r="FQM11" s="18"/>
      <c r="FQN11" s="26"/>
      <c r="FQO11" s="7"/>
      <c r="FQP11" s="24"/>
      <c r="FQQ11" s="25"/>
      <c r="FQR11" s="19"/>
      <c r="FQS11" s="19"/>
      <c r="FQT11" s="18"/>
      <c r="FQU11" s="18"/>
      <c r="FQV11" s="26"/>
      <c r="FQW11" s="7"/>
      <c r="FQX11" s="24"/>
      <c r="FQY11" s="25"/>
      <c r="FQZ11" s="19"/>
      <c r="FRA11" s="19"/>
      <c r="FRB11" s="18"/>
      <c r="FRC11" s="18"/>
      <c r="FRD11" s="26"/>
      <c r="FRE11" s="7"/>
      <c r="FRF11" s="24"/>
      <c r="FRG11" s="25"/>
      <c r="FRH11" s="19"/>
      <c r="FRI11" s="19"/>
      <c r="FRJ11" s="18"/>
      <c r="FRK11" s="18"/>
      <c r="FRL11" s="26"/>
      <c r="FRM11" s="7"/>
      <c r="FRN11" s="24"/>
      <c r="FRO11" s="25"/>
      <c r="FRP11" s="19"/>
      <c r="FRQ11" s="19"/>
      <c r="FRR11" s="18"/>
      <c r="FRS11" s="18"/>
      <c r="FRT11" s="26"/>
      <c r="FRU11" s="7"/>
      <c r="FRV11" s="24"/>
      <c r="FRW11" s="25"/>
      <c r="FRX11" s="19"/>
      <c r="FRY11" s="19"/>
      <c r="FRZ11" s="18"/>
      <c r="FSA11" s="18"/>
      <c r="FSB11" s="26"/>
      <c r="FSC11" s="7"/>
      <c r="FSD11" s="24"/>
      <c r="FSE11" s="25"/>
      <c r="FSF11" s="19"/>
      <c r="FSG11" s="19"/>
      <c r="FSH11" s="18"/>
      <c r="FSI11" s="18"/>
      <c r="FSJ11" s="26"/>
      <c r="FSK11" s="7"/>
      <c r="FSL11" s="24"/>
      <c r="FSM11" s="25"/>
      <c r="FSN11" s="19"/>
      <c r="FSO11" s="19"/>
      <c r="FSP11" s="18"/>
      <c r="FSQ11" s="18"/>
      <c r="FSR11" s="26"/>
      <c r="FSS11" s="7"/>
      <c r="FST11" s="24"/>
      <c r="FSU11" s="25"/>
      <c r="FSV11" s="19"/>
      <c r="FSW11" s="19"/>
      <c r="FSX11" s="18"/>
      <c r="FSY11" s="18"/>
      <c r="FSZ11" s="26"/>
      <c r="FTA11" s="7"/>
      <c r="FTB11" s="24"/>
      <c r="FTC11" s="25"/>
      <c r="FTD11" s="19"/>
      <c r="FTE11" s="19"/>
      <c r="FTF11" s="18"/>
      <c r="FTG11" s="18"/>
      <c r="FTH11" s="26"/>
      <c r="FTI11" s="7"/>
      <c r="FTJ11" s="24"/>
      <c r="FTK11" s="25"/>
      <c r="FTL11" s="19"/>
      <c r="FTM11" s="19"/>
      <c r="FTN11" s="18"/>
      <c r="FTO11" s="18"/>
      <c r="FTP11" s="26"/>
      <c r="FTQ11" s="7"/>
      <c r="FTR11" s="24"/>
      <c r="FTS11" s="25"/>
      <c r="FTT11" s="19"/>
      <c r="FTU11" s="19"/>
      <c r="FTV11" s="18"/>
      <c r="FTW11" s="18"/>
      <c r="FTX11" s="26"/>
      <c r="FTY11" s="7"/>
      <c r="FTZ11" s="24"/>
      <c r="FUA11" s="25"/>
      <c r="FUB11" s="19"/>
      <c r="FUC11" s="19"/>
      <c r="FUD11" s="18"/>
      <c r="FUE11" s="18"/>
      <c r="FUF11" s="26"/>
      <c r="FUG11" s="7"/>
      <c r="FUH11" s="24"/>
      <c r="FUI11" s="25"/>
      <c r="FUJ11" s="19"/>
      <c r="FUK11" s="19"/>
      <c r="FUL11" s="18"/>
      <c r="FUM11" s="18"/>
      <c r="FUN11" s="26"/>
      <c r="FUO11" s="7"/>
      <c r="FUP11" s="24"/>
      <c r="FUQ11" s="25"/>
      <c r="FUR11" s="19"/>
      <c r="FUS11" s="19"/>
      <c r="FUT11" s="18"/>
      <c r="FUU11" s="18"/>
      <c r="FUV11" s="26"/>
      <c r="FUW11" s="7"/>
      <c r="FUX11" s="24"/>
      <c r="FUY11" s="25"/>
      <c r="FUZ11" s="19"/>
      <c r="FVA11" s="19"/>
      <c r="FVB11" s="18"/>
      <c r="FVC11" s="18"/>
      <c r="FVD11" s="26"/>
      <c r="FVE11" s="7"/>
      <c r="FVF11" s="24"/>
      <c r="FVG11" s="25"/>
      <c r="FVH11" s="19"/>
      <c r="FVI11" s="19"/>
      <c r="FVJ11" s="18"/>
      <c r="FVK11" s="18"/>
      <c r="FVL11" s="26"/>
      <c r="FVM11" s="7"/>
      <c r="FVN11" s="24"/>
      <c r="FVO11" s="25"/>
      <c r="FVP11" s="19"/>
      <c r="FVQ11" s="19"/>
      <c r="FVR11" s="18"/>
      <c r="FVS11" s="18"/>
      <c r="FVT11" s="26"/>
      <c r="FVU11" s="7"/>
      <c r="FVV11" s="24"/>
      <c r="FVW11" s="25"/>
      <c r="FVX11" s="19"/>
      <c r="FVY11" s="19"/>
      <c r="FVZ11" s="18"/>
      <c r="FWA11" s="18"/>
      <c r="FWB11" s="26"/>
      <c r="FWC11" s="7"/>
      <c r="FWD11" s="24"/>
      <c r="FWE11" s="25"/>
      <c r="FWF11" s="19"/>
      <c r="FWG11" s="19"/>
      <c r="FWH11" s="18"/>
      <c r="FWI11" s="18"/>
      <c r="FWJ11" s="26"/>
      <c r="FWK11" s="7"/>
      <c r="FWL11" s="24"/>
      <c r="FWM11" s="25"/>
      <c r="FWN11" s="19"/>
      <c r="FWO11" s="19"/>
      <c r="FWP11" s="18"/>
      <c r="FWQ11" s="18"/>
      <c r="FWR11" s="26"/>
      <c r="FWS11" s="7"/>
      <c r="FWT11" s="24"/>
      <c r="FWU11" s="25"/>
      <c r="FWV11" s="19"/>
      <c r="FWW11" s="19"/>
      <c r="FWX11" s="18"/>
      <c r="FWY11" s="18"/>
      <c r="FWZ11" s="26"/>
      <c r="FXA11" s="7"/>
      <c r="FXB11" s="24"/>
      <c r="FXC11" s="25"/>
      <c r="FXD11" s="19"/>
      <c r="FXE11" s="19"/>
      <c r="FXF11" s="18"/>
      <c r="FXG11" s="18"/>
      <c r="FXH11" s="26"/>
      <c r="FXI11" s="7"/>
      <c r="FXJ11" s="24"/>
      <c r="FXK11" s="25"/>
      <c r="FXL11" s="19"/>
      <c r="FXM11" s="19"/>
      <c r="FXN11" s="18"/>
      <c r="FXO11" s="18"/>
      <c r="FXP11" s="26"/>
      <c r="FXQ11" s="7"/>
      <c r="FXR11" s="24"/>
      <c r="FXS11" s="25"/>
      <c r="FXT11" s="19"/>
      <c r="FXU11" s="19"/>
      <c r="FXV11" s="18"/>
      <c r="FXW11" s="18"/>
      <c r="FXX11" s="26"/>
      <c r="FXY11" s="7"/>
      <c r="FXZ11" s="24"/>
      <c r="FYA11" s="25"/>
      <c r="FYB11" s="19"/>
      <c r="FYC11" s="19"/>
      <c r="FYD11" s="18"/>
      <c r="FYE11" s="18"/>
      <c r="FYF11" s="26"/>
      <c r="FYG11" s="7"/>
      <c r="FYH11" s="24"/>
      <c r="FYI11" s="25"/>
      <c r="FYJ11" s="19"/>
      <c r="FYK11" s="19"/>
      <c r="FYL11" s="18"/>
      <c r="FYM11" s="18"/>
      <c r="FYN11" s="26"/>
      <c r="FYO11" s="7"/>
      <c r="FYP11" s="24"/>
      <c r="FYQ11" s="25"/>
      <c r="FYR11" s="19"/>
      <c r="FYS11" s="19"/>
      <c r="FYT11" s="18"/>
      <c r="FYU11" s="18"/>
      <c r="FYV11" s="26"/>
      <c r="FYW11" s="7"/>
      <c r="FYX11" s="24"/>
      <c r="FYY11" s="25"/>
      <c r="FYZ11" s="19"/>
      <c r="FZA11" s="19"/>
      <c r="FZB11" s="18"/>
      <c r="FZC11" s="18"/>
      <c r="FZD11" s="26"/>
      <c r="FZE11" s="7"/>
      <c r="FZF11" s="24"/>
      <c r="FZG11" s="25"/>
      <c r="FZH11" s="19"/>
      <c r="FZI11" s="19"/>
      <c r="FZJ11" s="18"/>
      <c r="FZK11" s="18"/>
      <c r="FZL11" s="26"/>
      <c r="FZM11" s="7"/>
      <c r="FZN11" s="24"/>
      <c r="FZO11" s="25"/>
      <c r="FZP11" s="19"/>
      <c r="FZQ11" s="19"/>
      <c r="FZR11" s="18"/>
      <c r="FZS11" s="18"/>
      <c r="FZT11" s="26"/>
      <c r="FZU11" s="7"/>
      <c r="FZV11" s="24"/>
      <c r="FZW11" s="25"/>
      <c r="FZX11" s="19"/>
      <c r="FZY11" s="19"/>
      <c r="FZZ11" s="18"/>
      <c r="GAA11" s="18"/>
      <c r="GAB11" s="26"/>
      <c r="GAC11" s="7"/>
      <c r="GAD11" s="24"/>
      <c r="GAE11" s="25"/>
      <c r="GAF11" s="19"/>
      <c r="GAG11" s="19"/>
      <c r="GAH11" s="18"/>
      <c r="GAI11" s="18"/>
      <c r="GAJ11" s="26"/>
      <c r="GAK11" s="7"/>
      <c r="GAL11" s="24"/>
      <c r="GAM11" s="25"/>
      <c r="GAN11" s="19"/>
      <c r="GAO11" s="19"/>
      <c r="GAP11" s="18"/>
      <c r="GAQ11" s="18"/>
      <c r="GAR11" s="26"/>
      <c r="GAS11" s="7"/>
      <c r="GAT11" s="24"/>
      <c r="GAU11" s="25"/>
      <c r="GAV11" s="19"/>
      <c r="GAW11" s="19"/>
      <c r="GAX11" s="18"/>
      <c r="GAY11" s="18"/>
      <c r="GAZ11" s="26"/>
      <c r="GBA11" s="7"/>
      <c r="GBB11" s="24"/>
      <c r="GBC11" s="25"/>
      <c r="GBD11" s="19"/>
      <c r="GBE11" s="19"/>
      <c r="GBF11" s="18"/>
      <c r="GBG11" s="18"/>
      <c r="GBH11" s="26"/>
      <c r="GBI11" s="7"/>
      <c r="GBJ11" s="24"/>
      <c r="GBK11" s="25"/>
      <c r="GBL11" s="19"/>
      <c r="GBM11" s="19"/>
      <c r="GBN11" s="18"/>
      <c r="GBO11" s="18"/>
      <c r="GBP11" s="26"/>
      <c r="GBQ11" s="7"/>
      <c r="GBR11" s="24"/>
      <c r="GBS11" s="25"/>
      <c r="GBT11" s="19"/>
      <c r="GBU11" s="19"/>
      <c r="GBV11" s="18"/>
      <c r="GBW11" s="18"/>
      <c r="GBX11" s="26"/>
      <c r="GBY11" s="7"/>
      <c r="GBZ11" s="24"/>
      <c r="GCA11" s="25"/>
      <c r="GCB11" s="19"/>
      <c r="GCC11" s="19"/>
      <c r="GCD11" s="18"/>
      <c r="GCE11" s="18"/>
      <c r="GCF11" s="26"/>
      <c r="GCG11" s="7"/>
      <c r="GCH11" s="24"/>
      <c r="GCI11" s="25"/>
      <c r="GCJ11" s="19"/>
      <c r="GCK11" s="19"/>
      <c r="GCL11" s="18"/>
      <c r="GCM11" s="18"/>
      <c r="GCN11" s="26"/>
      <c r="GCO11" s="7"/>
      <c r="GCP11" s="24"/>
      <c r="GCQ11" s="25"/>
      <c r="GCR11" s="19"/>
      <c r="GCS11" s="19"/>
      <c r="GCT11" s="18"/>
      <c r="GCU11" s="18"/>
      <c r="GCV11" s="26"/>
      <c r="GCW11" s="7"/>
      <c r="GCX11" s="24"/>
      <c r="GCY11" s="25"/>
      <c r="GCZ11" s="19"/>
      <c r="GDA11" s="19"/>
      <c r="GDB11" s="18"/>
      <c r="GDC11" s="18"/>
      <c r="GDD11" s="26"/>
      <c r="GDE11" s="7"/>
      <c r="GDF11" s="24"/>
      <c r="GDG11" s="25"/>
      <c r="GDH11" s="19"/>
      <c r="GDI11" s="19"/>
      <c r="GDJ11" s="18"/>
      <c r="GDK11" s="18"/>
      <c r="GDL11" s="26"/>
      <c r="GDM11" s="7"/>
      <c r="GDN11" s="24"/>
      <c r="GDO11" s="25"/>
      <c r="GDP11" s="19"/>
      <c r="GDQ11" s="19"/>
      <c r="GDR11" s="18"/>
      <c r="GDS11" s="18"/>
      <c r="GDT11" s="26"/>
      <c r="GDU11" s="7"/>
      <c r="GDV11" s="24"/>
      <c r="GDW11" s="25"/>
      <c r="GDX11" s="19"/>
      <c r="GDY11" s="19"/>
      <c r="GDZ11" s="18"/>
      <c r="GEA11" s="18"/>
      <c r="GEB11" s="26"/>
      <c r="GEC11" s="7"/>
      <c r="GED11" s="24"/>
      <c r="GEE11" s="25"/>
      <c r="GEF11" s="19"/>
      <c r="GEG11" s="19"/>
      <c r="GEH11" s="18"/>
      <c r="GEI11" s="18"/>
      <c r="GEJ11" s="26"/>
      <c r="GEK11" s="7"/>
      <c r="GEL11" s="24"/>
      <c r="GEM11" s="25"/>
      <c r="GEN11" s="19"/>
      <c r="GEO11" s="19"/>
      <c r="GEP11" s="18"/>
      <c r="GEQ11" s="18"/>
      <c r="GER11" s="26"/>
      <c r="GES11" s="7"/>
      <c r="GET11" s="24"/>
      <c r="GEU11" s="25"/>
      <c r="GEV11" s="19"/>
      <c r="GEW11" s="19"/>
      <c r="GEX11" s="18"/>
      <c r="GEY11" s="18"/>
      <c r="GEZ11" s="26"/>
      <c r="GFA11" s="7"/>
      <c r="GFB11" s="24"/>
      <c r="GFC11" s="25"/>
      <c r="GFD11" s="19"/>
      <c r="GFE11" s="19"/>
      <c r="GFF11" s="18"/>
      <c r="GFG11" s="18"/>
      <c r="GFH11" s="26"/>
      <c r="GFI11" s="7"/>
      <c r="GFJ11" s="24"/>
      <c r="GFK11" s="25"/>
      <c r="GFL11" s="19"/>
      <c r="GFM11" s="19"/>
      <c r="GFN11" s="18"/>
      <c r="GFO11" s="18"/>
      <c r="GFP11" s="26"/>
      <c r="GFQ11" s="7"/>
      <c r="GFR11" s="24"/>
      <c r="GFS11" s="25"/>
      <c r="GFT11" s="19"/>
      <c r="GFU11" s="19"/>
      <c r="GFV11" s="18"/>
      <c r="GFW11" s="18"/>
      <c r="GFX11" s="26"/>
      <c r="GFY11" s="7"/>
      <c r="GFZ11" s="24"/>
      <c r="GGA11" s="25"/>
      <c r="GGB11" s="19"/>
      <c r="GGC11" s="19"/>
      <c r="GGD11" s="18"/>
      <c r="GGE11" s="18"/>
      <c r="GGF11" s="26"/>
      <c r="GGG11" s="7"/>
      <c r="GGH11" s="24"/>
      <c r="GGI11" s="25"/>
      <c r="GGJ11" s="19"/>
      <c r="GGK11" s="19"/>
      <c r="GGL11" s="18"/>
      <c r="GGM11" s="18"/>
      <c r="GGN11" s="26"/>
      <c r="GGO11" s="7"/>
      <c r="GGP11" s="24"/>
      <c r="GGQ11" s="25"/>
      <c r="GGR11" s="19"/>
      <c r="GGS11" s="19"/>
      <c r="GGT11" s="18"/>
      <c r="GGU11" s="18"/>
      <c r="GGV11" s="26"/>
      <c r="GGW11" s="7"/>
      <c r="GGX11" s="24"/>
      <c r="GGY11" s="25"/>
      <c r="GGZ11" s="19"/>
      <c r="GHA11" s="19"/>
      <c r="GHB11" s="18"/>
      <c r="GHC11" s="18"/>
      <c r="GHD11" s="26"/>
      <c r="GHE11" s="7"/>
      <c r="GHF11" s="24"/>
      <c r="GHG11" s="25"/>
      <c r="GHH11" s="19"/>
      <c r="GHI11" s="19"/>
      <c r="GHJ11" s="18"/>
      <c r="GHK11" s="18"/>
      <c r="GHL11" s="26"/>
      <c r="GHM11" s="7"/>
      <c r="GHN11" s="24"/>
      <c r="GHO11" s="25"/>
      <c r="GHP11" s="19"/>
      <c r="GHQ11" s="19"/>
      <c r="GHR11" s="18"/>
      <c r="GHS11" s="18"/>
      <c r="GHT11" s="26"/>
      <c r="GHU11" s="7"/>
      <c r="GHV11" s="24"/>
      <c r="GHW11" s="25"/>
      <c r="GHX11" s="19"/>
      <c r="GHY11" s="19"/>
      <c r="GHZ11" s="18"/>
      <c r="GIA11" s="18"/>
      <c r="GIB11" s="26"/>
      <c r="GIC11" s="7"/>
      <c r="GID11" s="24"/>
      <c r="GIE11" s="25"/>
      <c r="GIF11" s="19"/>
      <c r="GIG11" s="19"/>
      <c r="GIH11" s="18"/>
      <c r="GII11" s="18"/>
      <c r="GIJ11" s="26"/>
      <c r="GIK11" s="7"/>
      <c r="GIL11" s="24"/>
      <c r="GIM11" s="25"/>
      <c r="GIN11" s="19"/>
      <c r="GIO11" s="19"/>
      <c r="GIP11" s="18"/>
      <c r="GIQ11" s="18"/>
      <c r="GIR11" s="26"/>
      <c r="GIS11" s="7"/>
      <c r="GIT11" s="24"/>
      <c r="GIU11" s="25"/>
      <c r="GIV11" s="19"/>
      <c r="GIW11" s="19"/>
      <c r="GIX11" s="18"/>
      <c r="GIY11" s="18"/>
      <c r="GIZ11" s="26"/>
      <c r="GJA11" s="7"/>
      <c r="GJB11" s="24"/>
      <c r="GJC11" s="25"/>
      <c r="GJD11" s="19"/>
      <c r="GJE11" s="19"/>
      <c r="GJF11" s="18"/>
      <c r="GJG11" s="18"/>
      <c r="GJH11" s="26"/>
      <c r="GJI11" s="7"/>
      <c r="GJJ11" s="24"/>
      <c r="GJK11" s="25"/>
      <c r="GJL11" s="19"/>
      <c r="GJM11" s="19"/>
      <c r="GJN11" s="18"/>
      <c r="GJO11" s="18"/>
      <c r="GJP11" s="26"/>
      <c r="GJQ11" s="7"/>
      <c r="GJR11" s="24"/>
      <c r="GJS11" s="25"/>
      <c r="GJT11" s="19"/>
      <c r="GJU11" s="19"/>
      <c r="GJV11" s="18"/>
      <c r="GJW11" s="18"/>
      <c r="GJX11" s="26"/>
      <c r="GJY11" s="7"/>
      <c r="GJZ11" s="24"/>
      <c r="GKA11" s="25"/>
      <c r="GKB11" s="19"/>
      <c r="GKC11" s="19"/>
      <c r="GKD11" s="18"/>
      <c r="GKE11" s="18"/>
      <c r="GKF11" s="26"/>
      <c r="GKG11" s="7"/>
      <c r="GKH11" s="24"/>
      <c r="GKI11" s="25"/>
      <c r="GKJ11" s="19"/>
      <c r="GKK11" s="19"/>
      <c r="GKL11" s="18"/>
      <c r="GKM11" s="18"/>
      <c r="GKN11" s="26"/>
      <c r="GKO11" s="7"/>
      <c r="GKP11" s="24"/>
      <c r="GKQ11" s="25"/>
      <c r="GKR11" s="19"/>
      <c r="GKS11" s="19"/>
      <c r="GKT11" s="18"/>
      <c r="GKU11" s="18"/>
      <c r="GKV11" s="26"/>
      <c r="GKW11" s="7"/>
      <c r="GKX11" s="24"/>
      <c r="GKY11" s="25"/>
      <c r="GKZ11" s="19"/>
      <c r="GLA11" s="19"/>
      <c r="GLB11" s="18"/>
      <c r="GLC11" s="18"/>
      <c r="GLD11" s="26"/>
      <c r="GLE11" s="7"/>
      <c r="GLF11" s="24"/>
      <c r="GLG11" s="25"/>
      <c r="GLH11" s="19"/>
      <c r="GLI11" s="19"/>
      <c r="GLJ11" s="18"/>
      <c r="GLK11" s="18"/>
      <c r="GLL11" s="26"/>
      <c r="GLM11" s="7"/>
      <c r="GLN11" s="24"/>
      <c r="GLO11" s="25"/>
      <c r="GLP11" s="19"/>
      <c r="GLQ11" s="19"/>
      <c r="GLR11" s="18"/>
      <c r="GLS11" s="18"/>
      <c r="GLT11" s="26"/>
      <c r="GLU11" s="7"/>
      <c r="GLV11" s="24"/>
      <c r="GLW11" s="25"/>
      <c r="GLX11" s="19"/>
      <c r="GLY11" s="19"/>
      <c r="GLZ11" s="18"/>
      <c r="GMA11" s="18"/>
      <c r="GMB11" s="26"/>
      <c r="GMC11" s="7"/>
      <c r="GMD11" s="24"/>
      <c r="GME11" s="25"/>
      <c r="GMF11" s="19"/>
      <c r="GMG11" s="19"/>
      <c r="GMH11" s="18"/>
      <c r="GMI11" s="18"/>
      <c r="GMJ11" s="26"/>
      <c r="GMK11" s="7"/>
      <c r="GML11" s="24"/>
      <c r="GMM11" s="25"/>
      <c r="GMN11" s="19"/>
      <c r="GMO11" s="19"/>
      <c r="GMP11" s="18"/>
      <c r="GMQ11" s="18"/>
      <c r="GMR11" s="26"/>
      <c r="GMS11" s="7"/>
      <c r="GMT11" s="24"/>
      <c r="GMU11" s="25"/>
      <c r="GMV11" s="19"/>
      <c r="GMW11" s="19"/>
      <c r="GMX11" s="18"/>
      <c r="GMY11" s="18"/>
      <c r="GMZ11" s="26"/>
      <c r="GNA11" s="7"/>
      <c r="GNB11" s="24"/>
      <c r="GNC11" s="25"/>
      <c r="GND11" s="19"/>
      <c r="GNE11" s="19"/>
      <c r="GNF11" s="18"/>
      <c r="GNG11" s="18"/>
      <c r="GNH11" s="26"/>
      <c r="GNI11" s="7"/>
      <c r="GNJ11" s="24"/>
      <c r="GNK11" s="25"/>
      <c r="GNL11" s="19"/>
      <c r="GNM11" s="19"/>
      <c r="GNN11" s="18"/>
      <c r="GNO11" s="18"/>
      <c r="GNP11" s="26"/>
      <c r="GNQ11" s="7"/>
      <c r="GNR11" s="24"/>
      <c r="GNS11" s="25"/>
      <c r="GNT11" s="19"/>
      <c r="GNU11" s="19"/>
      <c r="GNV11" s="18"/>
      <c r="GNW11" s="18"/>
      <c r="GNX11" s="26"/>
      <c r="GNY11" s="7"/>
      <c r="GNZ11" s="24"/>
      <c r="GOA11" s="25"/>
      <c r="GOB11" s="19"/>
      <c r="GOC11" s="19"/>
      <c r="GOD11" s="18"/>
      <c r="GOE11" s="18"/>
      <c r="GOF11" s="26"/>
      <c r="GOG11" s="7"/>
      <c r="GOH11" s="24"/>
      <c r="GOI11" s="25"/>
      <c r="GOJ11" s="19"/>
      <c r="GOK11" s="19"/>
      <c r="GOL11" s="18"/>
      <c r="GOM11" s="18"/>
      <c r="GON11" s="26"/>
      <c r="GOO11" s="7"/>
      <c r="GOP11" s="24"/>
      <c r="GOQ11" s="25"/>
      <c r="GOR11" s="19"/>
      <c r="GOS11" s="19"/>
      <c r="GOT11" s="18"/>
      <c r="GOU11" s="18"/>
      <c r="GOV11" s="26"/>
      <c r="GOW11" s="7"/>
      <c r="GOX11" s="24"/>
      <c r="GOY11" s="25"/>
      <c r="GOZ11" s="19"/>
      <c r="GPA11" s="19"/>
      <c r="GPB11" s="18"/>
      <c r="GPC11" s="18"/>
      <c r="GPD11" s="26"/>
      <c r="GPE11" s="7"/>
      <c r="GPF11" s="24"/>
      <c r="GPG11" s="25"/>
      <c r="GPH11" s="19"/>
      <c r="GPI11" s="19"/>
      <c r="GPJ11" s="18"/>
      <c r="GPK11" s="18"/>
      <c r="GPL11" s="26"/>
      <c r="GPM11" s="7"/>
      <c r="GPN11" s="24"/>
      <c r="GPO11" s="25"/>
      <c r="GPP11" s="19"/>
      <c r="GPQ11" s="19"/>
      <c r="GPR11" s="18"/>
      <c r="GPS11" s="18"/>
      <c r="GPT11" s="26"/>
      <c r="GPU11" s="7"/>
      <c r="GPV11" s="24"/>
      <c r="GPW11" s="25"/>
      <c r="GPX11" s="19"/>
      <c r="GPY11" s="19"/>
      <c r="GPZ11" s="18"/>
      <c r="GQA11" s="18"/>
      <c r="GQB11" s="26"/>
      <c r="GQC11" s="7"/>
      <c r="GQD11" s="24"/>
      <c r="GQE11" s="25"/>
      <c r="GQF11" s="19"/>
      <c r="GQG11" s="19"/>
      <c r="GQH11" s="18"/>
      <c r="GQI11" s="18"/>
      <c r="GQJ11" s="26"/>
      <c r="GQK11" s="7"/>
      <c r="GQL11" s="24"/>
      <c r="GQM11" s="25"/>
      <c r="GQN11" s="19"/>
      <c r="GQO11" s="19"/>
      <c r="GQP11" s="18"/>
      <c r="GQQ11" s="18"/>
      <c r="GQR11" s="26"/>
      <c r="GQS11" s="7"/>
      <c r="GQT11" s="24"/>
      <c r="GQU11" s="25"/>
      <c r="GQV11" s="19"/>
      <c r="GQW11" s="19"/>
      <c r="GQX11" s="18"/>
      <c r="GQY11" s="18"/>
      <c r="GQZ11" s="26"/>
      <c r="GRA11" s="7"/>
      <c r="GRB11" s="24"/>
      <c r="GRC11" s="25"/>
      <c r="GRD11" s="19"/>
      <c r="GRE11" s="19"/>
      <c r="GRF11" s="18"/>
      <c r="GRG11" s="18"/>
      <c r="GRH11" s="26"/>
      <c r="GRI11" s="7"/>
      <c r="GRJ11" s="24"/>
      <c r="GRK11" s="25"/>
      <c r="GRL11" s="19"/>
      <c r="GRM11" s="19"/>
      <c r="GRN11" s="18"/>
      <c r="GRO11" s="18"/>
      <c r="GRP11" s="26"/>
      <c r="GRQ11" s="7"/>
      <c r="GRR11" s="24"/>
      <c r="GRS11" s="25"/>
      <c r="GRT11" s="19"/>
      <c r="GRU11" s="19"/>
      <c r="GRV11" s="18"/>
      <c r="GRW11" s="18"/>
      <c r="GRX11" s="26"/>
      <c r="GRY11" s="7"/>
      <c r="GRZ11" s="24"/>
      <c r="GSA11" s="25"/>
      <c r="GSB11" s="19"/>
      <c r="GSC11" s="19"/>
      <c r="GSD11" s="18"/>
      <c r="GSE11" s="18"/>
      <c r="GSF11" s="26"/>
      <c r="GSG11" s="7"/>
      <c r="GSH11" s="24"/>
      <c r="GSI11" s="25"/>
      <c r="GSJ11" s="19"/>
      <c r="GSK11" s="19"/>
      <c r="GSL11" s="18"/>
      <c r="GSM11" s="18"/>
      <c r="GSN11" s="26"/>
      <c r="GSO11" s="7"/>
      <c r="GSP11" s="24"/>
      <c r="GSQ11" s="25"/>
      <c r="GSR11" s="19"/>
      <c r="GSS11" s="19"/>
      <c r="GST11" s="18"/>
      <c r="GSU11" s="18"/>
      <c r="GSV11" s="26"/>
      <c r="GSW11" s="7"/>
      <c r="GSX11" s="24"/>
      <c r="GSY11" s="25"/>
      <c r="GSZ11" s="19"/>
      <c r="GTA11" s="19"/>
      <c r="GTB11" s="18"/>
      <c r="GTC11" s="18"/>
      <c r="GTD11" s="26"/>
      <c r="GTE11" s="7"/>
      <c r="GTF11" s="24"/>
      <c r="GTG11" s="25"/>
      <c r="GTH11" s="19"/>
      <c r="GTI11" s="19"/>
      <c r="GTJ11" s="18"/>
      <c r="GTK11" s="18"/>
      <c r="GTL11" s="26"/>
      <c r="GTM11" s="7"/>
      <c r="GTN11" s="24"/>
      <c r="GTO11" s="25"/>
      <c r="GTP11" s="19"/>
      <c r="GTQ11" s="19"/>
      <c r="GTR11" s="18"/>
      <c r="GTS11" s="18"/>
      <c r="GTT11" s="26"/>
      <c r="GTU11" s="7"/>
      <c r="GTV11" s="24"/>
      <c r="GTW11" s="25"/>
      <c r="GTX11" s="19"/>
      <c r="GTY11" s="19"/>
      <c r="GTZ11" s="18"/>
      <c r="GUA11" s="18"/>
      <c r="GUB11" s="26"/>
      <c r="GUC11" s="7"/>
      <c r="GUD11" s="24"/>
      <c r="GUE11" s="25"/>
      <c r="GUF11" s="19"/>
      <c r="GUG11" s="19"/>
      <c r="GUH11" s="18"/>
      <c r="GUI11" s="18"/>
      <c r="GUJ11" s="26"/>
      <c r="GUK11" s="7"/>
      <c r="GUL11" s="24"/>
      <c r="GUM11" s="25"/>
      <c r="GUN11" s="19"/>
      <c r="GUO11" s="19"/>
      <c r="GUP11" s="18"/>
      <c r="GUQ11" s="18"/>
      <c r="GUR11" s="26"/>
      <c r="GUS11" s="7"/>
      <c r="GUT11" s="24"/>
      <c r="GUU11" s="25"/>
      <c r="GUV11" s="19"/>
      <c r="GUW11" s="19"/>
      <c r="GUX11" s="18"/>
      <c r="GUY11" s="18"/>
      <c r="GUZ11" s="26"/>
      <c r="GVA11" s="7"/>
      <c r="GVB11" s="24"/>
      <c r="GVC11" s="25"/>
      <c r="GVD11" s="19"/>
      <c r="GVE11" s="19"/>
      <c r="GVF11" s="18"/>
      <c r="GVG11" s="18"/>
      <c r="GVH11" s="26"/>
      <c r="GVI11" s="7"/>
      <c r="GVJ11" s="24"/>
      <c r="GVK11" s="25"/>
      <c r="GVL11" s="19"/>
      <c r="GVM11" s="19"/>
      <c r="GVN11" s="18"/>
      <c r="GVO11" s="18"/>
      <c r="GVP11" s="26"/>
      <c r="GVQ11" s="7"/>
      <c r="GVR11" s="24"/>
      <c r="GVS11" s="25"/>
      <c r="GVT11" s="19"/>
      <c r="GVU11" s="19"/>
      <c r="GVV11" s="18"/>
      <c r="GVW11" s="18"/>
      <c r="GVX11" s="26"/>
      <c r="GVY11" s="7"/>
      <c r="GVZ11" s="24"/>
      <c r="GWA11" s="25"/>
      <c r="GWB11" s="19"/>
      <c r="GWC11" s="19"/>
      <c r="GWD11" s="18"/>
      <c r="GWE11" s="18"/>
      <c r="GWF11" s="26"/>
      <c r="GWG11" s="7"/>
      <c r="GWH11" s="24"/>
      <c r="GWI11" s="25"/>
      <c r="GWJ11" s="19"/>
      <c r="GWK11" s="19"/>
      <c r="GWL11" s="18"/>
      <c r="GWM11" s="18"/>
      <c r="GWN11" s="26"/>
      <c r="GWO11" s="7"/>
      <c r="GWP11" s="24"/>
      <c r="GWQ11" s="25"/>
      <c r="GWR11" s="19"/>
      <c r="GWS11" s="19"/>
      <c r="GWT11" s="18"/>
      <c r="GWU11" s="18"/>
      <c r="GWV11" s="26"/>
      <c r="GWW11" s="7"/>
      <c r="GWX11" s="24"/>
      <c r="GWY11" s="25"/>
      <c r="GWZ11" s="19"/>
      <c r="GXA11" s="19"/>
      <c r="GXB11" s="18"/>
      <c r="GXC11" s="18"/>
      <c r="GXD11" s="26"/>
      <c r="GXE11" s="7"/>
      <c r="GXF11" s="24"/>
      <c r="GXG11" s="25"/>
      <c r="GXH11" s="19"/>
      <c r="GXI11" s="19"/>
      <c r="GXJ11" s="18"/>
      <c r="GXK11" s="18"/>
      <c r="GXL11" s="26"/>
      <c r="GXM11" s="7"/>
      <c r="GXN11" s="24"/>
      <c r="GXO11" s="25"/>
      <c r="GXP11" s="19"/>
      <c r="GXQ11" s="19"/>
      <c r="GXR11" s="18"/>
      <c r="GXS11" s="18"/>
      <c r="GXT11" s="26"/>
      <c r="GXU11" s="7"/>
      <c r="GXV11" s="24"/>
      <c r="GXW11" s="25"/>
      <c r="GXX11" s="19"/>
      <c r="GXY11" s="19"/>
      <c r="GXZ11" s="18"/>
      <c r="GYA11" s="18"/>
      <c r="GYB11" s="26"/>
      <c r="GYC11" s="7"/>
      <c r="GYD11" s="24"/>
      <c r="GYE11" s="25"/>
      <c r="GYF11" s="19"/>
      <c r="GYG11" s="19"/>
      <c r="GYH11" s="18"/>
      <c r="GYI11" s="18"/>
      <c r="GYJ11" s="26"/>
      <c r="GYK11" s="7"/>
      <c r="GYL11" s="24"/>
      <c r="GYM11" s="25"/>
      <c r="GYN11" s="19"/>
      <c r="GYO11" s="19"/>
      <c r="GYP11" s="18"/>
      <c r="GYQ11" s="18"/>
      <c r="GYR11" s="26"/>
      <c r="GYS11" s="7"/>
      <c r="GYT11" s="24"/>
      <c r="GYU11" s="25"/>
      <c r="GYV11" s="19"/>
      <c r="GYW11" s="19"/>
      <c r="GYX11" s="18"/>
      <c r="GYY11" s="18"/>
      <c r="GYZ11" s="26"/>
      <c r="GZA11" s="7"/>
      <c r="GZB11" s="24"/>
      <c r="GZC11" s="25"/>
      <c r="GZD11" s="19"/>
      <c r="GZE11" s="19"/>
      <c r="GZF11" s="18"/>
      <c r="GZG11" s="18"/>
      <c r="GZH11" s="26"/>
      <c r="GZI11" s="7"/>
      <c r="GZJ11" s="24"/>
      <c r="GZK11" s="25"/>
      <c r="GZL11" s="19"/>
      <c r="GZM11" s="19"/>
      <c r="GZN11" s="18"/>
      <c r="GZO11" s="18"/>
      <c r="GZP11" s="26"/>
      <c r="GZQ11" s="7"/>
      <c r="GZR11" s="24"/>
      <c r="GZS11" s="25"/>
      <c r="GZT11" s="19"/>
      <c r="GZU11" s="19"/>
      <c r="GZV11" s="18"/>
      <c r="GZW11" s="18"/>
      <c r="GZX11" s="26"/>
      <c r="GZY11" s="7"/>
      <c r="GZZ11" s="24"/>
      <c r="HAA11" s="25"/>
      <c r="HAB11" s="19"/>
      <c r="HAC11" s="19"/>
      <c r="HAD11" s="18"/>
      <c r="HAE11" s="18"/>
      <c r="HAF11" s="26"/>
      <c r="HAG11" s="7"/>
      <c r="HAH11" s="24"/>
      <c r="HAI11" s="25"/>
      <c r="HAJ11" s="19"/>
      <c r="HAK11" s="19"/>
      <c r="HAL11" s="18"/>
      <c r="HAM11" s="18"/>
      <c r="HAN11" s="26"/>
      <c r="HAO11" s="7"/>
      <c r="HAP11" s="24"/>
      <c r="HAQ11" s="25"/>
      <c r="HAR11" s="19"/>
      <c r="HAS11" s="19"/>
      <c r="HAT11" s="18"/>
      <c r="HAU11" s="18"/>
      <c r="HAV11" s="26"/>
      <c r="HAW11" s="7"/>
      <c r="HAX11" s="24"/>
      <c r="HAY11" s="25"/>
      <c r="HAZ11" s="19"/>
      <c r="HBA11" s="19"/>
      <c r="HBB11" s="18"/>
      <c r="HBC11" s="18"/>
      <c r="HBD11" s="26"/>
      <c r="HBE11" s="7"/>
      <c r="HBF11" s="24"/>
      <c r="HBG11" s="25"/>
      <c r="HBH11" s="19"/>
      <c r="HBI11" s="19"/>
      <c r="HBJ11" s="18"/>
      <c r="HBK11" s="18"/>
      <c r="HBL11" s="26"/>
      <c r="HBM11" s="7"/>
      <c r="HBN11" s="24"/>
      <c r="HBO11" s="25"/>
      <c r="HBP11" s="19"/>
      <c r="HBQ11" s="19"/>
      <c r="HBR11" s="18"/>
      <c r="HBS11" s="18"/>
      <c r="HBT11" s="26"/>
      <c r="HBU11" s="7"/>
      <c r="HBV11" s="24"/>
      <c r="HBW11" s="25"/>
      <c r="HBX11" s="19"/>
      <c r="HBY11" s="19"/>
      <c r="HBZ11" s="18"/>
      <c r="HCA11" s="18"/>
      <c r="HCB11" s="26"/>
      <c r="HCC11" s="7"/>
      <c r="HCD11" s="24"/>
      <c r="HCE11" s="25"/>
      <c r="HCF11" s="19"/>
      <c r="HCG11" s="19"/>
      <c r="HCH11" s="18"/>
      <c r="HCI11" s="18"/>
      <c r="HCJ11" s="26"/>
      <c r="HCK11" s="7"/>
      <c r="HCL11" s="24"/>
      <c r="HCM11" s="25"/>
      <c r="HCN11" s="19"/>
      <c r="HCO11" s="19"/>
      <c r="HCP11" s="18"/>
      <c r="HCQ11" s="18"/>
      <c r="HCR11" s="26"/>
      <c r="HCS11" s="7"/>
      <c r="HCT11" s="24"/>
      <c r="HCU11" s="25"/>
      <c r="HCV11" s="19"/>
      <c r="HCW11" s="19"/>
      <c r="HCX11" s="18"/>
      <c r="HCY11" s="18"/>
      <c r="HCZ11" s="26"/>
      <c r="HDA11" s="7"/>
      <c r="HDB11" s="24"/>
      <c r="HDC11" s="25"/>
      <c r="HDD11" s="19"/>
      <c r="HDE11" s="19"/>
      <c r="HDF11" s="18"/>
      <c r="HDG11" s="18"/>
      <c r="HDH11" s="26"/>
      <c r="HDI11" s="7"/>
      <c r="HDJ11" s="24"/>
      <c r="HDK11" s="25"/>
      <c r="HDL11" s="19"/>
      <c r="HDM11" s="19"/>
      <c r="HDN11" s="18"/>
      <c r="HDO11" s="18"/>
      <c r="HDP11" s="26"/>
      <c r="HDQ11" s="7"/>
      <c r="HDR11" s="24"/>
      <c r="HDS11" s="25"/>
      <c r="HDT11" s="19"/>
      <c r="HDU11" s="19"/>
      <c r="HDV11" s="18"/>
      <c r="HDW11" s="18"/>
      <c r="HDX11" s="26"/>
      <c r="HDY11" s="7"/>
      <c r="HDZ11" s="24"/>
      <c r="HEA11" s="25"/>
      <c r="HEB11" s="19"/>
      <c r="HEC11" s="19"/>
      <c r="HED11" s="18"/>
      <c r="HEE11" s="18"/>
      <c r="HEF11" s="26"/>
      <c r="HEG11" s="7"/>
      <c r="HEH11" s="24"/>
      <c r="HEI11" s="25"/>
      <c r="HEJ11" s="19"/>
      <c r="HEK11" s="19"/>
      <c r="HEL11" s="18"/>
      <c r="HEM11" s="18"/>
      <c r="HEN11" s="26"/>
      <c r="HEO11" s="7"/>
      <c r="HEP11" s="24"/>
      <c r="HEQ11" s="25"/>
      <c r="HER11" s="19"/>
      <c r="HES11" s="19"/>
      <c r="HET11" s="18"/>
      <c r="HEU11" s="18"/>
      <c r="HEV11" s="26"/>
      <c r="HEW11" s="7"/>
      <c r="HEX11" s="24"/>
      <c r="HEY11" s="25"/>
      <c r="HEZ11" s="19"/>
      <c r="HFA11" s="19"/>
      <c r="HFB11" s="18"/>
      <c r="HFC11" s="18"/>
      <c r="HFD11" s="26"/>
      <c r="HFE11" s="7"/>
      <c r="HFF11" s="24"/>
      <c r="HFG11" s="25"/>
      <c r="HFH11" s="19"/>
      <c r="HFI11" s="19"/>
      <c r="HFJ11" s="18"/>
      <c r="HFK11" s="18"/>
      <c r="HFL11" s="26"/>
      <c r="HFM11" s="7"/>
      <c r="HFN11" s="24"/>
      <c r="HFO11" s="25"/>
      <c r="HFP11" s="19"/>
      <c r="HFQ11" s="19"/>
      <c r="HFR11" s="18"/>
      <c r="HFS11" s="18"/>
      <c r="HFT11" s="26"/>
      <c r="HFU11" s="7"/>
      <c r="HFV11" s="24"/>
      <c r="HFW11" s="25"/>
      <c r="HFX11" s="19"/>
      <c r="HFY11" s="19"/>
      <c r="HFZ11" s="18"/>
      <c r="HGA11" s="18"/>
      <c r="HGB11" s="26"/>
      <c r="HGC11" s="7"/>
      <c r="HGD11" s="24"/>
      <c r="HGE11" s="25"/>
      <c r="HGF11" s="19"/>
      <c r="HGG11" s="19"/>
      <c r="HGH11" s="18"/>
      <c r="HGI11" s="18"/>
      <c r="HGJ11" s="26"/>
      <c r="HGK11" s="7"/>
      <c r="HGL11" s="24"/>
      <c r="HGM11" s="25"/>
      <c r="HGN11" s="19"/>
      <c r="HGO11" s="19"/>
      <c r="HGP11" s="18"/>
      <c r="HGQ11" s="18"/>
      <c r="HGR11" s="26"/>
      <c r="HGS11" s="7"/>
      <c r="HGT11" s="24"/>
      <c r="HGU11" s="25"/>
      <c r="HGV11" s="19"/>
      <c r="HGW11" s="19"/>
      <c r="HGX11" s="18"/>
      <c r="HGY11" s="18"/>
      <c r="HGZ11" s="26"/>
      <c r="HHA11" s="7"/>
      <c r="HHB11" s="24"/>
      <c r="HHC11" s="25"/>
      <c r="HHD11" s="19"/>
      <c r="HHE11" s="19"/>
      <c r="HHF11" s="18"/>
      <c r="HHG11" s="18"/>
      <c r="HHH11" s="26"/>
      <c r="HHI11" s="7"/>
      <c r="HHJ11" s="24"/>
      <c r="HHK11" s="25"/>
      <c r="HHL11" s="19"/>
      <c r="HHM11" s="19"/>
      <c r="HHN11" s="18"/>
      <c r="HHO11" s="18"/>
      <c r="HHP11" s="26"/>
      <c r="HHQ11" s="7"/>
      <c r="HHR11" s="24"/>
      <c r="HHS11" s="25"/>
      <c r="HHT11" s="19"/>
      <c r="HHU11" s="19"/>
      <c r="HHV11" s="18"/>
      <c r="HHW11" s="18"/>
      <c r="HHX11" s="26"/>
      <c r="HHY11" s="7"/>
      <c r="HHZ11" s="24"/>
      <c r="HIA11" s="25"/>
      <c r="HIB11" s="19"/>
      <c r="HIC11" s="19"/>
      <c r="HID11" s="18"/>
      <c r="HIE11" s="18"/>
      <c r="HIF11" s="26"/>
      <c r="HIG11" s="7"/>
      <c r="HIH11" s="24"/>
      <c r="HII11" s="25"/>
      <c r="HIJ11" s="19"/>
      <c r="HIK11" s="19"/>
      <c r="HIL11" s="18"/>
      <c r="HIM11" s="18"/>
      <c r="HIN11" s="26"/>
      <c r="HIO11" s="7"/>
      <c r="HIP11" s="24"/>
      <c r="HIQ11" s="25"/>
      <c r="HIR11" s="19"/>
      <c r="HIS11" s="19"/>
      <c r="HIT11" s="18"/>
      <c r="HIU11" s="18"/>
      <c r="HIV11" s="26"/>
      <c r="HIW11" s="7"/>
      <c r="HIX11" s="24"/>
      <c r="HIY11" s="25"/>
      <c r="HIZ11" s="19"/>
      <c r="HJA11" s="19"/>
      <c r="HJB11" s="18"/>
      <c r="HJC11" s="18"/>
      <c r="HJD11" s="26"/>
      <c r="HJE11" s="7"/>
      <c r="HJF11" s="24"/>
      <c r="HJG11" s="25"/>
      <c r="HJH11" s="19"/>
      <c r="HJI11" s="19"/>
      <c r="HJJ11" s="18"/>
      <c r="HJK11" s="18"/>
      <c r="HJL11" s="26"/>
      <c r="HJM11" s="7"/>
      <c r="HJN11" s="24"/>
      <c r="HJO11" s="25"/>
      <c r="HJP11" s="19"/>
      <c r="HJQ11" s="19"/>
      <c r="HJR11" s="18"/>
      <c r="HJS11" s="18"/>
      <c r="HJT11" s="26"/>
      <c r="HJU11" s="7"/>
      <c r="HJV11" s="24"/>
      <c r="HJW11" s="25"/>
      <c r="HJX11" s="19"/>
      <c r="HJY11" s="19"/>
      <c r="HJZ11" s="18"/>
      <c r="HKA11" s="18"/>
      <c r="HKB11" s="26"/>
      <c r="HKC11" s="7"/>
      <c r="HKD11" s="24"/>
      <c r="HKE11" s="25"/>
      <c r="HKF11" s="19"/>
      <c r="HKG11" s="19"/>
      <c r="HKH11" s="18"/>
      <c r="HKI11" s="18"/>
      <c r="HKJ11" s="26"/>
      <c r="HKK11" s="7"/>
      <c r="HKL11" s="24"/>
      <c r="HKM11" s="25"/>
      <c r="HKN11" s="19"/>
      <c r="HKO11" s="19"/>
      <c r="HKP11" s="18"/>
      <c r="HKQ11" s="18"/>
      <c r="HKR11" s="26"/>
      <c r="HKS11" s="7"/>
      <c r="HKT11" s="24"/>
      <c r="HKU11" s="25"/>
      <c r="HKV11" s="19"/>
      <c r="HKW11" s="19"/>
      <c r="HKX11" s="18"/>
      <c r="HKY11" s="18"/>
      <c r="HKZ11" s="26"/>
      <c r="HLA11" s="7"/>
      <c r="HLB11" s="24"/>
      <c r="HLC11" s="25"/>
      <c r="HLD11" s="19"/>
      <c r="HLE11" s="19"/>
      <c r="HLF11" s="18"/>
      <c r="HLG11" s="18"/>
      <c r="HLH11" s="26"/>
      <c r="HLI11" s="7"/>
      <c r="HLJ11" s="24"/>
      <c r="HLK11" s="25"/>
      <c r="HLL11" s="19"/>
      <c r="HLM11" s="19"/>
      <c r="HLN11" s="18"/>
      <c r="HLO11" s="18"/>
      <c r="HLP11" s="26"/>
      <c r="HLQ11" s="7"/>
      <c r="HLR11" s="24"/>
      <c r="HLS11" s="25"/>
      <c r="HLT11" s="19"/>
      <c r="HLU11" s="19"/>
      <c r="HLV11" s="18"/>
      <c r="HLW11" s="18"/>
      <c r="HLX11" s="26"/>
      <c r="HLY11" s="7"/>
      <c r="HLZ11" s="24"/>
      <c r="HMA11" s="25"/>
      <c r="HMB11" s="19"/>
      <c r="HMC11" s="19"/>
      <c r="HMD11" s="18"/>
      <c r="HME11" s="18"/>
      <c r="HMF11" s="26"/>
      <c r="HMG11" s="7"/>
      <c r="HMH11" s="24"/>
      <c r="HMI11" s="25"/>
      <c r="HMJ11" s="19"/>
      <c r="HMK11" s="19"/>
      <c r="HML11" s="18"/>
      <c r="HMM11" s="18"/>
      <c r="HMN11" s="26"/>
      <c r="HMO11" s="7"/>
      <c r="HMP11" s="24"/>
      <c r="HMQ11" s="25"/>
      <c r="HMR11" s="19"/>
      <c r="HMS11" s="19"/>
      <c r="HMT11" s="18"/>
      <c r="HMU11" s="18"/>
      <c r="HMV11" s="26"/>
      <c r="HMW11" s="7"/>
      <c r="HMX11" s="24"/>
      <c r="HMY11" s="25"/>
      <c r="HMZ11" s="19"/>
      <c r="HNA11" s="19"/>
      <c r="HNB11" s="18"/>
      <c r="HNC11" s="18"/>
      <c r="HND11" s="26"/>
      <c r="HNE11" s="7"/>
      <c r="HNF11" s="24"/>
      <c r="HNG11" s="25"/>
      <c r="HNH11" s="19"/>
      <c r="HNI11" s="19"/>
      <c r="HNJ11" s="18"/>
      <c r="HNK11" s="18"/>
      <c r="HNL11" s="26"/>
      <c r="HNM11" s="7"/>
      <c r="HNN11" s="24"/>
      <c r="HNO11" s="25"/>
      <c r="HNP11" s="19"/>
      <c r="HNQ11" s="19"/>
      <c r="HNR11" s="18"/>
      <c r="HNS11" s="18"/>
      <c r="HNT11" s="26"/>
      <c r="HNU11" s="7"/>
      <c r="HNV11" s="24"/>
      <c r="HNW11" s="25"/>
      <c r="HNX11" s="19"/>
      <c r="HNY11" s="19"/>
      <c r="HNZ11" s="18"/>
      <c r="HOA11" s="18"/>
      <c r="HOB11" s="26"/>
      <c r="HOC11" s="7"/>
      <c r="HOD11" s="24"/>
      <c r="HOE11" s="25"/>
      <c r="HOF11" s="19"/>
      <c r="HOG11" s="19"/>
      <c r="HOH11" s="18"/>
      <c r="HOI11" s="18"/>
      <c r="HOJ11" s="26"/>
      <c r="HOK11" s="7"/>
      <c r="HOL11" s="24"/>
      <c r="HOM11" s="25"/>
      <c r="HON11" s="19"/>
      <c r="HOO11" s="19"/>
      <c r="HOP11" s="18"/>
      <c r="HOQ11" s="18"/>
      <c r="HOR11" s="26"/>
      <c r="HOS11" s="7"/>
      <c r="HOT11" s="24"/>
      <c r="HOU11" s="25"/>
      <c r="HOV11" s="19"/>
      <c r="HOW11" s="19"/>
      <c r="HOX11" s="18"/>
      <c r="HOY11" s="18"/>
      <c r="HOZ11" s="26"/>
      <c r="HPA11" s="7"/>
      <c r="HPB11" s="24"/>
      <c r="HPC11" s="25"/>
      <c r="HPD11" s="19"/>
      <c r="HPE11" s="19"/>
      <c r="HPF11" s="18"/>
      <c r="HPG11" s="18"/>
      <c r="HPH11" s="26"/>
      <c r="HPI11" s="7"/>
      <c r="HPJ11" s="24"/>
      <c r="HPK11" s="25"/>
      <c r="HPL11" s="19"/>
      <c r="HPM11" s="19"/>
      <c r="HPN11" s="18"/>
      <c r="HPO11" s="18"/>
      <c r="HPP11" s="26"/>
      <c r="HPQ11" s="7"/>
      <c r="HPR11" s="24"/>
      <c r="HPS11" s="25"/>
      <c r="HPT11" s="19"/>
      <c r="HPU11" s="19"/>
      <c r="HPV11" s="18"/>
      <c r="HPW11" s="18"/>
      <c r="HPX11" s="26"/>
      <c r="HPY11" s="7"/>
      <c r="HPZ11" s="24"/>
      <c r="HQA11" s="25"/>
      <c r="HQB11" s="19"/>
      <c r="HQC11" s="19"/>
      <c r="HQD11" s="18"/>
      <c r="HQE11" s="18"/>
      <c r="HQF11" s="26"/>
      <c r="HQG11" s="7"/>
      <c r="HQH11" s="24"/>
      <c r="HQI11" s="25"/>
      <c r="HQJ11" s="19"/>
      <c r="HQK11" s="19"/>
      <c r="HQL11" s="18"/>
      <c r="HQM11" s="18"/>
      <c r="HQN11" s="26"/>
      <c r="HQO11" s="7"/>
      <c r="HQP11" s="24"/>
      <c r="HQQ11" s="25"/>
      <c r="HQR11" s="19"/>
      <c r="HQS11" s="19"/>
      <c r="HQT11" s="18"/>
      <c r="HQU11" s="18"/>
      <c r="HQV11" s="26"/>
      <c r="HQW11" s="7"/>
      <c r="HQX11" s="24"/>
      <c r="HQY11" s="25"/>
      <c r="HQZ11" s="19"/>
      <c r="HRA11" s="19"/>
      <c r="HRB11" s="18"/>
      <c r="HRC11" s="18"/>
      <c r="HRD11" s="26"/>
      <c r="HRE11" s="7"/>
      <c r="HRF11" s="24"/>
      <c r="HRG11" s="25"/>
      <c r="HRH11" s="19"/>
      <c r="HRI11" s="19"/>
      <c r="HRJ11" s="18"/>
      <c r="HRK11" s="18"/>
      <c r="HRL11" s="26"/>
      <c r="HRM11" s="7"/>
      <c r="HRN11" s="24"/>
      <c r="HRO11" s="25"/>
      <c r="HRP11" s="19"/>
      <c r="HRQ11" s="19"/>
      <c r="HRR11" s="18"/>
      <c r="HRS11" s="18"/>
      <c r="HRT11" s="26"/>
      <c r="HRU11" s="7"/>
      <c r="HRV11" s="24"/>
      <c r="HRW11" s="25"/>
      <c r="HRX11" s="19"/>
      <c r="HRY11" s="19"/>
      <c r="HRZ11" s="18"/>
      <c r="HSA11" s="18"/>
      <c r="HSB11" s="26"/>
      <c r="HSC11" s="7"/>
      <c r="HSD11" s="24"/>
      <c r="HSE11" s="25"/>
      <c r="HSF11" s="19"/>
      <c r="HSG11" s="19"/>
      <c r="HSH11" s="18"/>
      <c r="HSI11" s="18"/>
      <c r="HSJ11" s="26"/>
      <c r="HSK11" s="7"/>
      <c r="HSL11" s="24"/>
      <c r="HSM11" s="25"/>
      <c r="HSN11" s="19"/>
      <c r="HSO11" s="19"/>
      <c r="HSP11" s="18"/>
      <c r="HSQ11" s="18"/>
      <c r="HSR11" s="26"/>
      <c r="HSS11" s="7"/>
      <c r="HST11" s="24"/>
      <c r="HSU11" s="25"/>
      <c r="HSV11" s="19"/>
      <c r="HSW11" s="19"/>
      <c r="HSX11" s="18"/>
      <c r="HSY11" s="18"/>
      <c r="HSZ11" s="26"/>
      <c r="HTA11" s="7"/>
      <c r="HTB11" s="24"/>
      <c r="HTC11" s="25"/>
      <c r="HTD11" s="19"/>
      <c r="HTE11" s="19"/>
      <c r="HTF11" s="18"/>
      <c r="HTG11" s="18"/>
      <c r="HTH11" s="26"/>
      <c r="HTI11" s="7"/>
      <c r="HTJ11" s="24"/>
      <c r="HTK11" s="25"/>
      <c r="HTL11" s="19"/>
      <c r="HTM11" s="19"/>
      <c r="HTN11" s="18"/>
      <c r="HTO11" s="18"/>
      <c r="HTP11" s="26"/>
      <c r="HTQ11" s="7"/>
      <c r="HTR11" s="24"/>
      <c r="HTS11" s="25"/>
      <c r="HTT11" s="19"/>
      <c r="HTU11" s="19"/>
      <c r="HTV11" s="18"/>
      <c r="HTW11" s="18"/>
      <c r="HTX11" s="26"/>
      <c r="HTY11" s="7"/>
      <c r="HTZ11" s="24"/>
      <c r="HUA11" s="25"/>
      <c r="HUB11" s="19"/>
      <c r="HUC11" s="19"/>
      <c r="HUD11" s="18"/>
      <c r="HUE11" s="18"/>
      <c r="HUF11" s="26"/>
      <c r="HUG11" s="7"/>
      <c r="HUH11" s="24"/>
      <c r="HUI11" s="25"/>
      <c r="HUJ11" s="19"/>
      <c r="HUK11" s="19"/>
      <c r="HUL11" s="18"/>
      <c r="HUM11" s="18"/>
      <c r="HUN11" s="26"/>
      <c r="HUO11" s="7"/>
      <c r="HUP11" s="24"/>
      <c r="HUQ11" s="25"/>
      <c r="HUR11" s="19"/>
      <c r="HUS11" s="19"/>
      <c r="HUT11" s="18"/>
      <c r="HUU11" s="18"/>
      <c r="HUV11" s="26"/>
      <c r="HUW11" s="7"/>
      <c r="HUX11" s="24"/>
      <c r="HUY11" s="25"/>
      <c r="HUZ11" s="19"/>
      <c r="HVA11" s="19"/>
      <c r="HVB11" s="18"/>
      <c r="HVC11" s="18"/>
      <c r="HVD11" s="26"/>
      <c r="HVE11" s="7"/>
      <c r="HVF11" s="24"/>
      <c r="HVG11" s="25"/>
      <c r="HVH11" s="19"/>
      <c r="HVI11" s="19"/>
      <c r="HVJ11" s="18"/>
      <c r="HVK11" s="18"/>
      <c r="HVL11" s="26"/>
      <c r="HVM11" s="7"/>
      <c r="HVN11" s="24"/>
      <c r="HVO11" s="25"/>
      <c r="HVP11" s="19"/>
      <c r="HVQ11" s="19"/>
      <c r="HVR11" s="18"/>
      <c r="HVS11" s="18"/>
      <c r="HVT11" s="26"/>
      <c r="HVU11" s="7"/>
      <c r="HVV11" s="24"/>
      <c r="HVW11" s="25"/>
      <c r="HVX11" s="19"/>
      <c r="HVY11" s="19"/>
      <c r="HVZ11" s="18"/>
      <c r="HWA11" s="18"/>
      <c r="HWB11" s="26"/>
      <c r="HWC11" s="7"/>
      <c r="HWD11" s="24"/>
      <c r="HWE11" s="25"/>
      <c r="HWF11" s="19"/>
      <c r="HWG11" s="19"/>
      <c r="HWH11" s="18"/>
      <c r="HWI11" s="18"/>
      <c r="HWJ11" s="26"/>
      <c r="HWK11" s="7"/>
      <c r="HWL11" s="24"/>
      <c r="HWM11" s="25"/>
      <c r="HWN11" s="19"/>
      <c r="HWO11" s="19"/>
      <c r="HWP11" s="18"/>
      <c r="HWQ11" s="18"/>
      <c r="HWR11" s="26"/>
      <c r="HWS11" s="7"/>
      <c r="HWT11" s="24"/>
      <c r="HWU11" s="25"/>
      <c r="HWV11" s="19"/>
      <c r="HWW11" s="19"/>
      <c r="HWX11" s="18"/>
      <c r="HWY11" s="18"/>
      <c r="HWZ11" s="26"/>
      <c r="HXA11" s="7"/>
      <c r="HXB11" s="24"/>
      <c r="HXC11" s="25"/>
      <c r="HXD11" s="19"/>
      <c r="HXE11" s="19"/>
      <c r="HXF11" s="18"/>
      <c r="HXG11" s="18"/>
      <c r="HXH11" s="26"/>
      <c r="HXI11" s="7"/>
      <c r="HXJ11" s="24"/>
      <c r="HXK11" s="25"/>
      <c r="HXL11" s="19"/>
      <c r="HXM11" s="19"/>
      <c r="HXN11" s="18"/>
      <c r="HXO11" s="18"/>
      <c r="HXP11" s="26"/>
      <c r="HXQ11" s="7"/>
      <c r="HXR11" s="24"/>
      <c r="HXS11" s="25"/>
      <c r="HXT11" s="19"/>
      <c r="HXU11" s="19"/>
      <c r="HXV11" s="18"/>
      <c r="HXW11" s="18"/>
      <c r="HXX11" s="26"/>
      <c r="HXY11" s="7"/>
      <c r="HXZ11" s="24"/>
      <c r="HYA11" s="25"/>
      <c r="HYB11" s="19"/>
      <c r="HYC11" s="19"/>
      <c r="HYD11" s="18"/>
      <c r="HYE11" s="18"/>
      <c r="HYF11" s="26"/>
      <c r="HYG11" s="7"/>
      <c r="HYH11" s="24"/>
      <c r="HYI11" s="25"/>
      <c r="HYJ11" s="19"/>
      <c r="HYK11" s="19"/>
      <c r="HYL11" s="18"/>
      <c r="HYM11" s="18"/>
      <c r="HYN11" s="26"/>
      <c r="HYO11" s="7"/>
      <c r="HYP11" s="24"/>
      <c r="HYQ11" s="25"/>
      <c r="HYR11" s="19"/>
      <c r="HYS11" s="19"/>
      <c r="HYT11" s="18"/>
      <c r="HYU11" s="18"/>
      <c r="HYV11" s="26"/>
      <c r="HYW11" s="7"/>
      <c r="HYX11" s="24"/>
      <c r="HYY11" s="25"/>
      <c r="HYZ11" s="19"/>
      <c r="HZA11" s="19"/>
      <c r="HZB11" s="18"/>
      <c r="HZC11" s="18"/>
      <c r="HZD11" s="26"/>
      <c r="HZE11" s="7"/>
      <c r="HZF11" s="24"/>
      <c r="HZG11" s="25"/>
      <c r="HZH11" s="19"/>
      <c r="HZI11" s="19"/>
      <c r="HZJ11" s="18"/>
      <c r="HZK11" s="18"/>
      <c r="HZL11" s="26"/>
      <c r="HZM11" s="7"/>
      <c r="HZN11" s="24"/>
      <c r="HZO11" s="25"/>
      <c r="HZP11" s="19"/>
      <c r="HZQ11" s="19"/>
      <c r="HZR11" s="18"/>
      <c r="HZS11" s="18"/>
      <c r="HZT11" s="26"/>
      <c r="HZU11" s="7"/>
      <c r="HZV11" s="24"/>
      <c r="HZW11" s="25"/>
      <c r="HZX11" s="19"/>
      <c r="HZY11" s="19"/>
      <c r="HZZ11" s="18"/>
      <c r="IAA11" s="18"/>
      <c r="IAB11" s="26"/>
      <c r="IAC11" s="7"/>
      <c r="IAD11" s="24"/>
      <c r="IAE11" s="25"/>
      <c r="IAF11" s="19"/>
      <c r="IAG11" s="19"/>
      <c r="IAH11" s="18"/>
      <c r="IAI11" s="18"/>
      <c r="IAJ11" s="26"/>
      <c r="IAK11" s="7"/>
      <c r="IAL11" s="24"/>
      <c r="IAM11" s="25"/>
      <c r="IAN11" s="19"/>
      <c r="IAO11" s="19"/>
      <c r="IAP11" s="18"/>
      <c r="IAQ11" s="18"/>
      <c r="IAR11" s="26"/>
      <c r="IAS11" s="7"/>
      <c r="IAT11" s="24"/>
      <c r="IAU11" s="25"/>
      <c r="IAV11" s="19"/>
      <c r="IAW11" s="19"/>
      <c r="IAX11" s="18"/>
      <c r="IAY11" s="18"/>
      <c r="IAZ11" s="26"/>
      <c r="IBA11" s="7"/>
      <c r="IBB11" s="24"/>
      <c r="IBC11" s="25"/>
      <c r="IBD11" s="19"/>
      <c r="IBE11" s="19"/>
      <c r="IBF11" s="18"/>
      <c r="IBG11" s="18"/>
      <c r="IBH11" s="26"/>
      <c r="IBI11" s="7"/>
      <c r="IBJ11" s="24"/>
      <c r="IBK11" s="25"/>
      <c r="IBL11" s="19"/>
      <c r="IBM11" s="19"/>
      <c r="IBN11" s="18"/>
      <c r="IBO11" s="18"/>
      <c r="IBP11" s="26"/>
      <c r="IBQ11" s="7"/>
      <c r="IBR11" s="24"/>
      <c r="IBS11" s="25"/>
      <c r="IBT11" s="19"/>
      <c r="IBU11" s="19"/>
      <c r="IBV11" s="18"/>
      <c r="IBW11" s="18"/>
      <c r="IBX11" s="26"/>
      <c r="IBY11" s="7"/>
      <c r="IBZ11" s="24"/>
      <c r="ICA11" s="25"/>
      <c r="ICB11" s="19"/>
      <c r="ICC11" s="19"/>
      <c r="ICD11" s="18"/>
      <c r="ICE11" s="18"/>
      <c r="ICF11" s="26"/>
      <c r="ICG11" s="7"/>
      <c r="ICH11" s="24"/>
      <c r="ICI11" s="25"/>
      <c r="ICJ11" s="19"/>
      <c r="ICK11" s="19"/>
      <c r="ICL11" s="18"/>
      <c r="ICM11" s="18"/>
      <c r="ICN11" s="26"/>
      <c r="ICO11" s="7"/>
      <c r="ICP11" s="24"/>
      <c r="ICQ11" s="25"/>
      <c r="ICR11" s="19"/>
      <c r="ICS11" s="19"/>
      <c r="ICT11" s="18"/>
      <c r="ICU11" s="18"/>
      <c r="ICV11" s="26"/>
      <c r="ICW11" s="7"/>
      <c r="ICX11" s="24"/>
      <c r="ICY11" s="25"/>
      <c r="ICZ11" s="19"/>
      <c r="IDA11" s="19"/>
      <c r="IDB11" s="18"/>
      <c r="IDC11" s="18"/>
      <c r="IDD11" s="26"/>
      <c r="IDE11" s="7"/>
      <c r="IDF11" s="24"/>
      <c r="IDG11" s="25"/>
      <c r="IDH11" s="19"/>
      <c r="IDI11" s="19"/>
      <c r="IDJ11" s="18"/>
      <c r="IDK11" s="18"/>
      <c r="IDL11" s="26"/>
      <c r="IDM11" s="7"/>
      <c r="IDN11" s="24"/>
      <c r="IDO11" s="25"/>
      <c r="IDP11" s="19"/>
      <c r="IDQ11" s="19"/>
      <c r="IDR11" s="18"/>
      <c r="IDS11" s="18"/>
      <c r="IDT11" s="26"/>
      <c r="IDU11" s="7"/>
      <c r="IDV11" s="24"/>
      <c r="IDW11" s="25"/>
      <c r="IDX11" s="19"/>
      <c r="IDY11" s="19"/>
      <c r="IDZ11" s="18"/>
      <c r="IEA11" s="18"/>
      <c r="IEB11" s="26"/>
      <c r="IEC11" s="7"/>
      <c r="IED11" s="24"/>
      <c r="IEE11" s="25"/>
      <c r="IEF11" s="19"/>
      <c r="IEG11" s="19"/>
      <c r="IEH11" s="18"/>
      <c r="IEI11" s="18"/>
      <c r="IEJ11" s="26"/>
      <c r="IEK11" s="7"/>
      <c r="IEL11" s="24"/>
      <c r="IEM11" s="25"/>
      <c r="IEN11" s="19"/>
      <c r="IEO11" s="19"/>
      <c r="IEP11" s="18"/>
      <c r="IEQ11" s="18"/>
      <c r="IER11" s="26"/>
      <c r="IES11" s="7"/>
      <c r="IET11" s="24"/>
      <c r="IEU11" s="25"/>
      <c r="IEV11" s="19"/>
      <c r="IEW11" s="19"/>
      <c r="IEX11" s="18"/>
      <c r="IEY11" s="18"/>
      <c r="IEZ11" s="26"/>
      <c r="IFA11" s="7"/>
      <c r="IFB11" s="24"/>
      <c r="IFC11" s="25"/>
      <c r="IFD11" s="19"/>
      <c r="IFE11" s="19"/>
      <c r="IFF11" s="18"/>
      <c r="IFG11" s="18"/>
      <c r="IFH11" s="26"/>
      <c r="IFI11" s="7"/>
      <c r="IFJ11" s="24"/>
      <c r="IFK11" s="25"/>
      <c r="IFL11" s="19"/>
      <c r="IFM11" s="19"/>
      <c r="IFN11" s="18"/>
      <c r="IFO11" s="18"/>
      <c r="IFP11" s="26"/>
      <c r="IFQ11" s="7"/>
      <c r="IFR11" s="24"/>
      <c r="IFS11" s="25"/>
      <c r="IFT11" s="19"/>
      <c r="IFU11" s="19"/>
      <c r="IFV11" s="18"/>
      <c r="IFW11" s="18"/>
      <c r="IFX11" s="26"/>
      <c r="IFY11" s="7"/>
      <c r="IFZ11" s="24"/>
      <c r="IGA11" s="25"/>
      <c r="IGB11" s="19"/>
      <c r="IGC11" s="19"/>
      <c r="IGD11" s="18"/>
      <c r="IGE11" s="18"/>
      <c r="IGF11" s="26"/>
      <c r="IGG11" s="7"/>
      <c r="IGH11" s="24"/>
      <c r="IGI11" s="25"/>
      <c r="IGJ11" s="19"/>
      <c r="IGK11" s="19"/>
      <c r="IGL11" s="18"/>
      <c r="IGM11" s="18"/>
      <c r="IGN11" s="26"/>
      <c r="IGO11" s="7"/>
      <c r="IGP11" s="24"/>
      <c r="IGQ11" s="25"/>
      <c r="IGR11" s="19"/>
      <c r="IGS11" s="19"/>
      <c r="IGT11" s="18"/>
      <c r="IGU11" s="18"/>
      <c r="IGV11" s="26"/>
      <c r="IGW11" s="7"/>
      <c r="IGX11" s="24"/>
      <c r="IGY11" s="25"/>
      <c r="IGZ11" s="19"/>
      <c r="IHA11" s="19"/>
      <c r="IHB11" s="18"/>
      <c r="IHC11" s="18"/>
      <c r="IHD11" s="26"/>
      <c r="IHE11" s="7"/>
      <c r="IHF11" s="24"/>
      <c r="IHG11" s="25"/>
      <c r="IHH11" s="19"/>
      <c r="IHI11" s="19"/>
      <c r="IHJ11" s="18"/>
      <c r="IHK11" s="18"/>
      <c r="IHL11" s="26"/>
      <c r="IHM11" s="7"/>
      <c r="IHN11" s="24"/>
      <c r="IHO11" s="25"/>
      <c r="IHP11" s="19"/>
      <c r="IHQ11" s="19"/>
      <c r="IHR11" s="18"/>
      <c r="IHS11" s="18"/>
      <c r="IHT11" s="26"/>
      <c r="IHU11" s="7"/>
      <c r="IHV11" s="24"/>
      <c r="IHW11" s="25"/>
      <c r="IHX11" s="19"/>
      <c r="IHY11" s="19"/>
      <c r="IHZ11" s="18"/>
      <c r="IIA11" s="18"/>
      <c r="IIB11" s="26"/>
      <c r="IIC11" s="7"/>
      <c r="IID11" s="24"/>
      <c r="IIE11" s="25"/>
      <c r="IIF11" s="19"/>
      <c r="IIG11" s="19"/>
      <c r="IIH11" s="18"/>
      <c r="III11" s="18"/>
      <c r="IIJ11" s="26"/>
      <c r="IIK11" s="7"/>
      <c r="IIL11" s="24"/>
      <c r="IIM11" s="25"/>
      <c r="IIN11" s="19"/>
      <c r="IIO11" s="19"/>
      <c r="IIP11" s="18"/>
      <c r="IIQ11" s="18"/>
      <c r="IIR11" s="26"/>
      <c r="IIS11" s="7"/>
      <c r="IIT11" s="24"/>
      <c r="IIU11" s="25"/>
      <c r="IIV11" s="19"/>
      <c r="IIW11" s="19"/>
      <c r="IIX11" s="18"/>
      <c r="IIY11" s="18"/>
      <c r="IIZ11" s="26"/>
      <c r="IJA11" s="7"/>
      <c r="IJB11" s="24"/>
      <c r="IJC11" s="25"/>
      <c r="IJD11" s="19"/>
      <c r="IJE11" s="19"/>
      <c r="IJF11" s="18"/>
      <c r="IJG11" s="18"/>
      <c r="IJH11" s="26"/>
      <c r="IJI11" s="7"/>
      <c r="IJJ11" s="24"/>
      <c r="IJK11" s="25"/>
      <c r="IJL11" s="19"/>
      <c r="IJM11" s="19"/>
      <c r="IJN11" s="18"/>
      <c r="IJO11" s="18"/>
      <c r="IJP11" s="26"/>
      <c r="IJQ11" s="7"/>
      <c r="IJR11" s="24"/>
      <c r="IJS11" s="25"/>
      <c r="IJT11" s="19"/>
      <c r="IJU11" s="19"/>
      <c r="IJV11" s="18"/>
      <c r="IJW11" s="18"/>
      <c r="IJX11" s="26"/>
      <c r="IJY11" s="7"/>
      <c r="IJZ11" s="24"/>
      <c r="IKA11" s="25"/>
      <c r="IKB11" s="19"/>
      <c r="IKC11" s="19"/>
      <c r="IKD11" s="18"/>
      <c r="IKE11" s="18"/>
      <c r="IKF11" s="26"/>
      <c r="IKG11" s="7"/>
      <c r="IKH11" s="24"/>
      <c r="IKI11" s="25"/>
      <c r="IKJ11" s="19"/>
      <c r="IKK11" s="19"/>
      <c r="IKL11" s="18"/>
      <c r="IKM11" s="18"/>
      <c r="IKN11" s="26"/>
      <c r="IKO11" s="7"/>
      <c r="IKP11" s="24"/>
      <c r="IKQ11" s="25"/>
      <c r="IKR11" s="19"/>
      <c r="IKS11" s="19"/>
      <c r="IKT11" s="18"/>
      <c r="IKU11" s="18"/>
      <c r="IKV11" s="26"/>
      <c r="IKW11" s="7"/>
      <c r="IKX11" s="24"/>
      <c r="IKY11" s="25"/>
      <c r="IKZ11" s="19"/>
      <c r="ILA11" s="19"/>
      <c r="ILB11" s="18"/>
      <c r="ILC11" s="18"/>
      <c r="ILD11" s="26"/>
      <c r="ILE11" s="7"/>
      <c r="ILF11" s="24"/>
      <c r="ILG11" s="25"/>
      <c r="ILH11" s="19"/>
      <c r="ILI11" s="19"/>
      <c r="ILJ11" s="18"/>
      <c r="ILK11" s="18"/>
      <c r="ILL11" s="26"/>
      <c r="ILM11" s="7"/>
      <c r="ILN11" s="24"/>
      <c r="ILO11" s="25"/>
      <c r="ILP11" s="19"/>
      <c r="ILQ11" s="19"/>
      <c r="ILR11" s="18"/>
      <c r="ILS11" s="18"/>
      <c r="ILT11" s="26"/>
      <c r="ILU11" s="7"/>
      <c r="ILV11" s="24"/>
      <c r="ILW11" s="25"/>
      <c r="ILX11" s="19"/>
      <c r="ILY11" s="19"/>
      <c r="ILZ11" s="18"/>
      <c r="IMA11" s="18"/>
      <c r="IMB11" s="26"/>
      <c r="IMC11" s="7"/>
      <c r="IMD11" s="24"/>
      <c r="IME11" s="25"/>
      <c r="IMF11" s="19"/>
      <c r="IMG11" s="19"/>
      <c r="IMH11" s="18"/>
      <c r="IMI11" s="18"/>
      <c r="IMJ11" s="26"/>
      <c r="IMK11" s="7"/>
      <c r="IML11" s="24"/>
      <c r="IMM11" s="25"/>
      <c r="IMN11" s="19"/>
      <c r="IMO11" s="19"/>
      <c r="IMP11" s="18"/>
      <c r="IMQ11" s="18"/>
      <c r="IMR11" s="26"/>
      <c r="IMS11" s="7"/>
      <c r="IMT11" s="24"/>
      <c r="IMU11" s="25"/>
      <c r="IMV11" s="19"/>
      <c r="IMW11" s="19"/>
      <c r="IMX11" s="18"/>
      <c r="IMY11" s="18"/>
      <c r="IMZ11" s="26"/>
      <c r="INA11" s="7"/>
      <c r="INB11" s="24"/>
      <c r="INC11" s="25"/>
      <c r="IND11" s="19"/>
      <c r="INE11" s="19"/>
      <c r="INF11" s="18"/>
      <c r="ING11" s="18"/>
      <c r="INH11" s="26"/>
      <c r="INI11" s="7"/>
      <c r="INJ11" s="24"/>
      <c r="INK11" s="25"/>
      <c r="INL11" s="19"/>
      <c r="INM11" s="19"/>
      <c r="INN11" s="18"/>
      <c r="INO11" s="18"/>
      <c r="INP11" s="26"/>
      <c r="INQ11" s="7"/>
      <c r="INR11" s="24"/>
      <c r="INS11" s="25"/>
      <c r="INT11" s="19"/>
      <c r="INU11" s="19"/>
      <c r="INV11" s="18"/>
      <c r="INW11" s="18"/>
      <c r="INX11" s="26"/>
      <c r="INY11" s="7"/>
      <c r="INZ11" s="24"/>
      <c r="IOA11" s="25"/>
      <c r="IOB11" s="19"/>
      <c r="IOC11" s="19"/>
      <c r="IOD11" s="18"/>
      <c r="IOE11" s="18"/>
      <c r="IOF11" s="26"/>
      <c r="IOG11" s="7"/>
      <c r="IOH11" s="24"/>
      <c r="IOI11" s="25"/>
      <c r="IOJ11" s="19"/>
      <c r="IOK11" s="19"/>
      <c r="IOL11" s="18"/>
      <c r="IOM11" s="18"/>
      <c r="ION11" s="26"/>
      <c r="IOO11" s="7"/>
      <c r="IOP11" s="24"/>
      <c r="IOQ11" s="25"/>
      <c r="IOR11" s="19"/>
      <c r="IOS11" s="19"/>
      <c r="IOT11" s="18"/>
      <c r="IOU11" s="18"/>
      <c r="IOV11" s="26"/>
      <c r="IOW11" s="7"/>
      <c r="IOX11" s="24"/>
      <c r="IOY11" s="25"/>
      <c r="IOZ11" s="19"/>
      <c r="IPA11" s="19"/>
      <c r="IPB11" s="18"/>
      <c r="IPC11" s="18"/>
      <c r="IPD11" s="26"/>
      <c r="IPE11" s="7"/>
      <c r="IPF11" s="24"/>
      <c r="IPG11" s="25"/>
      <c r="IPH11" s="19"/>
      <c r="IPI11" s="19"/>
      <c r="IPJ11" s="18"/>
      <c r="IPK11" s="18"/>
      <c r="IPL11" s="26"/>
      <c r="IPM11" s="7"/>
      <c r="IPN11" s="24"/>
      <c r="IPO11" s="25"/>
      <c r="IPP11" s="19"/>
      <c r="IPQ11" s="19"/>
      <c r="IPR11" s="18"/>
      <c r="IPS11" s="18"/>
      <c r="IPT11" s="26"/>
      <c r="IPU11" s="7"/>
      <c r="IPV11" s="24"/>
      <c r="IPW11" s="25"/>
      <c r="IPX11" s="19"/>
      <c r="IPY11" s="19"/>
      <c r="IPZ11" s="18"/>
      <c r="IQA11" s="18"/>
      <c r="IQB11" s="26"/>
      <c r="IQC11" s="7"/>
      <c r="IQD11" s="24"/>
      <c r="IQE11" s="25"/>
      <c r="IQF11" s="19"/>
      <c r="IQG11" s="19"/>
      <c r="IQH11" s="18"/>
      <c r="IQI11" s="18"/>
      <c r="IQJ11" s="26"/>
      <c r="IQK11" s="7"/>
      <c r="IQL11" s="24"/>
      <c r="IQM11" s="25"/>
      <c r="IQN11" s="19"/>
      <c r="IQO11" s="19"/>
      <c r="IQP11" s="18"/>
      <c r="IQQ11" s="18"/>
      <c r="IQR11" s="26"/>
      <c r="IQS11" s="7"/>
      <c r="IQT11" s="24"/>
      <c r="IQU11" s="25"/>
      <c r="IQV11" s="19"/>
      <c r="IQW11" s="19"/>
      <c r="IQX11" s="18"/>
      <c r="IQY11" s="18"/>
      <c r="IQZ11" s="26"/>
      <c r="IRA11" s="7"/>
      <c r="IRB11" s="24"/>
      <c r="IRC11" s="25"/>
      <c r="IRD11" s="19"/>
      <c r="IRE11" s="19"/>
      <c r="IRF11" s="18"/>
      <c r="IRG11" s="18"/>
      <c r="IRH11" s="26"/>
      <c r="IRI11" s="7"/>
      <c r="IRJ11" s="24"/>
      <c r="IRK11" s="25"/>
      <c r="IRL11" s="19"/>
      <c r="IRM11" s="19"/>
      <c r="IRN11" s="18"/>
      <c r="IRO11" s="18"/>
      <c r="IRP11" s="26"/>
      <c r="IRQ11" s="7"/>
      <c r="IRR11" s="24"/>
      <c r="IRS11" s="25"/>
      <c r="IRT11" s="19"/>
      <c r="IRU11" s="19"/>
      <c r="IRV11" s="18"/>
      <c r="IRW11" s="18"/>
      <c r="IRX11" s="26"/>
      <c r="IRY11" s="7"/>
      <c r="IRZ11" s="24"/>
      <c r="ISA11" s="25"/>
      <c r="ISB11" s="19"/>
      <c r="ISC11" s="19"/>
      <c r="ISD11" s="18"/>
      <c r="ISE11" s="18"/>
      <c r="ISF11" s="26"/>
      <c r="ISG11" s="7"/>
      <c r="ISH11" s="24"/>
      <c r="ISI11" s="25"/>
      <c r="ISJ11" s="19"/>
      <c r="ISK11" s="19"/>
      <c r="ISL11" s="18"/>
      <c r="ISM11" s="18"/>
      <c r="ISN11" s="26"/>
      <c r="ISO11" s="7"/>
      <c r="ISP11" s="24"/>
      <c r="ISQ11" s="25"/>
      <c r="ISR11" s="19"/>
      <c r="ISS11" s="19"/>
      <c r="IST11" s="18"/>
      <c r="ISU11" s="18"/>
      <c r="ISV11" s="26"/>
      <c r="ISW11" s="7"/>
      <c r="ISX11" s="24"/>
      <c r="ISY11" s="25"/>
      <c r="ISZ11" s="19"/>
      <c r="ITA11" s="19"/>
      <c r="ITB11" s="18"/>
      <c r="ITC11" s="18"/>
      <c r="ITD11" s="26"/>
      <c r="ITE11" s="7"/>
      <c r="ITF11" s="24"/>
      <c r="ITG11" s="25"/>
      <c r="ITH11" s="19"/>
      <c r="ITI11" s="19"/>
      <c r="ITJ11" s="18"/>
      <c r="ITK11" s="18"/>
      <c r="ITL11" s="26"/>
      <c r="ITM11" s="7"/>
      <c r="ITN11" s="24"/>
      <c r="ITO11" s="25"/>
      <c r="ITP11" s="19"/>
      <c r="ITQ11" s="19"/>
      <c r="ITR11" s="18"/>
      <c r="ITS11" s="18"/>
      <c r="ITT11" s="26"/>
      <c r="ITU11" s="7"/>
      <c r="ITV11" s="24"/>
      <c r="ITW11" s="25"/>
      <c r="ITX11" s="19"/>
      <c r="ITY11" s="19"/>
      <c r="ITZ11" s="18"/>
      <c r="IUA11" s="18"/>
      <c r="IUB11" s="26"/>
      <c r="IUC11" s="7"/>
      <c r="IUD11" s="24"/>
      <c r="IUE11" s="25"/>
      <c r="IUF11" s="19"/>
      <c r="IUG11" s="19"/>
      <c r="IUH11" s="18"/>
      <c r="IUI11" s="18"/>
      <c r="IUJ11" s="26"/>
      <c r="IUK11" s="7"/>
      <c r="IUL11" s="24"/>
      <c r="IUM11" s="25"/>
      <c r="IUN11" s="19"/>
      <c r="IUO11" s="19"/>
      <c r="IUP11" s="18"/>
      <c r="IUQ11" s="18"/>
      <c r="IUR11" s="26"/>
      <c r="IUS11" s="7"/>
      <c r="IUT11" s="24"/>
      <c r="IUU11" s="25"/>
      <c r="IUV11" s="19"/>
      <c r="IUW11" s="19"/>
      <c r="IUX11" s="18"/>
      <c r="IUY11" s="18"/>
      <c r="IUZ11" s="26"/>
      <c r="IVA11" s="7"/>
      <c r="IVB11" s="24"/>
      <c r="IVC11" s="25"/>
      <c r="IVD11" s="19"/>
      <c r="IVE11" s="19"/>
      <c r="IVF11" s="18"/>
      <c r="IVG11" s="18"/>
      <c r="IVH11" s="26"/>
      <c r="IVI11" s="7"/>
      <c r="IVJ11" s="24"/>
      <c r="IVK11" s="25"/>
      <c r="IVL11" s="19"/>
      <c r="IVM11" s="19"/>
      <c r="IVN11" s="18"/>
      <c r="IVO11" s="18"/>
      <c r="IVP11" s="26"/>
      <c r="IVQ11" s="7"/>
      <c r="IVR11" s="24"/>
      <c r="IVS11" s="25"/>
      <c r="IVT11" s="19"/>
      <c r="IVU11" s="19"/>
      <c r="IVV11" s="18"/>
      <c r="IVW11" s="18"/>
      <c r="IVX11" s="26"/>
      <c r="IVY11" s="7"/>
      <c r="IVZ11" s="24"/>
      <c r="IWA11" s="25"/>
      <c r="IWB11" s="19"/>
      <c r="IWC11" s="19"/>
      <c r="IWD11" s="18"/>
      <c r="IWE11" s="18"/>
      <c r="IWF11" s="26"/>
      <c r="IWG11" s="7"/>
      <c r="IWH11" s="24"/>
      <c r="IWI11" s="25"/>
      <c r="IWJ11" s="19"/>
      <c r="IWK11" s="19"/>
      <c r="IWL11" s="18"/>
      <c r="IWM11" s="18"/>
      <c r="IWN11" s="26"/>
      <c r="IWO11" s="7"/>
      <c r="IWP11" s="24"/>
      <c r="IWQ11" s="25"/>
      <c r="IWR11" s="19"/>
      <c r="IWS11" s="19"/>
      <c r="IWT11" s="18"/>
      <c r="IWU11" s="18"/>
      <c r="IWV11" s="26"/>
      <c r="IWW11" s="7"/>
      <c r="IWX11" s="24"/>
      <c r="IWY11" s="25"/>
      <c r="IWZ11" s="19"/>
      <c r="IXA11" s="19"/>
      <c r="IXB11" s="18"/>
      <c r="IXC11" s="18"/>
      <c r="IXD11" s="26"/>
      <c r="IXE11" s="7"/>
      <c r="IXF11" s="24"/>
      <c r="IXG11" s="25"/>
      <c r="IXH11" s="19"/>
      <c r="IXI11" s="19"/>
      <c r="IXJ11" s="18"/>
      <c r="IXK11" s="18"/>
      <c r="IXL11" s="26"/>
      <c r="IXM11" s="7"/>
      <c r="IXN11" s="24"/>
      <c r="IXO11" s="25"/>
      <c r="IXP11" s="19"/>
      <c r="IXQ11" s="19"/>
      <c r="IXR11" s="18"/>
      <c r="IXS11" s="18"/>
      <c r="IXT11" s="26"/>
      <c r="IXU11" s="7"/>
      <c r="IXV11" s="24"/>
      <c r="IXW11" s="25"/>
      <c r="IXX11" s="19"/>
      <c r="IXY11" s="19"/>
      <c r="IXZ11" s="18"/>
      <c r="IYA11" s="18"/>
      <c r="IYB11" s="26"/>
      <c r="IYC11" s="7"/>
      <c r="IYD11" s="24"/>
      <c r="IYE11" s="25"/>
      <c r="IYF11" s="19"/>
      <c r="IYG11" s="19"/>
      <c r="IYH11" s="18"/>
      <c r="IYI11" s="18"/>
      <c r="IYJ11" s="26"/>
      <c r="IYK11" s="7"/>
      <c r="IYL11" s="24"/>
      <c r="IYM11" s="25"/>
      <c r="IYN11" s="19"/>
      <c r="IYO11" s="19"/>
      <c r="IYP11" s="18"/>
      <c r="IYQ11" s="18"/>
      <c r="IYR11" s="26"/>
      <c r="IYS11" s="7"/>
      <c r="IYT11" s="24"/>
      <c r="IYU11" s="25"/>
      <c r="IYV11" s="19"/>
      <c r="IYW11" s="19"/>
      <c r="IYX11" s="18"/>
      <c r="IYY11" s="18"/>
      <c r="IYZ11" s="26"/>
      <c r="IZA11" s="7"/>
      <c r="IZB11" s="24"/>
      <c r="IZC11" s="25"/>
      <c r="IZD11" s="19"/>
      <c r="IZE11" s="19"/>
      <c r="IZF11" s="18"/>
      <c r="IZG11" s="18"/>
      <c r="IZH11" s="26"/>
      <c r="IZI11" s="7"/>
      <c r="IZJ11" s="24"/>
      <c r="IZK11" s="25"/>
      <c r="IZL11" s="19"/>
      <c r="IZM11" s="19"/>
      <c r="IZN11" s="18"/>
      <c r="IZO11" s="18"/>
      <c r="IZP11" s="26"/>
      <c r="IZQ11" s="7"/>
      <c r="IZR11" s="24"/>
      <c r="IZS11" s="25"/>
      <c r="IZT11" s="19"/>
      <c r="IZU11" s="19"/>
      <c r="IZV11" s="18"/>
      <c r="IZW11" s="18"/>
      <c r="IZX11" s="26"/>
      <c r="IZY11" s="7"/>
      <c r="IZZ11" s="24"/>
      <c r="JAA11" s="25"/>
      <c r="JAB11" s="19"/>
      <c r="JAC11" s="19"/>
      <c r="JAD11" s="18"/>
      <c r="JAE11" s="18"/>
      <c r="JAF11" s="26"/>
      <c r="JAG11" s="7"/>
      <c r="JAH11" s="24"/>
      <c r="JAI11" s="25"/>
      <c r="JAJ11" s="19"/>
      <c r="JAK11" s="19"/>
      <c r="JAL11" s="18"/>
      <c r="JAM11" s="18"/>
      <c r="JAN11" s="26"/>
      <c r="JAO11" s="7"/>
      <c r="JAP11" s="24"/>
      <c r="JAQ11" s="25"/>
      <c r="JAR11" s="19"/>
      <c r="JAS11" s="19"/>
      <c r="JAT11" s="18"/>
      <c r="JAU11" s="18"/>
      <c r="JAV11" s="26"/>
      <c r="JAW11" s="7"/>
      <c r="JAX11" s="24"/>
      <c r="JAY11" s="25"/>
      <c r="JAZ11" s="19"/>
      <c r="JBA11" s="19"/>
      <c r="JBB11" s="18"/>
      <c r="JBC11" s="18"/>
      <c r="JBD11" s="26"/>
      <c r="JBE11" s="7"/>
      <c r="JBF11" s="24"/>
      <c r="JBG11" s="25"/>
      <c r="JBH11" s="19"/>
      <c r="JBI11" s="19"/>
      <c r="JBJ11" s="18"/>
      <c r="JBK11" s="18"/>
      <c r="JBL11" s="26"/>
      <c r="JBM11" s="7"/>
      <c r="JBN11" s="24"/>
      <c r="JBO11" s="25"/>
      <c r="JBP11" s="19"/>
      <c r="JBQ11" s="19"/>
      <c r="JBR11" s="18"/>
      <c r="JBS11" s="18"/>
      <c r="JBT11" s="26"/>
      <c r="JBU11" s="7"/>
      <c r="JBV11" s="24"/>
      <c r="JBW11" s="25"/>
      <c r="JBX11" s="19"/>
      <c r="JBY11" s="19"/>
      <c r="JBZ11" s="18"/>
      <c r="JCA11" s="18"/>
      <c r="JCB11" s="26"/>
      <c r="JCC11" s="7"/>
      <c r="JCD11" s="24"/>
      <c r="JCE11" s="25"/>
      <c r="JCF11" s="19"/>
      <c r="JCG11" s="19"/>
      <c r="JCH11" s="18"/>
      <c r="JCI11" s="18"/>
      <c r="JCJ11" s="26"/>
      <c r="JCK11" s="7"/>
      <c r="JCL11" s="24"/>
      <c r="JCM11" s="25"/>
      <c r="JCN11" s="19"/>
      <c r="JCO11" s="19"/>
      <c r="JCP11" s="18"/>
      <c r="JCQ11" s="18"/>
      <c r="JCR11" s="26"/>
      <c r="JCS11" s="7"/>
      <c r="JCT11" s="24"/>
      <c r="JCU11" s="25"/>
      <c r="JCV11" s="19"/>
      <c r="JCW11" s="19"/>
      <c r="JCX11" s="18"/>
      <c r="JCY11" s="18"/>
      <c r="JCZ11" s="26"/>
      <c r="JDA11" s="7"/>
      <c r="JDB11" s="24"/>
      <c r="JDC11" s="25"/>
      <c r="JDD11" s="19"/>
      <c r="JDE11" s="19"/>
      <c r="JDF11" s="18"/>
      <c r="JDG11" s="18"/>
      <c r="JDH11" s="26"/>
      <c r="JDI11" s="7"/>
      <c r="JDJ11" s="24"/>
      <c r="JDK11" s="25"/>
      <c r="JDL11" s="19"/>
      <c r="JDM11" s="19"/>
      <c r="JDN11" s="18"/>
      <c r="JDO11" s="18"/>
      <c r="JDP11" s="26"/>
      <c r="JDQ11" s="7"/>
      <c r="JDR11" s="24"/>
      <c r="JDS11" s="25"/>
      <c r="JDT11" s="19"/>
      <c r="JDU11" s="19"/>
      <c r="JDV11" s="18"/>
      <c r="JDW11" s="18"/>
      <c r="JDX11" s="26"/>
      <c r="JDY11" s="7"/>
      <c r="JDZ11" s="24"/>
      <c r="JEA11" s="25"/>
      <c r="JEB11" s="19"/>
      <c r="JEC11" s="19"/>
      <c r="JED11" s="18"/>
      <c r="JEE11" s="18"/>
      <c r="JEF11" s="26"/>
      <c r="JEG11" s="7"/>
      <c r="JEH11" s="24"/>
      <c r="JEI11" s="25"/>
      <c r="JEJ11" s="19"/>
      <c r="JEK11" s="19"/>
      <c r="JEL11" s="18"/>
      <c r="JEM11" s="18"/>
      <c r="JEN11" s="26"/>
      <c r="JEO11" s="7"/>
      <c r="JEP11" s="24"/>
      <c r="JEQ11" s="25"/>
      <c r="JER11" s="19"/>
      <c r="JES11" s="19"/>
      <c r="JET11" s="18"/>
      <c r="JEU11" s="18"/>
      <c r="JEV11" s="26"/>
      <c r="JEW11" s="7"/>
      <c r="JEX11" s="24"/>
      <c r="JEY11" s="25"/>
      <c r="JEZ11" s="19"/>
      <c r="JFA11" s="19"/>
      <c r="JFB11" s="18"/>
      <c r="JFC11" s="18"/>
      <c r="JFD11" s="26"/>
      <c r="JFE11" s="7"/>
      <c r="JFF11" s="24"/>
      <c r="JFG11" s="25"/>
      <c r="JFH11" s="19"/>
      <c r="JFI11" s="19"/>
      <c r="JFJ11" s="18"/>
      <c r="JFK11" s="18"/>
      <c r="JFL11" s="26"/>
      <c r="JFM11" s="7"/>
      <c r="JFN11" s="24"/>
      <c r="JFO11" s="25"/>
      <c r="JFP11" s="19"/>
      <c r="JFQ11" s="19"/>
      <c r="JFR11" s="18"/>
      <c r="JFS11" s="18"/>
      <c r="JFT11" s="26"/>
      <c r="JFU11" s="7"/>
      <c r="JFV11" s="24"/>
      <c r="JFW11" s="25"/>
      <c r="JFX11" s="19"/>
      <c r="JFY11" s="19"/>
      <c r="JFZ11" s="18"/>
      <c r="JGA11" s="18"/>
      <c r="JGB11" s="26"/>
      <c r="JGC11" s="7"/>
      <c r="JGD11" s="24"/>
      <c r="JGE11" s="25"/>
      <c r="JGF11" s="19"/>
      <c r="JGG11" s="19"/>
      <c r="JGH11" s="18"/>
      <c r="JGI11" s="18"/>
      <c r="JGJ11" s="26"/>
      <c r="JGK11" s="7"/>
      <c r="JGL11" s="24"/>
      <c r="JGM11" s="25"/>
      <c r="JGN11" s="19"/>
      <c r="JGO11" s="19"/>
      <c r="JGP11" s="18"/>
      <c r="JGQ11" s="18"/>
      <c r="JGR11" s="26"/>
      <c r="JGS11" s="7"/>
      <c r="JGT11" s="24"/>
      <c r="JGU11" s="25"/>
      <c r="JGV11" s="19"/>
      <c r="JGW11" s="19"/>
      <c r="JGX11" s="18"/>
      <c r="JGY11" s="18"/>
      <c r="JGZ11" s="26"/>
      <c r="JHA11" s="7"/>
      <c r="JHB11" s="24"/>
      <c r="JHC11" s="25"/>
      <c r="JHD11" s="19"/>
      <c r="JHE11" s="19"/>
      <c r="JHF11" s="18"/>
      <c r="JHG11" s="18"/>
      <c r="JHH11" s="26"/>
      <c r="JHI11" s="7"/>
      <c r="JHJ11" s="24"/>
      <c r="JHK11" s="25"/>
      <c r="JHL11" s="19"/>
      <c r="JHM11" s="19"/>
      <c r="JHN11" s="18"/>
      <c r="JHO11" s="18"/>
      <c r="JHP11" s="26"/>
      <c r="JHQ11" s="7"/>
      <c r="JHR11" s="24"/>
      <c r="JHS11" s="25"/>
      <c r="JHT11" s="19"/>
      <c r="JHU11" s="19"/>
      <c r="JHV11" s="18"/>
      <c r="JHW11" s="18"/>
      <c r="JHX11" s="26"/>
      <c r="JHY11" s="7"/>
      <c r="JHZ11" s="24"/>
      <c r="JIA11" s="25"/>
      <c r="JIB11" s="19"/>
      <c r="JIC11" s="19"/>
      <c r="JID11" s="18"/>
      <c r="JIE11" s="18"/>
      <c r="JIF11" s="26"/>
      <c r="JIG11" s="7"/>
      <c r="JIH11" s="24"/>
      <c r="JII11" s="25"/>
      <c r="JIJ11" s="19"/>
      <c r="JIK11" s="19"/>
      <c r="JIL11" s="18"/>
      <c r="JIM11" s="18"/>
      <c r="JIN11" s="26"/>
      <c r="JIO11" s="7"/>
      <c r="JIP11" s="24"/>
      <c r="JIQ11" s="25"/>
      <c r="JIR11" s="19"/>
      <c r="JIS11" s="19"/>
      <c r="JIT11" s="18"/>
      <c r="JIU11" s="18"/>
      <c r="JIV11" s="26"/>
      <c r="JIW11" s="7"/>
      <c r="JIX11" s="24"/>
      <c r="JIY11" s="25"/>
      <c r="JIZ11" s="19"/>
      <c r="JJA11" s="19"/>
      <c r="JJB11" s="18"/>
      <c r="JJC11" s="18"/>
      <c r="JJD11" s="26"/>
      <c r="JJE11" s="7"/>
      <c r="JJF11" s="24"/>
      <c r="JJG11" s="25"/>
      <c r="JJH11" s="19"/>
      <c r="JJI11" s="19"/>
      <c r="JJJ11" s="18"/>
      <c r="JJK11" s="18"/>
      <c r="JJL11" s="26"/>
      <c r="JJM11" s="7"/>
      <c r="JJN11" s="24"/>
      <c r="JJO11" s="25"/>
      <c r="JJP11" s="19"/>
      <c r="JJQ11" s="19"/>
      <c r="JJR11" s="18"/>
      <c r="JJS11" s="18"/>
      <c r="JJT11" s="26"/>
      <c r="JJU11" s="7"/>
      <c r="JJV11" s="24"/>
      <c r="JJW11" s="25"/>
      <c r="JJX11" s="19"/>
      <c r="JJY11" s="19"/>
      <c r="JJZ11" s="18"/>
      <c r="JKA11" s="18"/>
      <c r="JKB11" s="26"/>
      <c r="JKC11" s="7"/>
      <c r="JKD11" s="24"/>
      <c r="JKE11" s="25"/>
      <c r="JKF11" s="19"/>
      <c r="JKG11" s="19"/>
      <c r="JKH11" s="18"/>
      <c r="JKI11" s="18"/>
      <c r="JKJ11" s="26"/>
      <c r="JKK11" s="7"/>
      <c r="JKL11" s="24"/>
      <c r="JKM11" s="25"/>
      <c r="JKN11" s="19"/>
      <c r="JKO11" s="19"/>
      <c r="JKP11" s="18"/>
      <c r="JKQ11" s="18"/>
      <c r="JKR11" s="26"/>
      <c r="JKS11" s="7"/>
      <c r="JKT11" s="24"/>
      <c r="JKU11" s="25"/>
      <c r="JKV11" s="19"/>
      <c r="JKW11" s="19"/>
      <c r="JKX11" s="18"/>
      <c r="JKY11" s="18"/>
      <c r="JKZ11" s="26"/>
      <c r="JLA11" s="7"/>
      <c r="JLB11" s="24"/>
      <c r="JLC11" s="25"/>
      <c r="JLD11" s="19"/>
      <c r="JLE11" s="19"/>
      <c r="JLF11" s="18"/>
      <c r="JLG11" s="18"/>
      <c r="JLH11" s="26"/>
      <c r="JLI11" s="7"/>
      <c r="JLJ11" s="24"/>
      <c r="JLK11" s="25"/>
      <c r="JLL11" s="19"/>
      <c r="JLM11" s="19"/>
      <c r="JLN11" s="18"/>
      <c r="JLO11" s="18"/>
      <c r="JLP11" s="26"/>
      <c r="JLQ11" s="7"/>
      <c r="JLR11" s="24"/>
      <c r="JLS11" s="25"/>
      <c r="JLT11" s="19"/>
      <c r="JLU11" s="19"/>
      <c r="JLV11" s="18"/>
      <c r="JLW11" s="18"/>
      <c r="JLX11" s="26"/>
      <c r="JLY11" s="7"/>
      <c r="JLZ11" s="24"/>
      <c r="JMA11" s="25"/>
      <c r="JMB11" s="19"/>
      <c r="JMC11" s="19"/>
      <c r="JMD11" s="18"/>
      <c r="JME11" s="18"/>
      <c r="JMF11" s="26"/>
      <c r="JMG11" s="7"/>
      <c r="JMH11" s="24"/>
      <c r="JMI11" s="25"/>
      <c r="JMJ11" s="19"/>
      <c r="JMK11" s="19"/>
      <c r="JML11" s="18"/>
      <c r="JMM11" s="18"/>
      <c r="JMN11" s="26"/>
      <c r="JMO11" s="7"/>
      <c r="JMP11" s="24"/>
      <c r="JMQ11" s="25"/>
      <c r="JMR11" s="19"/>
      <c r="JMS11" s="19"/>
      <c r="JMT11" s="18"/>
      <c r="JMU11" s="18"/>
      <c r="JMV11" s="26"/>
      <c r="JMW11" s="7"/>
      <c r="JMX11" s="24"/>
      <c r="JMY11" s="25"/>
      <c r="JMZ11" s="19"/>
      <c r="JNA11" s="19"/>
      <c r="JNB11" s="18"/>
      <c r="JNC11" s="18"/>
      <c r="JND11" s="26"/>
      <c r="JNE11" s="7"/>
      <c r="JNF11" s="24"/>
      <c r="JNG11" s="25"/>
      <c r="JNH11" s="19"/>
      <c r="JNI11" s="19"/>
      <c r="JNJ11" s="18"/>
      <c r="JNK11" s="18"/>
      <c r="JNL11" s="26"/>
      <c r="JNM11" s="7"/>
      <c r="JNN11" s="24"/>
      <c r="JNO11" s="25"/>
      <c r="JNP11" s="19"/>
      <c r="JNQ11" s="19"/>
      <c r="JNR11" s="18"/>
      <c r="JNS11" s="18"/>
      <c r="JNT11" s="26"/>
      <c r="JNU11" s="7"/>
      <c r="JNV11" s="24"/>
      <c r="JNW11" s="25"/>
      <c r="JNX11" s="19"/>
      <c r="JNY11" s="19"/>
      <c r="JNZ11" s="18"/>
      <c r="JOA11" s="18"/>
      <c r="JOB11" s="26"/>
      <c r="JOC11" s="7"/>
      <c r="JOD11" s="24"/>
      <c r="JOE11" s="25"/>
      <c r="JOF11" s="19"/>
      <c r="JOG11" s="19"/>
      <c r="JOH11" s="18"/>
      <c r="JOI11" s="18"/>
      <c r="JOJ11" s="26"/>
      <c r="JOK11" s="7"/>
      <c r="JOL11" s="24"/>
      <c r="JOM11" s="25"/>
      <c r="JON11" s="19"/>
      <c r="JOO11" s="19"/>
      <c r="JOP11" s="18"/>
      <c r="JOQ11" s="18"/>
      <c r="JOR11" s="26"/>
      <c r="JOS11" s="7"/>
      <c r="JOT11" s="24"/>
      <c r="JOU11" s="25"/>
      <c r="JOV11" s="19"/>
      <c r="JOW11" s="19"/>
      <c r="JOX11" s="18"/>
      <c r="JOY11" s="18"/>
      <c r="JOZ11" s="26"/>
      <c r="JPA11" s="7"/>
      <c r="JPB11" s="24"/>
      <c r="JPC11" s="25"/>
      <c r="JPD11" s="19"/>
      <c r="JPE11" s="19"/>
      <c r="JPF11" s="18"/>
      <c r="JPG11" s="18"/>
      <c r="JPH11" s="26"/>
      <c r="JPI11" s="7"/>
      <c r="JPJ11" s="24"/>
      <c r="JPK11" s="25"/>
      <c r="JPL11" s="19"/>
      <c r="JPM11" s="19"/>
      <c r="JPN11" s="18"/>
      <c r="JPO11" s="18"/>
      <c r="JPP11" s="26"/>
      <c r="JPQ11" s="7"/>
      <c r="JPR11" s="24"/>
      <c r="JPS11" s="25"/>
      <c r="JPT11" s="19"/>
      <c r="JPU11" s="19"/>
      <c r="JPV11" s="18"/>
      <c r="JPW11" s="18"/>
      <c r="JPX11" s="26"/>
      <c r="JPY11" s="7"/>
      <c r="JPZ11" s="24"/>
      <c r="JQA11" s="25"/>
      <c r="JQB11" s="19"/>
      <c r="JQC11" s="19"/>
      <c r="JQD11" s="18"/>
      <c r="JQE11" s="18"/>
      <c r="JQF11" s="26"/>
      <c r="JQG11" s="7"/>
      <c r="JQH11" s="24"/>
      <c r="JQI11" s="25"/>
      <c r="JQJ11" s="19"/>
      <c r="JQK11" s="19"/>
      <c r="JQL11" s="18"/>
      <c r="JQM11" s="18"/>
      <c r="JQN11" s="26"/>
      <c r="JQO11" s="7"/>
      <c r="JQP11" s="24"/>
      <c r="JQQ11" s="25"/>
      <c r="JQR11" s="19"/>
      <c r="JQS11" s="19"/>
      <c r="JQT11" s="18"/>
      <c r="JQU11" s="18"/>
      <c r="JQV11" s="26"/>
      <c r="JQW11" s="7"/>
      <c r="JQX11" s="24"/>
      <c r="JQY11" s="25"/>
      <c r="JQZ11" s="19"/>
      <c r="JRA11" s="19"/>
      <c r="JRB11" s="18"/>
      <c r="JRC11" s="18"/>
      <c r="JRD11" s="26"/>
      <c r="JRE11" s="7"/>
      <c r="JRF11" s="24"/>
      <c r="JRG11" s="25"/>
      <c r="JRH11" s="19"/>
      <c r="JRI11" s="19"/>
      <c r="JRJ11" s="18"/>
      <c r="JRK11" s="18"/>
      <c r="JRL11" s="26"/>
      <c r="JRM11" s="7"/>
      <c r="JRN11" s="24"/>
      <c r="JRO11" s="25"/>
      <c r="JRP11" s="19"/>
      <c r="JRQ11" s="19"/>
      <c r="JRR11" s="18"/>
      <c r="JRS11" s="18"/>
      <c r="JRT11" s="26"/>
      <c r="JRU11" s="7"/>
      <c r="JRV11" s="24"/>
      <c r="JRW11" s="25"/>
      <c r="JRX11" s="19"/>
      <c r="JRY11" s="19"/>
      <c r="JRZ11" s="18"/>
      <c r="JSA11" s="18"/>
      <c r="JSB11" s="26"/>
      <c r="JSC11" s="7"/>
      <c r="JSD11" s="24"/>
      <c r="JSE11" s="25"/>
      <c r="JSF11" s="19"/>
      <c r="JSG11" s="19"/>
      <c r="JSH11" s="18"/>
      <c r="JSI11" s="18"/>
      <c r="JSJ11" s="26"/>
      <c r="JSK11" s="7"/>
      <c r="JSL11" s="24"/>
      <c r="JSM11" s="25"/>
      <c r="JSN11" s="19"/>
      <c r="JSO11" s="19"/>
      <c r="JSP11" s="18"/>
      <c r="JSQ11" s="18"/>
      <c r="JSR11" s="26"/>
      <c r="JSS11" s="7"/>
      <c r="JST11" s="24"/>
      <c r="JSU11" s="25"/>
      <c r="JSV11" s="19"/>
      <c r="JSW11" s="19"/>
      <c r="JSX11" s="18"/>
      <c r="JSY11" s="18"/>
      <c r="JSZ11" s="26"/>
      <c r="JTA11" s="7"/>
      <c r="JTB11" s="24"/>
      <c r="JTC11" s="25"/>
      <c r="JTD11" s="19"/>
      <c r="JTE11" s="19"/>
      <c r="JTF11" s="18"/>
      <c r="JTG11" s="18"/>
      <c r="JTH11" s="26"/>
      <c r="JTI11" s="7"/>
      <c r="JTJ11" s="24"/>
      <c r="JTK11" s="25"/>
      <c r="JTL11" s="19"/>
      <c r="JTM11" s="19"/>
      <c r="JTN11" s="18"/>
      <c r="JTO11" s="18"/>
      <c r="JTP11" s="26"/>
      <c r="JTQ11" s="7"/>
      <c r="JTR11" s="24"/>
      <c r="JTS11" s="25"/>
      <c r="JTT11" s="19"/>
      <c r="JTU11" s="19"/>
      <c r="JTV11" s="18"/>
      <c r="JTW11" s="18"/>
      <c r="JTX11" s="26"/>
      <c r="JTY11" s="7"/>
      <c r="JTZ11" s="24"/>
      <c r="JUA11" s="25"/>
      <c r="JUB11" s="19"/>
      <c r="JUC11" s="19"/>
      <c r="JUD11" s="18"/>
      <c r="JUE11" s="18"/>
      <c r="JUF11" s="26"/>
      <c r="JUG11" s="7"/>
      <c r="JUH11" s="24"/>
      <c r="JUI11" s="25"/>
      <c r="JUJ11" s="19"/>
      <c r="JUK11" s="19"/>
      <c r="JUL11" s="18"/>
      <c r="JUM11" s="18"/>
      <c r="JUN11" s="26"/>
      <c r="JUO11" s="7"/>
      <c r="JUP11" s="24"/>
      <c r="JUQ11" s="25"/>
      <c r="JUR11" s="19"/>
      <c r="JUS11" s="19"/>
      <c r="JUT11" s="18"/>
      <c r="JUU11" s="18"/>
      <c r="JUV11" s="26"/>
      <c r="JUW11" s="7"/>
      <c r="JUX11" s="24"/>
      <c r="JUY11" s="25"/>
      <c r="JUZ11" s="19"/>
      <c r="JVA11" s="19"/>
      <c r="JVB11" s="18"/>
      <c r="JVC11" s="18"/>
      <c r="JVD11" s="26"/>
      <c r="JVE11" s="7"/>
      <c r="JVF11" s="24"/>
      <c r="JVG11" s="25"/>
      <c r="JVH11" s="19"/>
      <c r="JVI11" s="19"/>
      <c r="JVJ11" s="18"/>
      <c r="JVK11" s="18"/>
      <c r="JVL11" s="26"/>
      <c r="JVM11" s="7"/>
      <c r="JVN11" s="24"/>
      <c r="JVO11" s="25"/>
      <c r="JVP11" s="19"/>
      <c r="JVQ11" s="19"/>
      <c r="JVR11" s="18"/>
      <c r="JVS11" s="18"/>
      <c r="JVT11" s="26"/>
      <c r="JVU11" s="7"/>
      <c r="JVV11" s="24"/>
      <c r="JVW11" s="25"/>
      <c r="JVX11" s="19"/>
      <c r="JVY11" s="19"/>
      <c r="JVZ11" s="18"/>
      <c r="JWA11" s="18"/>
      <c r="JWB11" s="26"/>
      <c r="JWC11" s="7"/>
      <c r="JWD11" s="24"/>
      <c r="JWE11" s="25"/>
      <c r="JWF11" s="19"/>
      <c r="JWG11" s="19"/>
      <c r="JWH11" s="18"/>
      <c r="JWI11" s="18"/>
      <c r="JWJ11" s="26"/>
      <c r="JWK11" s="7"/>
      <c r="JWL11" s="24"/>
      <c r="JWM11" s="25"/>
      <c r="JWN11" s="19"/>
      <c r="JWO11" s="19"/>
      <c r="JWP11" s="18"/>
      <c r="JWQ11" s="18"/>
      <c r="JWR11" s="26"/>
      <c r="JWS11" s="7"/>
      <c r="JWT11" s="24"/>
      <c r="JWU11" s="25"/>
      <c r="JWV11" s="19"/>
      <c r="JWW11" s="19"/>
      <c r="JWX11" s="18"/>
      <c r="JWY11" s="18"/>
      <c r="JWZ11" s="26"/>
      <c r="JXA11" s="7"/>
      <c r="JXB11" s="24"/>
      <c r="JXC11" s="25"/>
      <c r="JXD11" s="19"/>
      <c r="JXE11" s="19"/>
      <c r="JXF11" s="18"/>
      <c r="JXG11" s="18"/>
      <c r="JXH11" s="26"/>
      <c r="JXI11" s="7"/>
      <c r="JXJ11" s="24"/>
      <c r="JXK11" s="25"/>
      <c r="JXL11" s="19"/>
      <c r="JXM11" s="19"/>
      <c r="JXN11" s="18"/>
      <c r="JXO11" s="18"/>
      <c r="JXP11" s="26"/>
      <c r="JXQ11" s="7"/>
      <c r="JXR11" s="24"/>
      <c r="JXS11" s="25"/>
      <c r="JXT11" s="19"/>
      <c r="JXU11" s="19"/>
      <c r="JXV11" s="18"/>
      <c r="JXW11" s="18"/>
      <c r="JXX11" s="26"/>
      <c r="JXY11" s="7"/>
      <c r="JXZ11" s="24"/>
      <c r="JYA11" s="25"/>
      <c r="JYB11" s="19"/>
      <c r="JYC11" s="19"/>
      <c r="JYD11" s="18"/>
      <c r="JYE11" s="18"/>
      <c r="JYF11" s="26"/>
      <c r="JYG11" s="7"/>
      <c r="JYH11" s="24"/>
      <c r="JYI11" s="25"/>
      <c r="JYJ11" s="19"/>
      <c r="JYK11" s="19"/>
      <c r="JYL11" s="18"/>
      <c r="JYM11" s="18"/>
      <c r="JYN11" s="26"/>
      <c r="JYO11" s="7"/>
      <c r="JYP11" s="24"/>
      <c r="JYQ11" s="25"/>
      <c r="JYR11" s="19"/>
      <c r="JYS11" s="19"/>
      <c r="JYT11" s="18"/>
      <c r="JYU11" s="18"/>
      <c r="JYV11" s="26"/>
      <c r="JYW11" s="7"/>
      <c r="JYX11" s="24"/>
      <c r="JYY11" s="25"/>
      <c r="JYZ11" s="19"/>
      <c r="JZA11" s="19"/>
      <c r="JZB11" s="18"/>
      <c r="JZC11" s="18"/>
      <c r="JZD11" s="26"/>
      <c r="JZE11" s="7"/>
      <c r="JZF11" s="24"/>
      <c r="JZG11" s="25"/>
      <c r="JZH11" s="19"/>
      <c r="JZI11" s="19"/>
      <c r="JZJ11" s="18"/>
      <c r="JZK11" s="18"/>
      <c r="JZL11" s="26"/>
      <c r="JZM11" s="7"/>
      <c r="JZN11" s="24"/>
      <c r="JZO11" s="25"/>
      <c r="JZP11" s="19"/>
      <c r="JZQ11" s="19"/>
      <c r="JZR11" s="18"/>
      <c r="JZS11" s="18"/>
      <c r="JZT11" s="26"/>
      <c r="JZU11" s="7"/>
      <c r="JZV11" s="24"/>
      <c r="JZW11" s="25"/>
      <c r="JZX11" s="19"/>
      <c r="JZY11" s="19"/>
      <c r="JZZ11" s="18"/>
      <c r="KAA11" s="18"/>
      <c r="KAB11" s="26"/>
      <c r="KAC11" s="7"/>
      <c r="KAD11" s="24"/>
      <c r="KAE11" s="25"/>
      <c r="KAF11" s="19"/>
      <c r="KAG11" s="19"/>
      <c r="KAH11" s="18"/>
      <c r="KAI11" s="18"/>
      <c r="KAJ11" s="26"/>
      <c r="KAK11" s="7"/>
      <c r="KAL11" s="24"/>
      <c r="KAM11" s="25"/>
      <c r="KAN11" s="19"/>
      <c r="KAO11" s="19"/>
      <c r="KAP11" s="18"/>
      <c r="KAQ11" s="18"/>
      <c r="KAR11" s="26"/>
      <c r="KAS11" s="7"/>
      <c r="KAT11" s="24"/>
      <c r="KAU11" s="25"/>
      <c r="KAV11" s="19"/>
      <c r="KAW11" s="19"/>
      <c r="KAX11" s="18"/>
      <c r="KAY11" s="18"/>
      <c r="KAZ11" s="26"/>
      <c r="KBA11" s="7"/>
      <c r="KBB11" s="24"/>
      <c r="KBC11" s="25"/>
      <c r="KBD11" s="19"/>
      <c r="KBE11" s="19"/>
      <c r="KBF11" s="18"/>
      <c r="KBG11" s="18"/>
      <c r="KBH11" s="26"/>
      <c r="KBI11" s="7"/>
      <c r="KBJ11" s="24"/>
      <c r="KBK11" s="25"/>
      <c r="KBL11" s="19"/>
      <c r="KBM11" s="19"/>
      <c r="KBN11" s="18"/>
      <c r="KBO11" s="18"/>
      <c r="KBP11" s="26"/>
      <c r="KBQ11" s="7"/>
      <c r="KBR11" s="24"/>
      <c r="KBS11" s="25"/>
      <c r="KBT11" s="19"/>
      <c r="KBU11" s="19"/>
      <c r="KBV11" s="18"/>
      <c r="KBW11" s="18"/>
      <c r="KBX11" s="26"/>
      <c r="KBY11" s="7"/>
      <c r="KBZ11" s="24"/>
      <c r="KCA11" s="25"/>
      <c r="KCB11" s="19"/>
      <c r="KCC11" s="19"/>
      <c r="KCD11" s="18"/>
      <c r="KCE11" s="18"/>
      <c r="KCF11" s="26"/>
      <c r="KCG11" s="7"/>
      <c r="KCH11" s="24"/>
      <c r="KCI11" s="25"/>
      <c r="KCJ11" s="19"/>
      <c r="KCK11" s="19"/>
      <c r="KCL11" s="18"/>
      <c r="KCM11" s="18"/>
      <c r="KCN11" s="26"/>
      <c r="KCO11" s="7"/>
      <c r="KCP11" s="24"/>
      <c r="KCQ11" s="25"/>
      <c r="KCR11" s="19"/>
      <c r="KCS11" s="19"/>
      <c r="KCT11" s="18"/>
      <c r="KCU11" s="18"/>
      <c r="KCV11" s="26"/>
      <c r="KCW11" s="7"/>
      <c r="KCX11" s="24"/>
      <c r="KCY11" s="25"/>
      <c r="KCZ11" s="19"/>
      <c r="KDA11" s="19"/>
      <c r="KDB11" s="18"/>
      <c r="KDC11" s="18"/>
      <c r="KDD11" s="26"/>
      <c r="KDE11" s="7"/>
      <c r="KDF11" s="24"/>
      <c r="KDG11" s="25"/>
      <c r="KDH11" s="19"/>
      <c r="KDI11" s="19"/>
      <c r="KDJ11" s="18"/>
      <c r="KDK11" s="18"/>
      <c r="KDL11" s="26"/>
      <c r="KDM11" s="7"/>
      <c r="KDN11" s="24"/>
      <c r="KDO11" s="25"/>
      <c r="KDP11" s="19"/>
      <c r="KDQ11" s="19"/>
      <c r="KDR11" s="18"/>
      <c r="KDS11" s="18"/>
      <c r="KDT11" s="26"/>
      <c r="KDU11" s="7"/>
      <c r="KDV11" s="24"/>
      <c r="KDW11" s="25"/>
      <c r="KDX11" s="19"/>
      <c r="KDY11" s="19"/>
      <c r="KDZ11" s="18"/>
      <c r="KEA11" s="18"/>
      <c r="KEB11" s="26"/>
      <c r="KEC11" s="7"/>
      <c r="KED11" s="24"/>
      <c r="KEE11" s="25"/>
      <c r="KEF11" s="19"/>
      <c r="KEG11" s="19"/>
      <c r="KEH11" s="18"/>
      <c r="KEI11" s="18"/>
      <c r="KEJ11" s="26"/>
      <c r="KEK11" s="7"/>
      <c r="KEL11" s="24"/>
      <c r="KEM11" s="25"/>
      <c r="KEN11" s="19"/>
      <c r="KEO11" s="19"/>
      <c r="KEP11" s="18"/>
      <c r="KEQ11" s="18"/>
      <c r="KER11" s="26"/>
      <c r="KES11" s="7"/>
      <c r="KET11" s="24"/>
      <c r="KEU11" s="25"/>
      <c r="KEV11" s="19"/>
      <c r="KEW11" s="19"/>
      <c r="KEX11" s="18"/>
      <c r="KEY11" s="18"/>
      <c r="KEZ11" s="26"/>
      <c r="KFA11" s="7"/>
      <c r="KFB11" s="24"/>
      <c r="KFC11" s="25"/>
      <c r="KFD11" s="19"/>
      <c r="KFE11" s="19"/>
      <c r="KFF11" s="18"/>
      <c r="KFG11" s="18"/>
      <c r="KFH11" s="26"/>
      <c r="KFI11" s="7"/>
      <c r="KFJ11" s="24"/>
      <c r="KFK11" s="25"/>
      <c r="KFL11" s="19"/>
      <c r="KFM11" s="19"/>
      <c r="KFN11" s="18"/>
      <c r="KFO11" s="18"/>
      <c r="KFP11" s="26"/>
      <c r="KFQ11" s="7"/>
      <c r="KFR11" s="24"/>
      <c r="KFS11" s="25"/>
      <c r="KFT11" s="19"/>
      <c r="KFU11" s="19"/>
      <c r="KFV11" s="18"/>
      <c r="KFW11" s="18"/>
      <c r="KFX11" s="26"/>
      <c r="KFY11" s="7"/>
      <c r="KFZ11" s="24"/>
      <c r="KGA11" s="25"/>
      <c r="KGB11" s="19"/>
      <c r="KGC11" s="19"/>
      <c r="KGD11" s="18"/>
      <c r="KGE11" s="18"/>
      <c r="KGF11" s="26"/>
      <c r="KGG11" s="7"/>
      <c r="KGH11" s="24"/>
      <c r="KGI11" s="25"/>
      <c r="KGJ11" s="19"/>
      <c r="KGK11" s="19"/>
      <c r="KGL11" s="18"/>
      <c r="KGM11" s="18"/>
      <c r="KGN11" s="26"/>
      <c r="KGO11" s="7"/>
      <c r="KGP11" s="24"/>
      <c r="KGQ11" s="25"/>
      <c r="KGR11" s="19"/>
      <c r="KGS11" s="19"/>
      <c r="KGT11" s="18"/>
      <c r="KGU11" s="18"/>
      <c r="KGV11" s="26"/>
      <c r="KGW11" s="7"/>
      <c r="KGX11" s="24"/>
      <c r="KGY11" s="25"/>
      <c r="KGZ11" s="19"/>
      <c r="KHA11" s="19"/>
      <c r="KHB11" s="18"/>
      <c r="KHC11" s="18"/>
      <c r="KHD11" s="26"/>
      <c r="KHE11" s="7"/>
      <c r="KHF11" s="24"/>
      <c r="KHG11" s="25"/>
      <c r="KHH11" s="19"/>
      <c r="KHI11" s="19"/>
      <c r="KHJ11" s="18"/>
      <c r="KHK11" s="18"/>
      <c r="KHL11" s="26"/>
      <c r="KHM11" s="7"/>
      <c r="KHN11" s="24"/>
      <c r="KHO11" s="25"/>
      <c r="KHP11" s="19"/>
      <c r="KHQ11" s="19"/>
      <c r="KHR11" s="18"/>
      <c r="KHS11" s="18"/>
      <c r="KHT11" s="26"/>
      <c r="KHU11" s="7"/>
      <c r="KHV11" s="24"/>
      <c r="KHW11" s="25"/>
      <c r="KHX11" s="19"/>
      <c r="KHY11" s="19"/>
      <c r="KHZ11" s="18"/>
      <c r="KIA11" s="18"/>
      <c r="KIB11" s="26"/>
      <c r="KIC11" s="7"/>
      <c r="KID11" s="24"/>
      <c r="KIE11" s="25"/>
      <c r="KIF11" s="19"/>
      <c r="KIG11" s="19"/>
      <c r="KIH11" s="18"/>
      <c r="KII11" s="18"/>
      <c r="KIJ11" s="26"/>
      <c r="KIK11" s="7"/>
      <c r="KIL11" s="24"/>
      <c r="KIM11" s="25"/>
      <c r="KIN11" s="19"/>
      <c r="KIO11" s="19"/>
      <c r="KIP11" s="18"/>
      <c r="KIQ11" s="18"/>
      <c r="KIR11" s="26"/>
      <c r="KIS11" s="7"/>
      <c r="KIT11" s="24"/>
      <c r="KIU11" s="25"/>
      <c r="KIV11" s="19"/>
      <c r="KIW11" s="19"/>
      <c r="KIX11" s="18"/>
      <c r="KIY11" s="18"/>
      <c r="KIZ11" s="26"/>
      <c r="KJA11" s="7"/>
      <c r="KJB11" s="24"/>
      <c r="KJC11" s="25"/>
      <c r="KJD11" s="19"/>
      <c r="KJE11" s="19"/>
      <c r="KJF11" s="18"/>
      <c r="KJG11" s="18"/>
      <c r="KJH11" s="26"/>
      <c r="KJI11" s="7"/>
      <c r="KJJ11" s="24"/>
      <c r="KJK11" s="25"/>
      <c r="KJL11" s="19"/>
      <c r="KJM11" s="19"/>
      <c r="KJN11" s="18"/>
      <c r="KJO11" s="18"/>
      <c r="KJP11" s="26"/>
      <c r="KJQ11" s="7"/>
      <c r="KJR11" s="24"/>
      <c r="KJS11" s="25"/>
      <c r="KJT11" s="19"/>
      <c r="KJU11" s="19"/>
      <c r="KJV11" s="18"/>
      <c r="KJW11" s="18"/>
      <c r="KJX11" s="26"/>
      <c r="KJY11" s="7"/>
      <c r="KJZ11" s="24"/>
      <c r="KKA11" s="25"/>
      <c r="KKB11" s="19"/>
      <c r="KKC11" s="19"/>
      <c r="KKD11" s="18"/>
      <c r="KKE11" s="18"/>
      <c r="KKF11" s="26"/>
      <c r="KKG11" s="7"/>
      <c r="KKH11" s="24"/>
      <c r="KKI11" s="25"/>
      <c r="KKJ11" s="19"/>
      <c r="KKK11" s="19"/>
      <c r="KKL11" s="18"/>
      <c r="KKM11" s="18"/>
      <c r="KKN11" s="26"/>
      <c r="KKO11" s="7"/>
      <c r="KKP11" s="24"/>
      <c r="KKQ11" s="25"/>
      <c r="KKR11" s="19"/>
      <c r="KKS11" s="19"/>
      <c r="KKT11" s="18"/>
      <c r="KKU11" s="18"/>
      <c r="KKV11" s="26"/>
      <c r="KKW11" s="7"/>
      <c r="KKX11" s="24"/>
      <c r="KKY11" s="25"/>
      <c r="KKZ11" s="19"/>
      <c r="KLA11" s="19"/>
      <c r="KLB11" s="18"/>
      <c r="KLC11" s="18"/>
      <c r="KLD11" s="26"/>
      <c r="KLE11" s="7"/>
      <c r="KLF11" s="24"/>
      <c r="KLG11" s="25"/>
      <c r="KLH11" s="19"/>
      <c r="KLI11" s="19"/>
      <c r="KLJ11" s="18"/>
      <c r="KLK11" s="18"/>
      <c r="KLL11" s="26"/>
      <c r="KLM11" s="7"/>
      <c r="KLN11" s="24"/>
      <c r="KLO11" s="25"/>
      <c r="KLP11" s="19"/>
      <c r="KLQ11" s="19"/>
      <c r="KLR11" s="18"/>
      <c r="KLS11" s="18"/>
      <c r="KLT11" s="26"/>
      <c r="KLU11" s="7"/>
      <c r="KLV11" s="24"/>
      <c r="KLW11" s="25"/>
      <c r="KLX11" s="19"/>
      <c r="KLY11" s="19"/>
      <c r="KLZ11" s="18"/>
      <c r="KMA11" s="18"/>
      <c r="KMB11" s="26"/>
      <c r="KMC11" s="7"/>
      <c r="KMD11" s="24"/>
      <c r="KME11" s="25"/>
      <c r="KMF11" s="19"/>
      <c r="KMG11" s="19"/>
      <c r="KMH11" s="18"/>
      <c r="KMI11" s="18"/>
      <c r="KMJ11" s="26"/>
      <c r="KMK11" s="7"/>
      <c r="KML11" s="24"/>
      <c r="KMM11" s="25"/>
      <c r="KMN11" s="19"/>
      <c r="KMO11" s="19"/>
      <c r="KMP11" s="18"/>
      <c r="KMQ11" s="18"/>
      <c r="KMR11" s="26"/>
      <c r="KMS11" s="7"/>
      <c r="KMT11" s="24"/>
      <c r="KMU11" s="25"/>
      <c r="KMV11" s="19"/>
      <c r="KMW11" s="19"/>
      <c r="KMX11" s="18"/>
      <c r="KMY11" s="18"/>
      <c r="KMZ11" s="26"/>
      <c r="KNA11" s="7"/>
      <c r="KNB11" s="24"/>
      <c r="KNC11" s="25"/>
      <c r="KND11" s="19"/>
      <c r="KNE11" s="19"/>
      <c r="KNF11" s="18"/>
      <c r="KNG11" s="18"/>
      <c r="KNH11" s="26"/>
      <c r="KNI11" s="7"/>
      <c r="KNJ11" s="24"/>
      <c r="KNK11" s="25"/>
      <c r="KNL11" s="19"/>
      <c r="KNM11" s="19"/>
      <c r="KNN11" s="18"/>
      <c r="KNO11" s="18"/>
      <c r="KNP11" s="26"/>
      <c r="KNQ11" s="7"/>
      <c r="KNR11" s="24"/>
      <c r="KNS11" s="25"/>
      <c r="KNT11" s="19"/>
      <c r="KNU11" s="19"/>
      <c r="KNV11" s="18"/>
      <c r="KNW11" s="18"/>
      <c r="KNX11" s="26"/>
      <c r="KNY11" s="7"/>
      <c r="KNZ11" s="24"/>
      <c r="KOA11" s="25"/>
      <c r="KOB11" s="19"/>
      <c r="KOC11" s="19"/>
      <c r="KOD11" s="18"/>
      <c r="KOE11" s="18"/>
      <c r="KOF11" s="26"/>
      <c r="KOG11" s="7"/>
      <c r="KOH11" s="24"/>
      <c r="KOI11" s="25"/>
      <c r="KOJ11" s="19"/>
      <c r="KOK11" s="19"/>
      <c r="KOL11" s="18"/>
      <c r="KOM11" s="18"/>
      <c r="KON11" s="26"/>
      <c r="KOO11" s="7"/>
      <c r="KOP11" s="24"/>
      <c r="KOQ11" s="25"/>
      <c r="KOR11" s="19"/>
      <c r="KOS11" s="19"/>
      <c r="KOT11" s="18"/>
      <c r="KOU11" s="18"/>
      <c r="KOV11" s="26"/>
      <c r="KOW11" s="7"/>
      <c r="KOX11" s="24"/>
      <c r="KOY11" s="25"/>
      <c r="KOZ11" s="19"/>
      <c r="KPA11" s="19"/>
      <c r="KPB11" s="18"/>
      <c r="KPC11" s="18"/>
      <c r="KPD11" s="26"/>
      <c r="KPE11" s="7"/>
      <c r="KPF11" s="24"/>
      <c r="KPG11" s="25"/>
      <c r="KPH11" s="19"/>
      <c r="KPI11" s="19"/>
      <c r="KPJ11" s="18"/>
      <c r="KPK11" s="18"/>
      <c r="KPL11" s="26"/>
      <c r="KPM11" s="7"/>
      <c r="KPN11" s="24"/>
      <c r="KPO11" s="25"/>
      <c r="KPP11" s="19"/>
      <c r="KPQ11" s="19"/>
      <c r="KPR11" s="18"/>
      <c r="KPS11" s="18"/>
      <c r="KPT11" s="26"/>
      <c r="KPU11" s="7"/>
      <c r="KPV11" s="24"/>
      <c r="KPW11" s="25"/>
      <c r="KPX11" s="19"/>
      <c r="KPY11" s="19"/>
      <c r="KPZ11" s="18"/>
      <c r="KQA11" s="18"/>
      <c r="KQB11" s="26"/>
      <c r="KQC11" s="7"/>
      <c r="KQD11" s="24"/>
      <c r="KQE11" s="25"/>
      <c r="KQF11" s="19"/>
      <c r="KQG11" s="19"/>
      <c r="KQH11" s="18"/>
      <c r="KQI11" s="18"/>
      <c r="KQJ11" s="26"/>
      <c r="KQK11" s="7"/>
      <c r="KQL11" s="24"/>
      <c r="KQM11" s="25"/>
      <c r="KQN11" s="19"/>
      <c r="KQO11" s="19"/>
      <c r="KQP11" s="18"/>
      <c r="KQQ11" s="18"/>
      <c r="KQR11" s="26"/>
      <c r="KQS11" s="7"/>
      <c r="KQT11" s="24"/>
      <c r="KQU11" s="25"/>
      <c r="KQV11" s="19"/>
      <c r="KQW11" s="19"/>
      <c r="KQX11" s="18"/>
      <c r="KQY11" s="18"/>
      <c r="KQZ11" s="26"/>
      <c r="KRA11" s="7"/>
      <c r="KRB11" s="24"/>
      <c r="KRC11" s="25"/>
      <c r="KRD11" s="19"/>
      <c r="KRE11" s="19"/>
      <c r="KRF11" s="18"/>
      <c r="KRG11" s="18"/>
      <c r="KRH11" s="26"/>
      <c r="KRI11" s="7"/>
      <c r="KRJ11" s="24"/>
      <c r="KRK11" s="25"/>
      <c r="KRL11" s="19"/>
      <c r="KRM11" s="19"/>
      <c r="KRN11" s="18"/>
      <c r="KRO11" s="18"/>
      <c r="KRP11" s="26"/>
      <c r="KRQ11" s="7"/>
      <c r="KRR11" s="24"/>
      <c r="KRS11" s="25"/>
      <c r="KRT11" s="19"/>
      <c r="KRU11" s="19"/>
      <c r="KRV11" s="18"/>
      <c r="KRW11" s="18"/>
      <c r="KRX11" s="26"/>
      <c r="KRY11" s="7"/>
      <c r="KRZ11" s="24"/>
      <c r="KSA11" s="25"/>
      <c r="KSB11" s="19"/>
      <c r="KSC11" s="19"/>
      <c r="KSD11" s="18"/>
      <c r="KSE11" s="18"/>
      <c r="KSF11" s="26"/>
      <c r="KSG11" s="7"/>
      <c r="KSH11" s="24"/>
      <c r="KSI11" s="25"/>
      <c r="KSJ11" s="19"/>
      <c r="KSK11" s="19"/>
      <c r="KSL11" s="18"/>
      <c r="KSM11" s="18"/>
      <c r="KSN11" s="26"/>
      <c r="KSO11" s="7"/>
      <c r="KSP11" s="24"/>
      <c r="KSQ11" s="25"/>
      <c r="KSR11" s="19"/>
      <c r="KSS11" s="19"/>
      <c r="KST11" s="18"/>
      <c r="KSU11" s="18"/>
      <c r="KSV11" s="26"/>
      <c r="KSW11" s="7"/>
      <c r="KSX11" s="24"/>
      <c r="KSY11" s="25"/>
      <c r="KSZ11" s="19"/>
      <c r="KTA11" s="19"/>
      <c r="KTB11" s="18"/>
      <c r="KTC11" s="18"/>
      <c r="KTD11" s="26"/>
      <c r="KTE11" s="7"/>
      <c r="KTF11" s="24"/>
      <c r="KTG11" s="25"/>
      <c r="KTH11" s="19"/>
      <c r="KTI11" s="19"/>
      <c r="KTJ11" s="18"/>
      <c r="KTK11" s="18"/>
      <c r="KTL11" s="26"/>
      <c r="KTM11" s="7"/>
      <c r="KTN11" s="24"/>
      <c r="KTO11" s="25"/>
      <c r="KTP11" s="19"/>
      <c r="KTQ11" s="19"/>
      <c r="KTR11" s="18"/>
      <c r="KTS11" s="18"/>
      <c r="KTT11" s="26"/>
      <c r="KTU11" s="7"/>
      <c r="KTV11" s="24"/>
      <c r="KTW11" s="25"/>
      <c r="KTX11" s="19"/>
      <c r="KTY11" s="19"/>
      <c r="KTZ11" s="18"/>
      <c r="KUA11" s="18"/>
      <c r="KUB11" s="26"/>
      <c r="KUC11" s="7"/>
      <c r="KUD11" s="24"/>
      <c r="KUE11" s="25"/>
      <c r="KUF11" s="19"/>
      <c r="KUG11" s="19"/>
      <c r="KUH11" s="18"/>
      <c r="KUI11" s="18"/>
      <c r="KUJ11" s="26"/>
      <c r="KUK11" s="7"/>
      <c r="KUL11" s="24"/>
      <c r="KUM11" s="25"/>
      <c r="KUN11" s="19"/>
      <c r="KUO11" s="19"/>
      <c r="KUP11" s="18"/>
      <c r="KUQ11" s="18"/>
      <c r="KUR11" s="26"/>
      <c r="KUS11" s="7"/>
      <c r="KUT11" s="24"/>
      <c r="KUU11" s="25"/>
      <c r="KUV11" s="19"/>
      <c r="KUW11" s="19"/>
      <c r="KUX11" s="18"/>
      <c r="KUY11" s="18"/>
      <c r="KUZ11" s="26"/>
      <c r="KVA11" s="7"/>
      <c r="KVB11" s="24"/>
      <c r="KVC11" s="25"/>
      <c r="KVD11" s="19"/>
      <c r="KVE11" s="19"/>
      <c r="KVF11" s="18"/>
      <c r="KVG11" s="18"/>
      <c r="KVH11" s="26"/>
      <c r="KVI11" s="7"/>
      <c r="KVJ11" s="24"/>
      <c r="KVK11" s="25"/>
      <c r="KVL11" s="19"/>
      <c r="KVM11" s="19"/>
      <c r="KVN11" s="18"/>
      <c r="KVO11" s="18"/>
      <c r="KVP11" s="26"/>
      <c r="KVQ11" s="7"/>
      <c r="KVR11" s="24"/>
      <c r="KVS11" s="25"/>
      <c r="KVT11" s="19"/>
      <c r="KVU11" s="19"/>
      <c r="KVV11" s="18"/>
      <c r="KVW11" s="18"/>
      <c r="KVX11" s="26"/>
      <c r="KVY11" s="7"/>
      <c r="KVZ11" s="24"/>
      <c r="KWA11" s="25"/>
      <c r="KWB11" s="19"/>
      <c r="KWC11" s="19"/>
      <c r="KWD11" s="18"/>
      <c r="KWE11" s="18"/>
      <c r="KWF11" s="26"/>
      <c r="KWG11" s="7"/>
      <c r="KWH11" s="24"/>
      <c r="KWI11" s="25"/>
      <c r="KWJ11" s="19"/>
      <c r="KWK11" s="19"/>
      <c r="KWL11" s="18"/>
      <c r="KWM11" s="18"/>
      <c r="KWN11" s="26"/>
      <c r="KWO11" s="7"/>
      <c r="KWP11" s="24"/>
      <c r="KWQ11" s="25"/>
      <c r="KWR11" s="19"/>
      <c r="KWS11" s="19"/>
      <c r="KWT11" s="18"/>
      <c r="KWU11" s="18"/>
      <c r="KWV11" s="26"/>
      <c r="KWW11" s="7"/>
      <c r="KWX11" s="24"/>
      <c r="KWY11" s="25"/>
      <c r="KWZ11" s="19"/>
      <c r="KXA11" s="19"/>
      <c r="KXB11" s="18"/>
      <c r="KXC11" s="18"/>
      <c r="KXD11" s="26"/>
      <c r="KXE11" s="7"/>
      <c r="KXF11" s="24"/>
      <c r="KXG11" s="25"/>
      <c r="KXH11" s="19"/>
      <c r="KXI11" s="19"/>
      <c r="KXJ11" s="18"/>
      <c r="KXK11" s="18"/>
      <c r="KXL11" s="26"/>
      <c r="KXM11" s="7"/>
      <c r="KXN11" s="24"/>
      <c r="KXO11" s="25"/>
      <c r="KXP11" s="19"/>
      <c r="KXQ11" s="19"/>
      <c r="KXR11" s="18"/>
      <c r="KXS11" s="18"/>
      <c r="KXT11" s="26"/>
      <c r="KXU11" s="7"/>
      <c r="KXV11" s="24"/>
      <c r="KXW11" s="25"/>
      <c r="KXX11" s="19"/>
      <c r="KXY11" s="19"/>
      <c r="KXZ11" s="18"/>
      <c r="KYA11" s="18"/>
      <c r="KYB11" s="26"/>
      <c r="KYC11" s="7"/>
      <c r="KYD11" s="24"/>
      <c r="KYE11" s="25"/>
      <c r="KYF11" s="19"/>
      <c r="KYG11" s="19"/>
      <c r="KYH11" s="18"/>
      <c r="KYI11" s="18"/>
      <c r="KYJ11" s="26"/>
      <c r="KYK11" s="7"/>
      <c r="KYL11" s="24"/>
      <c r="KYM11" s="25"/>
      <c r="KYN11" s="19"/>
      <c r="KYO11" s="19"/>
      <c r="KYP11" s="18"/>
      <c r="KYQ11" s="18"/>
      <c r="KYR11" s="26"/>
      <c r="KYS11" s="7"/>
      <c r="KYT11" s="24"/>
      <c r="KYU11" s="25"/>
      <c r="KYV11" s="19"/>
      <c r="KYW11" s="19"/>
      <c r="KYX11" s="18"/>
      <c r="KYY11" s="18"/>
      <c r="KYZ11" s="26"/>
      <c r="KZA11" s="7"/>
      <c r="KZB11" s="24"/>
      <c r="KZC11" s="25"/>
      <c r="KZD11" s="19"/>
      <c r="KZE11" s="19"/>
      <c r="KZF11" s="18"/>
      <c r="KZG11" s="18"/>
      <c r="KZH11" s="26"/>
      <c r="KZI11" s="7"/>
      <c r="KZJ11" s="24"/>
      <c r="KZK11" s="25"/>
      <c r="KZL11" s="19"/>
      <c r="KZM11" s="19"/>
      <c r="KZN11" s="18"/>
      <c r="KZO11" s="18"/>
      <c r="KZP11" s="26"/>
      <c r="KZQ11" s="7"/>
      <c r="KZR11" s="24"/>
      <c r="KZS11" s="25"/>
      <c r="KZT11" s="19"/>
      <c r="KZU11" s="19"/>
      <c r="KZV11" s="18"/>
      <c r="KZW11" s="18"/>
      <c r="KZX11" s="26"/>
      <c r="KZY11" s="7"/>
      <c r="KZZ11" s="24"/>
      <c r="LAA11" s="25"/>
      <c r="LAB11" s="19"/>
      <c r="LAC11" s="19"/>
      <c r="LAD11" s="18"/>
      <c r="LAE11" s="18"/>
      <c r="LAF11" s="26"/>
      <c r="LAG11" s="7"/>
      <c r="LAH11" s="24"/>
      <c r="LAI11" s="25"/>
      <c r="LAJ11" s="19"/>
      <c r="LAK11" s="19"/>
      <c r="LAL11" s="18"/>
      <c r="LAM11" s="18"/>
      <c r="LAN11" s="26"/>
      <c r="LAO11" s="7"/>
      <c r="LAP11" s="24"/>
      <c r="LAQ11" s="25"/>
      <c r="LAR11" s="19"/>
      <c r="LAS11" s="19"/>
      <c r="LAT11" s="18"/>
      <c r="LAU11" s="18"/>
      <c r="LAV11" s="26"/>
      <c r="LAW11" s="7"/>
      <c r="LAX11" s="24"/>
      <c r="LAY11" s="25"/>
      <c r="LAZ11" s="19"/>
      <c r="LBA11" s="19"/>
      <c r="LBB11" s="18"/>
      <c r="LBC11" s="18"/>
      <c r="LBD11" s="26"/>
      <c r="LBE11" s="7"/>
      <c r="LBF11" s="24"/>
      <c r="LBG11" s="25"/>
      <c r="LBH11" s="19"/>
      <c r="LBI11" s="19"/>
      <c r="LBJ11" s="18"/>
      <c r="LBK11" s="18"/>
      <c r="LBL11" s="26"/>
      <c r="LBM11" s="7"/>
      <c r="LBN11" s="24"/>
      <c r="LBO11" s="25"/>
      <c r="LBP11" s="19"/>
      <c r="LBQ11" s="19"/>
      <c r="LBR11" s="18"/>
      <c r="LBS11" s="18"/>
      <c r="LBT11" s="26"/>
      <c r="LBU11" s="7"/>
      <c r="LBV11" s="24"/>
      <c r="LBW11" s="25"/>
      <c r="LBX11" s="19"/>
      <c r="LBY11" s="19"/>
      <c r="LBZ11" s="18"/>
      <c r="LCA11" s="18"/>
      <c r="LCB11" s="26"/>
      <c r="LCC11" s="7"/>
      <c r="LCD11" s="24"/>
      <c r="LCE11" s="25"/>
      <c r="LCF11" s="19"/>
      <c r="LCG11" s="19"/>
      <c r="LCH11" s="18"/>
      <c r="LCI11" s="18"/>
      <c r="LCJ11" s="26"/>
      <c r="LCK11" s="7"/>
      <c r="LCL11" s="24"/>
      <c r="LCM11" s="25"/>
      <c r="LCN11" s="19"/>
      <c r="LCO11" s="19"/>
      <c r="LCP11" s="18"/>
      <c r="LCQ11" s="18"/>
      <c r="LCR11" s="26"/>
      <c r="LCS11" s="7"/>
      <c r="LCT11" s="24"/>
      <c r="LCU11" s="25"/>
      <c r="LCV11" s="19"/>
      <c r="LCW11" s="19"/>
      <c r="LCX11" s="18"/>
      <c r="LCY11" s="18"/>
      <c r="LCZ11" s="26"/>
      <c r="LDA11" s="7"/>
      <c r="LDB11" s="24"/>
      <c r="LDC11" s="25"/>
      <c r="LDD11" s="19"/>
      <c r="LDE11" s="19"/>
      <c r="LDF11" s="18"/>
      <c r="LDG11" s="18"/>
      <c r="LDH11" s="26"/>
      <c r="LDI11" s="7"/>
      <c r="LDJ11" s="24"/>
      <c r="LDK11" s="25"/>
      <c r="LDL11" s="19"/>
      <c r="LDM11" s="19"/>
      <c r="LDN11" s="18"/>
      <c r="LDO11" s="18"/>
      <c r="LDP11" s="26"/>
      <c r="LDQ11" s="7"/>
      <c r="LDR11" s="24"/>
      <c r="LDS11" s="25"/>
      <c r="LDT11" s="19"/>
      <c r="LDU11" s="19"/>
      <c r="LDV11" s="18"/>
      <c r="LDW11" s="18"/>
      <c r="LDX11" s="26"/>
      <c r="LDY11" s="7"/>
      <c r="LDZ11" s="24"/>
      <c r="LEA11" s="25"/>
      <c r="LEB11" s="19"/>
      <c r="LEC11" s="19"/>
      <c r="LED11" s="18"/>
      <c r="LEE11" s="18"/>
      <c r="LEF11" s="26"/>
      <c r="LEG11" s="7"/>
      <c r="LEH11" s="24"/>
      <c r="LEI11" s="25"/>
      <c r="LEJ11" s="19"/>
      <c r="LEK11" s="19"/>
      <c r="LEL11" s="18"/>
      <c r="LEM11" s="18"/>
      <c r="LEN11" s="26"/>
      <c r="LEO11" s="7"/>
      <c r="LEP11" s="24"/>
      <c r="LEQ11" s="25"/>
      <c r="LER11" s="19"/>
      <c r="LES11" s="19"/>
      <c r="LET11" s="18"/>
      <c r="LEU11" s="18"/>
      <c r="LEV11" s="26"/>
      <c r="LEW11" s="7"/>
      <c r="LEX11" s="24"/>
      <c r="LEY11" s="25"/>
      <c r="LEZ11" s="19"/>
      <c r="LFA11" s="19"/>
      <c r="LFB11" s="18"/>
      <c r="LFC11" s="18"/>
      <c r="LFD11" s="26"/>
      <c r="LFE11" s="7"/>
      <c r="LFF11" s="24"/>
      <c r="LFG11" s="25"/>
      <c r="LFH11" s="19"/>
      <c r="LFI11" s="19"/>
      <c r="LFJ11" s="18"/>
      <c r="LFK11" s="18"/>
      <c r="LFL11" s="26"/>
      <c r="LFM11" s="7"/>
      <c r="LFN11" s="24"/>
      <c r="LFO11" s="25"/>
      <c r="LFP11" s="19"/>
      <c r="LFQ11" s="19"/>
      <c r="LFR11" s="18"/>
      <c r="LFS11" s="18"/>
      <c r="LFT11" s="26"/>
      <c r="LFU11" s="7"/>
      <c r="LFV11" s="24"/>
      <c r="LFW11" s="25"/>
      <c r="LFX11" s="19"/>
      <c r="LFY11" s="19"/>
      <c r="LFZ11" s="18"/>
      <c r="LGA11" s="18"/>
      <c r="LGB11" s="26"/>
      <c r="LGC11" s="7"/>
      <c r="LGD11" s="24"/>
      <c r="LGE11" s="25"/>
      <c r="LGF11" s="19"/>
      <c r="LGG11" s="19"/>
      <c r="LGH11" s="18"/>
      <c r="LGI11" s="18"/>
      <c r="LGJ11" s="26"/>
      <c r="LGK11" s="7"/>
      <c r="LGL11" s="24"/>
      <c r="LGM11" s="25"/>
      <c r="LGN11" s="19"/>
      <c r="LGO11" s="19"/>
      <c r="LGP11" s="18"/>
      <c r="LGQ11" s="18"/>
      <c r="LGR11" s="26"/>
      <c r="LGS11" s="7"/>
      <c r="LGT11" s="24"/>
      <c r="LGU11" s="25"/>
      <c r="LGV11" s="19"/>
      <c r="LGW11" s="19"/>
      <c r="LGX11" s="18"/>
      <c r="LGY11" s="18"/>
      <c r="LGZ11" s="26"/>
      <c r="LHA11" s="7"/>
      <c r="LHB11" s="24"/>
      <c r="LHC11" s="25"/>
      <c r="LHD11" s="19"/>
      <c r="LHE11" s="19"/>
      <c r="LHF11" s="18"/>
      <c r="LHG11" s="18"/>
      <c r="LHH11" s="26"/>
      <c r="LHI11" s="7"/>
      <c r="LHJ11" s="24"/>
      <c r="LHK11" s="25"/>
      <c r="LHL11" s="19"/>
      <c r="LHM11" s="19"/>
      <c r="LHN11" s="18"/>
      <c r="LHO11" s="18"/>
      <c r="LHP11" s="26"/>
      <c r="LHQ11" s="7"/>
      <c r="LHR11" s="24"/>
      <c r="LHS11" s="25"/>
      <c r="LHT11" s="19"/>
      <c r="LHU11" s="19"/>
      <c r="LHV11" s="18"/>
      <c r="LHW11" s="18"/>
      <c r="LHX11" s="26"/>
      <c r="LHY11" s="7"/>
      <c r="LHZ11" s="24"/>
      <c r="LIA11" s="25"/>
      <c r="LIB11" s="19"/>
      <c r="LIC11" s="19"/>
      <c r="LID11" s="18"/>
      <c r="LIE11" s="18"/>
      <c r="LIF11" s="26"/>
      <c r="LIG11" s="7"/>
      <c r="LIH11" s="24"/>
      <c r="LII11" s="25"/>
      <c r="LIJ11" s="19"/>
      <c r="LIK11" s="19"/>
      <c r="LIL11" s="18"/>
      <c r="LIM11" s="18"/>
      <c r="LIN11" s="26"/>
      <c r="LIO11" s="7"/>
      <c r="LIP11" s="24"/>
      <c r="LIQ11" s="25"/>
      <c r="LIR11" s="19"/>
      <c r="LIS11" s="19"/>
      <c r="LIT11" s="18"/>
      <c r="LIU11" s="18"/>
      <c r="LIV11" s="26"/>
      <c r="LIW11" s="7"/>
      <c r="LIX11" s="24"/>
      <c r="LIY11" s="25"/>
      <c r="LIZ11" s="19"/>
      <c r="LJA11" s="19"/>
      <c r="LJB11" s="18"/>
      <c r="LJC11" s="18"/>
      <c r="LJD11" s="26"/>
      <c r="LJE11" s="7"/>
      <c r="LJF11" s="24"/>
      <c r="LJG11" s="25"/>
      <c r="LJH11" s="19"/>
      <c r="LJI11" s="19"/>
      <c r="LJJ11" s="18"/>
      <c r="LJK11" s="18"/>
      <c r="LJL11" s="26"/>
      <c r="LJM11" s="7"/>
      <c r="LJN11" s="24"/>
      <c r="LJO11" s="25"/>
      <c r="LJP11" s="19"/>
      <c r="LJQ11" s="19"/>
      <c r="LJR11" s="18"/>
      <c r="LJS11" s="18"/>
      <c r="LJT11" s="26"/>
      <c r="LJU11" s="7"/>
      <c r="LJV11" s="24"/>
      <c r="LJW11" s="25"/>
      <c r="LJX11" s="19"/>
      <c r="LJY11" s="19"/>
      <c r="LJZ11" s="18"/>
      <c r="LKA11" s="18"/>
      <c r="LKB11" s="26"/>
      <c r="LKC11" s="7"/>
      <c r="LKD11" s="24"/>
      <c r="LKE11" s="25"/>
      <c r="LKF11" s="19"/>
      <c r="LKG11" s="19"/>
      <c r="LKH11" s="18"/>
      <c r="LKI11" s="18"/>
      <c r="LKJ11" s="26"/>
      <c r="LKK11" s="7"/>
      <c r="LKL11" s="24"/>
      <c r="LKM11" s="25"/>
      <c r="LKN11" s="19"/>
      <c r="LKO11" s="19"/>
      <c r="LKP11" s="18"/>
      <c r="LKQ11" s="18"/>
      <c r="LKR11" s="26"/>
      <c r="LKS11" s="7"/>
      <c r="LKT11" s="24"/>
      <c r="LKU11" s="25"/>
      <c r="LKV11" s="19"/>
      <c r="LKW11" s="19"/>
      <c r="LKX11" s="18"/>
      <c r="LKY11" s="18"/>
      <c r="LKZ11" s="26"/>
      <c r="LLA11" s="7"/>
      <c r="LLB11" s="24"/>
      <c r="LLC11" s="25"/>
      <c r="LLD11" s="19"/>
      <c r="LLE11" s="19"/>
      <c r="LLF11" s="18"/>
      <c r="LLG11" s="18"/>
      <c r="LLH11" s="26"/>
      <c r="LLI11" s="7"/>
      <c r="LLJ11" s="24"/>
      <c r="LLK11" s="25"/>
      <c r="LLL11" s="19"/>
      <c r="LLM11" s="19"/>
      <c r="LLN11" s="18"/>
      <c r="LLO11" s="18"/>
      <c r="LLP11" s="26"/>
      <c r="LLQ11" s="7"/>
      <c r="LLR11" s="24"/>
      <c r="LLS11" s="25"/>
      <c r="LLT11" s="19"/>
      <c r="LLU11" s="19"/>
      <c r="LLV11" s="18"/>
      <c r="LLW11" s="18"/>
      <c r="LLX11" s="26"/>
      <c r="LLY11" s="7"/>
      <c r="LLZ11" s="24"/>
      <c r="LMA11" s="25"/>
      <c r="LMB11" s="19"/>
      <c r="LMC11" s="19"/>
      <c r="LMD11" s="18"/>
      <c r="LME11" s="18"/>
      <c r="LMF11" s="26"/>
      <c r="LMG11" s="7"/>
      <c r="LMH11" s="24"/>
      <c r="LMI11" s="25"/>
      <c r="LMJ11" s="19"/>
      <c r="LMK11" s="19"/>
      <c r="LML11" s="18"/>
      <c r="LMM11" s="18"/>
      <c r="LMN11" s="26"/>
      <c r="LMO11" s="7"/>
      <c r="LMP11" s="24"/>
      <c r="LMQ11" s="25"/>
      <c r="LMR11" s="19"/>
      <c r="LMS11" s="19"/>
      <c r="LMT11" s="18"/>
      <c r="LMU11" s="18"/>
      <c r="LMV11" s="26"/>
      <c r="LMW11" s="7"/>
      <c r="LMX11" s="24"/>
      <c r="LMY11" s="25"/>
      <c r="LMZ11" s="19"/>
      <c r="LNA11" s="19"/>
      <c r="LNB11" s="18"/>
      <c r="LNC11" s="18"/>
      <c r="LND11" s="26"/>
      <c r="LNE11" s="7"/>
      <c r="LNF11" s="24"/>
      <c r="LNG11" s="25"/>
      <c r="LNH11" s="19"/>
      <c r="LNI11" s="19"/>
      <c r="LNJ11" s="18"/>
      <c r="LNK11" s="18"/>
      <c r="LNL11" s="26"/>
      <c r="LNM11" s="7"/>
      <c r="LNN11" s="24"/>
      <c r="LNO11" s="25"/>
      <c r="LNP11" s="19"/>
      <c r="LNQ11" s="19"/>
      <c r="LNR11" s="18"/>
      <c r="LNS11" s="18"/>
      <c r="LNT11" s="26"/>
      <c r="LNU11" s="7"/>
      <c r="LNV11" s="24"/>
      <c r="LNW11" s="25"/>
      <c r="LNX11" s="19"/>
      <c r="LNY11" s="19"/>
      <c r="LNZ11" s="18"/>
      <c r="LOA11" s="18"/>
      <c r="LOB11" s="26"/>
      <c r="LOC11" s="7"/>
      <c r="LOD11" s="24"/>
      <c r="LOE11" s="25"/>
      <c r="LOF11" s="19"/>
      <c r="LOG11" s="19"/>
      <c r="LOH11" s="18"/>
      <c r="LOI11" s="18"/>
      <c r="LOJ11" s="26"/>
      <c r="LOK11" s="7"/>
      <c r="LOL11" s="24"/>
      <c r="LOM11" s="25"/>
      <c r="LON11" s="19"/>
      <c r="LOO11" s="19"/>
      <c r="LOP11" s="18"/>
      <c r="LOQ11" s="18"/>
      <c r="LOR11" s="26"/>
      <c r="LOS11" s="7"/>
      <c r="LOT11" s="24"/>
      <c r="LOU11" s="25"/>
      <c r="LOV11" s="19"/>
      <c r="LOW11" s="19"/>
      <c r="LOX11" s="18"/>
      <c r="LOY11" s="18"/>
      <c r="LOZ11" s="26"/>
      <c r="LPA11" s="7"/>
      <c r="LPB11" s="24"/>
      <c r="LPC11" s="25"/>
      <c r="LPD11" s="19"/>
      <c r="LPE11" s="19"/>
      <c r="LPF11" s="18"/>
      <c r="LPG11" s="18"/>
      <c r="LPH11" s="26"/>
      <c r="LPI11" s="7"/>
      <c r="LPJ11" s="24"/>
      <c r="LPK11" s="25"/>
      <c r="LPL11" s="19"/>
      <c r="LPM11" s="19"/>
      <c r="LPN11" s="18"/>
      <c r="LPO11" s="18"/>
      <c r="LPP11" s="26"/>
      <c r="LPQ11" s="7"/>
      <c r="LPR11" s="24"/>
      <c r="LPS11" s="25"/>
      <c r="LPT11" s="19"/>
      <c r="LPU11" s="19"/>
      <c r="LPV11" s="18"/>
      <c r="LPW11" s="18"/>
      <c r="LPX11" s="26"/>
      <c r="LPY11" s="7"/>
      <c r="LPZ11" s="24"/>
      <c r="LQA11" s="25"/>
      <c r="LQB11" s="19"/>
      <c r="LQC11" s="19"/>
      <c r="LQD11" s="18"/>
      <c r="LQE11" s="18"/>
      <c r="LQF11" s="26"/>
      <c r="LQG11" s="7"/>
      <c r="LQH11" s="24"/>
      <c r="LQI11" s="25"/>
      <c r="LQJ11" s="19"/>
      <c r="LQK11" s="19"/>
      <c r="LQL11" s="18"/>
      <c r="LQM11" s="18"/>
      <c r="LQN11" s="26"/>
      <c r="LQO11" s="7"/>
      <c r="LQP11" s="24"/>
      <c r="LQQ11" s="25"/>
      <c r="LQR11" s="19"/>
      <c r="LQS11" s="19"/>
      <c r="LQT11" s="18"/>
      <c r="LQU11" s="18"/>
      <c r="LQV11" s="26"/>
      <c r="LQW11" s="7"/>
      <c r="LQX11" s="24"/>
      <c r="LQY11" s="25"/>
      <c r="LQZ11" s="19"/>
      <c r="LRA11" s="19"/>
      <c r="LRB11" s="18"/>
      <c r="LRC11" s="18"/>
      <c r="LRD11" s="26"/>
      <c r="LRE11" s="7"/>
      <c r="LRF11" s="24"/>
      <c r="LRG11" s="25"/>
      <c r="LRH11" s="19"/>
      <c r="LRI11" s="19"/>
      <c r="LRJ11" s="18"/>
      <c r="LRK11" s="18"/>
      <c r="LRL11" s="26"/>
      <c r="LRM11" s="7"/>
      <c r="LRN11" s="24"/>
      <c r="LRO11" s="25"/>
      <c r="LRP11" s="19"/>
      <c r="LRQ11" s="19"/>
      <c r="LRR11" s="18"/>
      <c r="LRS11" s="18"/>
      <c r="LRT11" s="26"/>
      <c r="LRU11" s="7"/>
      <c r="LRV11" s="24"/>
      <c r="LRW11" s="25"/>
      <c r="LRX11" s="19"/>
      <c r="LRY11" s="19"/>
      <c r="LRZ11" s="18"/>
      <c r="LSA11" s="18"/>
      <c r="LSB11" s="26"/>
      <c r="LSC11" s="7"/>
      <c r="LSD11" s="24"/>
      <c r="LSE11" s="25"/>
      <c r="LSF11" s="19"/>
      <c r="LSG11" s="19"/>
      <c r="LSH11" s="18"/>
      <c r="LSI11" s="18"/>
      <c r="LSJ11" s="26"/>
      <c r="LSK11" s="7"/>
      <c r="LSL11" s="24"/>
      <c r="LSM11" s="25"/>
      <c r="LSN11" s="19"/>
      <c r="LSO11" s="19"/>
      <c r="LSP11" s="18"/>
      <c r="LSQ11" s="18"/>
      <c r="LSR11" s="26"/>
      <c r="LSS11" s="7"/>
      <c r="LST11" s="24"/>
      <c r="LSU11" s="25"/>
      <c r="LSV11" s="19"/>
      <c r="LSW11" s="19"/>
      <c r="LSX11" s="18"/>
      <c r="LSY11" s="18"/>
      <c r="LSZ11" s="26"/>
      <c r="LTA11" s="7"/>
      <c r="LTB11" s="24"/>
      <c r="LTC11" s="25"/>
      <c r="LTD11" s="19"/>
      <c r="LTE11" s="19"/>
      <c r="LTF11" s="18"/>
      <c r="LTG11" s="18"/>
      <c r="LTH11" s="26"/>
      <c r="LTI11" s="7"/>
      <c r="LTJ11" s="24"/>
      <c r="LTK11" s="25"/>
      <c r="LTL11" s="19"/>
      <c r="LTM11" s="19"/>
      <c r="LTN11" s="18"/>
      <c r="LTO11" s="18"/>
      <c r="LTP11" s="26"/>
      <c r="LTQ11" s="7"/>
      <c r="LTR11" s="24"/>
      <c r="LTS11" s="25"/>
      <c r="LTT11" s="19"/>
      <c r="LTU11" s="19"/>
      <c r="LTV11" s="18"/>
      <c r="LTW11" s="18"/>
      <c r="LTX11" s="26"/>
      <c r="LTY11" s="7"/>
      <c r="LTZ11" s="24"/>
      <c r="LUA11" s="25"/>
      <c r="LUB11" s="19"/>
      <c r="LUC11" s="19"/>
      <c r="LUD11" s="18"/>
      <c r="LUE11" s="18"/>
      <c r="LUF11" s="26"/>
      <c r="LUG11" s="7"/>
      <c r="LUH11" s="24"/>
      <c r="LUI11" s="25"/>
      <c r="LUJ11" s="19"/>
      <c r="LUK11" s="19"/>
      <c r="LUL11" s="18"/>
      <c r="LUM11" s="18"/>
      <c r="LUN11" s="26"/>
      <c r="LUO11" s="7"/>
      <c r="LUP11" s="24"/>
      <c r="LUQ11" s="25"/>
      <c r="LUR11" s="19"/>
      <c r="LUS11" s="19"/>
      <c r="LUT11" s="18"/>
      <c r="LUU11" s="18"/>
      <c r="LUV11" s="26"/>
      <c r="LUW11" s="7"/>
      <c r="LUX11" s="24"/>
      <c r="LUY11" s="25"/>
      <c r="LUZ11" s="19"/>
      <c r="LVA11" s="19"/>
      <c r="LVB11" s="18"/>
      <c r="LVC11" s="18"/>
      <c r="LVD11" s="26"/>
      <c r="LVE11" s="7"/>
      <c r="LVF11" s="24"/>
      <c r="LVG11" s="25"/>
      <c r="LVH11" s="19"/>
      <c r="LVI11" s="19"/>
      <c r="LVJ11" s="18"/>
      <c r="LVK11" s="18"/>
      <c r="LVL11" s="26"/>
      <c r="LVM11" s="7"/>
      <c r="LVN11" s="24"/>
      <c r="LVO11" s="25"/>
      <c r="LVP11" s="19"/>
      <c r="LVQ11" s="19"/>
      <c r="LVR11" s="18"/>
      <c r="LVS11" s="18"/>
      <c r="LVT11" s="26"/>
      <c r="LVU11" s="7"/>
      <c r="LVV11" s="24"/>
      <c r="LVW11" s="25"/>
      <c r="LVX11" s="19"/>
      <c r="LVY11" s="19"/>
      <c r="LVZ11" s="18"/>
      <c r="LWA11" s="18"/>
      <c r="LWB11" s="26"/>
      <c r="LWC11" s="7"/>
      <c r="LWD11" s="24"/>
      <c r="LWE11" s="25"/>
      <c r="LWF11" s="19"/>
      <c r="LWG11" s="19"/>
      <c r="LWH11" s="18"/>
      <c r="LWI11" s="18"/>
      <c r="LWJ11" s="26"/>
      <c r="LWK11" s="7"/>
      <c r="LWL11" s="24"/>
      <c r="LWM11" s="25"/>
      <c r="LWN11" s="19"/>
      <c r="LWO11" s="19"/>
      <c r="LWP11" s="18"/>
      <c r="LWQ11" s="18"/>
      <c r="LWR11" s="26"/>
      <c r="LWS11" s="7"/>
      <c r="LWT11" s="24"/>
      <c r="LWU11" s="25"/>
      <c r="LWV11" s="19"/>
      <c r="LWW11" s="19"/>
      <c r="LWX11" s="18"/>
      <c r="LWY11" s="18"/>
      <c r="LWZ11" s="26"/>
      <c r="LXA11" s="7"/>
      <c r="LXB11" s="24"/>
      <c r="LXC11" s="25"/>
      <c r="LXD11" s="19"/>
      <c r="LXE11" s="19"/>
      <c r="LXF11" s="18"/>
      <c r="LXG11" s="18"/>
      <c r="LXH11" s="26"/>
      <c r="LXI11" s="7"/>
      <c r="LXJ11" s="24"/>
      <c r="LXK11" s="25"/>
      <c r="LXL11" s="19"/>
      <c r="LXM11" s="19"/>
      <c r="LXN11" s="18"/>
      <c r="LXO11" s="18"/>
      <c r="LXP11" s="26"/>
      <c r="LXQ11" s="7"/>
      <c r="LXR11" s="24"/>
      <c r="LXS11" s="25"/>
      <c r="LXT11" s="19"/>
      <c r="LXU11" s="19"/>
      <c r="LXV11" s="18"/>
      <c r="LXW11" s="18"/>
      <c r="LXX11" s="26"/>
      <c r="LXY11" s="7"/>
      <c r="LXZ11" s="24"/>
      <c r="LYA11" s="25"/>
      <c r="LYB11" s="19"/>
      <c r="LYC11" s="19"/>
      <c r="LYD11" s="18"/>
      <c r="LYE11" s="18"/>
      <c r="LYF11" s="26"/>
      <c r="LYG11" s="7"/>
      <c r="LYH11" s="24"/>
      <c r="LYI11" s="25"/>
      <c r="LYJ11" s="19"/>
      <c r="LYK11" s="19"/>
      <c r="LYL11" s="18"/>
      <c r="LYM11" s="18"/>
      <c r="LYN11" s="26"/>
      <c r="LYO11" s="7"/>
      <c r="LYP11" s="24"/>
      <c r="LYQ11" s="25"/>
      <c r="LYR11" s="19"/>
      <c r="LYS11" s="19"/>
      <c r="LYT11" s="18"/>
      <c r="LYU11" s="18"/>
      <c r="LYV11" s="26"/>
      <c r="LYW11" s="7"/>
      <c r="LYX11" s="24"/>
      <c r="LYY11" s="25"/>
      <c r="LYZ11" s="19"/>
      <c r="LZA11" s="19"/>
      <c r="LZB11" s="18"/>
      <c r="LZC11" s="18"/>
      <c r="LZD11" s="26"/>
      <c r="LZE11" s="7"/>
      <c r="LZF11" s="24"/>
      <c r="LZG11" s="25"/>
      <c r="LZH11" s="19"/>
      <c r="LZI11" s="19"/>
      <c r="LZJ11" s="18"/>
      <c r="LZK11" s="18"/>
      <c r="LZL11" s="26"/>
      <c r="LZM11" s="7"/>
      <c r="LZN11" s="24"/>
      <c r="LZO11" s="25"/>
      <c r="LZP11" s="19"/>
      <c r="LZQ11" s="19"/>
      <c r="LZR11" s="18"/>
      <c r="LZS11" s="18"/>
      <c r="LZT11" s="26"/>
      <c r="LZU11" s="7"/>
      <c r="LZV11" s="24"/>
      <c r="LZW11" s="25"/>
      <c r="LZX11" s="19"/>
      <c r="LZY11" s="19"/>
      <c r="LZZ11" s="18"/>
      <c r="MAA11" s="18"/>
      <c r="MAB11" s="26"/>
      <c r="MAC11" s="7"/>
      <c r="MAD11" s="24"/>
      <c r="MAE11" s="25"/>
      <c r="MAF11" s="19"/>
      <c r="MAG11" s="19"/>
      <c r="MAH11" s="18"/>
      <c r="MAI11" s="18"/>
      <c r="MAJ11" s="26"/>
      <c r="MAK11" s="7"/>
      <c r="MAL11" s="24"/>
      <c r="MAM11" s="25"/>
      <c r="MAN11" s="19"/>
      <c r="MAO11" s="19"/>
      <c r="MAP11" s="18"/>
      <c r="MAQ11" s="18"/>
      <c r="MAR11" s="26"/>
      <c r="MAS11" s="7"/>
      <c r="MAT11" s="24"/>
      <c r="MAU11" s="25"/>
      <c r="MAV11" s="19"/>
      <c r="MAW11" s="19"/>
      <c r="MAX11" s="18"/>
      <c r="MAY11" s="18"/>
      <c r="MAZ11" s="26"/>
      <c r="MBA11" s="7"/>
      <c r="MBB11" s="24"/>
      <c r="MBC11" s="25"/>
      <c r="MBD11" s="19"/>
      <c r="MBE11" s="19"/>
      <c r="MBF11" s="18"/>
      <c r="MBG11" s="18"/>
      <c r="MBH11" s="26"/>
      <c r="MBI11" s="7"/>
      <c r="MBJ11" s="24"/>
      <c r="MBK11" s="25"/>
      <c r="MBL11" s="19"/>
      <c r="MBM11" s="19"/>
      <c r="MBN11" s="18"/>
      <c r="MBO11" s="18"/>
      <c r="MBP11" s="26"/>
      <c r="MBQ11" s="7"/>
      <c r="MBR11" s="24"/>
      <c r="MBS11" s="25"/>
      <c r="MBT11" s="19"/>
      <c r="MBU11" s="19"/>
      <c r="MBV11" s="18"/>
      <c r="MBW11" s="18"/>
      <c r="MBX11" s="26"/>
      <c r="MBY11" s="7"/>
      <c r="MBZ11" s="24"/>
      <c r="MCA11" s="25"/>
      <c r="MCB11" s="19"/>
      <c r="MCC11" s="19"/>
      <c r="MCD11" s="18"/>
      <c r="MCE11" s="18"/>
      <c r="MCF11" s="26"/>
      <c r="MCG11" s="7"/>
      <c r="MCH11" s="24"/>
      <c r="MCI11" s="25"/>
      <c r="MCJ11" s="19"/>
      <c r="MCK11" s="19"/>
      <c r="MCL11" s="18"/>
      <c r="MCM11" s="18"/>
      <c r="MCN11" s="26"/>
      <c r="MCO11" s="7"/>
      <c r="MCP11" s="24"/>
      <c r="MCQ11" s="25"/>
      <c r="MCR11" s="19"/>
      <c r="MCS11" s="19"/>
      <c r="MCT11" s="18"/>
      <c r="MCU11" s="18"/>
      <c r="MCV11" s="26"/>
      <c r="MCW11" s="7"/>
      <c r="MCX11" s="24"/>
      <c r="MCY11" s="25"/>
      <c r="MCZ11" s="19"/>
      <c r="MDA11" s="19"/>
      <c r="MDB11" s="18"/>
      <c r="MDC11" s="18"/>
      <c r="MDD11" s="26"/>
      <c r="MDE11" s="7"/>
      <c r="MDF11" s="24"/>
      <c r="MDG11" s="25"/>
      <c r="MDH11" s="19"/>
      <c r="MDI11" s="19"/>
      <c r="MDJ11" s="18"/>
      <c r="MDK11" s="18"/>
      <c r="MDL11" s="26"/>
      <c r="MDM11" s="7"/>
      <c r="MDN11" s="24"/>
      <c r="MDO11" s="25"/>
      <c r="MDP11" s="19"/>
      <c r="MDQ11" s="19"/>
      <c r="MDR11" s="18"/>
      <c r="MDS11" s="18"/>
      <c r="MDT11" s="26"/>
      <c r="MDU11" s="7"/>
      <c r="MDV11" s="24"/>
      <c r="MDW11" s="25"/>
      <c r="MDX11" s="19"/>
      <c r="MDY11" s="19"/>
      <c r="MDZ11" s="18"/>
      <c r="MEA11" s="18"/>
      <c r="MEB11" s="26"/>
      <c r="MEC11" s="7"/>
      <c r="MED11" s="24"/>
      <c r="MEE11" s="25"/>
      <c r="MEF11" s="19"/>
      <c r="MEG11" s="19"/>
      <c r="MEH11" s="18"/>
      <c r="MEI11" s="18"/>
      <c r="MEJ11" s="26"/>
      <c r="MEK11" s="7"/>
      <c r="MEL11" s="24"/>
      <c r="MEM11" s="25"/>
      <c r="MEN11" s="19"/>
      <c r="MEO11" s="19"/>
      <c r="MEP11" s="18"/>
      <c r="MEQ11" s="18"/>
      <c r="MER11" s="26"/>
      <c r="MES11" s="7"/>
      <c r="MET11" s="24"/>
      <c r="MEU11" s="25"/>
      <c r="MEV11" s="19"/>
      <c r="MEW11" s="19"/>
      <c r="MEX11" s="18"/>
      <c r="MEY11" s="18"/>
      <c r="MEZ11" s="26"/>
      <c r="MFA11" s="7"/>
      <c r="MFB11" s="24"/>
      <c r="MFC11" s="25"/>
      <c r="MFD11" s="19"/>
      <c r="MFE11" s="19"/>
      <c r="MFF11" s="18"/>
      <c r="MFG11" s="18"/>
      <c r="MFH11" s="26"/>
      <c r="MFI11" s="7"/>
      <c r="MFJ11" s="24"/>
      <c r="MFK11" s="25"/>
      <c r="MFL11" s="19"/>
      <c r="MFM11" s="19"/>
      <c r="MFN11" s="18"/>
      <c r="MFO11" s="18"/>
      <c r="MFP11" s="26"/>
      <c r="MFQ11" s="7"/>
      <c r="MFR11" s="24"/>
      <c r="MFS11" s="25"/>
      <c r="MFT11" s="19"/>
      <c r="MFU11" s="19"/>
      <c r="MFV11" s="18"/>
      <c r="MFW11" s="18"/>
      <c r="MFX11" s="26"/>
      <c r="MFY11" s="7"/>
      <c r="MFZ11" s="24"/>
      <c r="MGA11" s="25"/>
      <c r="MGB11" s="19"/>
      <c r="MGC11" s="19"/>
      <c r="MGD11" s="18"/>
      <c r="MGE11" s="18"/>
      <c r="MGF11" s="26"/>
      <c r="MGG11" s="7"/>
      <c r="MGH11" s="24"/>
      <c r="MGI11" s="25"/>
      <c r="MGJ11" s="19"/>
      <c r="MGK11" s="19"/>
      <c r="MGL11" s="18"/>
      <c r="MGM11" s="18"/>
      <c r="MGN11" s="26"/>
      <c r="MGO11" s="7"/>
      <c r="MGP11" s="24"/>
      <c r="MGQ11" s="25"/>
      <c r="MGR11" s="19"/>
      <c r="MGS11" s="19"/>
      <c r="MGT11" s="18"/>
      <c r="MGU11" s="18"/>
      <c r="MGV11" s="26"/>
      <c r="MGW11" s="7"/>
      <c r="MGX11" s="24"/>
      <c r="MGY11" s="25"/>
      <c r="MGZ11" s="19"/>
      <c r="MHA11" s="19"/>
      <c r="MHB11" s="18"/>
      <c r="MHC11" s="18"/>
      <c r="MHD11" s="26"/>
      <c r="MHE11" s="7"/>
      <c r="MHF11" s="24"/>
      <c r="MHG11" s="25"/>
      <c r="MHH11" s="19"/>
      <c r="MHI11" s="19"/>
      <c r="MHJ11" s="18"/>
      <c r="MHK11" s="18"/>
      <c r="MHL11" s="26"/>
      <c r="MHM11" s="7"/>
      <c r="MHN11" s="24"/>
      <c r="MHO11" s="25"/>
      <c r="MHP11" s="19"/>
      <c r="MHQ11" s="19"/>
      <c r="MHR11" s="18"/>
      <c r="MHS11" s="18"/>
      <c r="MHT11" s="26"/>
      <c r="MHU11" s="7"/>
      <c r="MHV11" s="24"/>
      <c r="MHW11" s="25"/>
      <c r="MHX11" s="19"/>
      <c r="MHY11" s="19"/>
      <c r="MHZ11" s="18"/>
      <c r="MIA11" s="18"/>
      <c r="MIB11" s="26"/>
      <c r="MIC11" s="7"/>
      <c r="MID11" s="24"/>
      <c r="MIE11" s="25"/>
      <c r="MIF11" s="19"/>
      <c r="MIG11" s="19"/>
      <c r="MIH11" s="18"/>
      <c r="MII11" s="18"/>
      <c r="MIJ11" s="26"/>
      <c r="MIK11" s="7"/>
      <c r="MIL11" s="24"/>
      <c r="MIM11" s="25"/>
      <c r="MIN11" s="19"/>
      <c r="MIO11" s="19"/>
      <c r="MIP11" s="18"/>
      <c r="MIQ11" s="18"/>
      <c r="MIR11" s="26"/>
      <c r="MIS11" s="7"/>
      <c r="MIT11" s="24"/>
      <c r="MIU11" s="25"/>
      <c r="MIV11" s="19"/>
      <c r="MIW11" s="19"/>
      <c r="MIX11" s="18"/>
      <c r="MIY11" s="18"/>
      <c r="MIZ11" s="26"/>
      <c r="MJA11" s="7"/>
      <c r="MJB11" s="24"/>
      <c r="MJC11" s="25"/>
      <c r="MJD11" s="19"/>
      <c r="MJE11" s="19"/>
      <c r="MJF11" s="18"/>
      <c r="MJG11" s="18"/>
      <c r="MJH11" s="26"/>
      <c r="MJI11" s="7"/>
      <c r="MJJ11" s="24"/>
      <c r="MJK11" s="25"/>
      <c r="MJL11" s="19"/>
      <c r="MJM11" s="19"/>
      <c r="MJN11" s="18"/>
      <c r="MJO11" s="18"/>
      <c r="MJP11" s="26"/>
      <c r="MJQ11" s="7"/>
      <c r="MJR11" s="24"/>
      <c r="MJS11" s="25"/>
      <c r="MJT11" s="19"/>
      <c r="MJU11" s="19"/>
      <c r="MJV11" s="18"/>
      <c r="MJW11" s="18"/>
      <c r="MJX11" s="26"/>
      <c r="MJY11" s="7"/>
      <c r="MJZ11" s="24"/>
      <c r="MKA11" s="25"/>
      <c r="MKB11" s="19"/>
      <c r="MKC11" s="19"/>
      <c r="MKD11" s="18"/>
      <c r="MKE11" s="18"/>
      <c r="MKF11" s="26"/>
      <c r="MKG11" s="7"/>
      <c r="MKH11" s="24"/>
      <c r="MKI11" s="25"/>
      <c r="MKJ11" s="19"/>
      <c r="MKK11" s="19"/>
      <c r="MKL11" s="18"/>
      <c r="MKM11" s="18"/>
      <c r="MKN11" s="26"/>
      <c r="MKO11" s="7"/>
      <c r="MKP11" s="24"/>
      <c r="MKQ11" s="25"/>
      <c r="MKR11" s="19"/>
      <c r="MKS11" s="19"/>
      <c r="MKT11" s="18"/>
      <c r="MKU11" s="18"/>
      <c r="MKV11" s="26"/>
      <c r="MKW11" s="7"/>
      <c r="MKX11" s="24"/>
      <c r="MKY11" s="25"/>
      <c r="MKZ11" s="19"/>
      <c r="MLA11" s="19"/>
      <c r="MLB11" s="18"/>
      <c r="MLC11" s="18"/>
      <c r="MLD11" s="26"/>
      <c r="MLE11" s="7"/>
      <c r="MLF11" s="24"/>
      <c r="MLG11" s="25"/>
      <c r="MLH11" s="19"/>
      <c r="MLI11" s="19"/>
      <c r="MLJ11" s="18"/>
      <c r="MLK11" s="18"/>
      <c r="MLL11" s="26"/>
      <c r="MLM11" s="7"/>
      <c r="MLN11" s="24"/>
      <c r="MLO11" s="25"/>
      <c r="MLP11" s="19"/>
      <c r="MLQ11" s="19"/>
      <c r="MLR11" s="18"/>
      <c r="MLS11" s="18"/>
      <c r="MLT11" s="26"/>
      <c r="MLU11" s="7"/>
      <c r="MLV11" s="24"/>
      <c r="MLW11" s="25"/>
      <c r="MLX11" s="19"/>
      <c r="MLY11" s="19"/>
      <c r="MLZ11" s="18"/>
      <c r="MMA11" s="18"/>
      <c r="MMB11" s="26"/>
      <c r="MMC11" s="7"/>
      <c r="MMD11" s="24"/>
      <c r="MME11" s="25"/>
      <c r="MMF11" s="19"/>
      <c r="MMG11" s="19"/>
      <c r="MMH11" s="18"/>
      <c r="MMI11" s="18"/>
      <c r="MMJ11" s="26"/>
      <c r="MMK11" s="7"/>
      <c r="MML11" s="24"/>
      <c r="MMM11" s="25"/>
      <c r="MMN11" s="19"/>
      <c r="MMO11" s="19"/>
      <c r="MMP11" s="18"/>
      <c r="MMQ11" s="18"/>
      <c r="MMR11" s="26"/>
      <c r="MMS11" s="7"/>
      <c r="MMT11" s="24"/>
      <c r="MMU11" s="25"/>
      <c r="MMV11" s="19"/>
      <c r="MMW11" s="19"/>
      <c r="MMX11" s="18"/>
      <c r="MMY11" s="18"/>
      <c r="MMZ11" s="26"/>
      <c r="MNA11" s="7"/>
      <c r="MNB11" s="24"/>
      <c r="MNC11" s="25"/>
      <c r="MND11" s="19"/>
      <c r="MNE11" s="19"/>
      <c r="MNF11" s="18"/>
      <c r="MNG11" s="18"/>
      <c r="MNH11" s="26"/>
      <c r="MNI11" s="7"/>
      <c r="MNJ11" s="24"/>
      <c r="MNK11" s="25"/>
      <c r="MNL11" s="19"/>
      <c r="MNM11" s="19"/>
      <c r="MNN11" s="18"/>
      <c r="MNO11" s="18"/>
      <c r="MNP11" s="26"/>
      <c r="MNQ11" s="7"/>
      <c r="MNR11" s="24"/>
      <c r="MNS11" s="25"/>
      <c r="MNT11" s="19"/>
      <c r="MNU11" s="19"/>
      <c r="MNV11" s="18"/>
      <c r="MNW11" s="18"/>
      <c r="MNX11" s="26"/>
      <c r="MNY11" s="7"/>
      <c r="MNZ11" s="24"/>
      <c r="MOA11" s="25"/>
      <c r="MOB11" s="19"/>
      <c r="MOC11" s="19"/>
      <c r="MOD11" s="18"/>
      <c r="MOE11" s="18"/>
      <c r="MOF11" s="26"/>
      <c r="MOG11" s="7"/>
      <c r="MOH11" s="24"/>
      <c r="MOI11" s="25"/>
      <c r="MOJ11" s="19"/>
      <c r="MOK11" s="19"/>
      <c r="MOL11" s="18"/>
      <c r="MOM11" s="18"/>
      <c r="MON11" s="26"/>
      <c r="MOO11" s="7"/>
      <c r="MOP11" s="24"/>
      <c r="MOQ11" s="25"/>
      <c r="MOR11" s="19"/>
      <c r="MOS11" s="19"/>
      <c r="MOT11" s="18"/>
      <c r="MOU11" s="18"/>
      <c r="MOV11" s="26"/>
      <c r="MOW11" s="7"/>
      <c r="MOX11" s="24"/>
      <c r="MOY11" s="25"/>
      <c r="MOZ11" s="19"/>
      <c r="MPA11" s="19"/>
      <c r="MPB11" s="18"/>
      <c r="MPC11" s="18"/>
      <c r="MPD11" s="26"/>
      <c r="MPE11" s="7"/>
      <c r="MPF11" s="24"/>
      <c r="MPG11" s="25"/>
      <c r="MPH11" s="19"/>
      <c r="MPI11" s="19"/>
      <c r="MPJ11" s="18"/>
      <c r="MPK11" s="18"/>
      <c r="MPL11" s="26"/>
      <c r="MPM11" s="7"/>
      <c r="MPN11" s="24"/>
      <c r="MPO11" s="25"/>
      <c r="MPP11" s="19"/>
      <c r="MPQ11" s="19"/>
      <c r="MPR11" s="18"/>
      <c r="MPS11" s="18"/>
      <c r="MPT11" s="26"/>
      <c r="MPU11" s="7"/>
      <c r="MPV11" s="24"/>
      <c r="MPW11" s="25"/>
      <c r="MPX11" s="19"/>
      <c r="MPY11" s="19"/>
      <c r="MPZ11" s="18"/>
      <c r="MQA11" s="18"/>
      <c r="MQB11" s="26"/>
      <c r="MQC11" s="7"/>
      <c r="MQD11" s="24"/>
      <c r="MQE11" s="25"/>
      <c r="MQF11" s="19"/>
      <c r="MQG11" s="19"/>
      <c r="MQH11" s="18"/>
      <c r="MQI11" s="18"/>
      <c r="MQJ11" s="26"/>
      <c r="MQK11" s="7"/>
      <c r="MQL11" s="24"/>
      <c r="MQM11" s="25"/>
      <c r="MQN11" s="19"/>
      <c r="MQO11" s="19"/>
      <c r="MQP11" s="18"/>
      <c r="MQQ11" s="18"/>
      <c r="MQR11" s="26"/>
      <c r="MQS11" s="7"/>
      <c r="MQT11" s="24"/>
      <c r="MQU11" s="25"/>
      <c r="MQV11" s="19"/>
      <c r="MQW11" s="19"/>
      <c r="MQX11" s="18"/>
      <c r="MQY11" s="18"/>
      <c r="MQZ11" s="26"/>
      <c r="MRA11" s="7"/>
      <c r="MRB11" s="24"/>
      <c r="MRC11" s="25"/>
      <c r="MRD11" s="19"/>
      <c r="MRE11" s="19"/>
      <c r="MRF11" s="18"/>
      <c r="MRG11" s="18"/>
      <c r="MRH11" s="26"/>
      <c r="MRI11" s="7"/>
      <c r="MRJ11" s="24"/>
      <c r="MRK11" s="25"/>
      <c r="MRL11" s="19"/>
      <c r="MRM11" s="19"/>
      <c r="MRN11" s="18"/>
      <c r="MRO11" s="18"/>
      <c r="MRP11" s="26"/>
      <c r="MRQ11" s="7"/>
      <c r="MRR11" s="24"/>
      <c r="MRS11" s="25"/>
      <c r="MRT11" s="19"/>
      <c r="MRU11" s="19"/>
      <c r="MRV11" s="18"/>
      <c r="MRW11" s="18"/>
      <c r="MRX11" s="26"/>
      <c r="MRY11" s="7"/>
      <c r="MRZ11" s="24"/>
      <c r="MSA11" s="25"/>
      <c r="MSB11" s="19"/>
      <c r="MSC11" s="19"/>
      <c r="MSD11" s="18"/>
      <c r="MSE11" s="18"/>
      <c r="MSF11" s="26"/>
      <c r="MSG11" s="7"/>
      <c r="MSH11" s="24"/>
      <c r="MSI11" s="25"/>
      <c r="MSJ11" s="19"/>
      <c r="MSK11" s="19"/>
      <c r="MSL11" s="18"/>
      <c r="MSM11" s="18"/>
      <c r="MSN11" s="26"/>
      <c r="MSO11" s="7"/>
      <c r="MSP11" s="24"/>
      <c r="MSQ11" s="25"/>
      <c r="MSR11" s="19"/>
      <c r="MSS11" s="19"/>
      <c r="MST11" s="18"/>
      <c r="MSU11" s="18"/>
      <c r="MSV11" s="26"/>
      <c r="MSW11" s="7"/>
      <c r="MSX11" s="24"/>
      <c r="MSY11" s="25"/>
      <c r="MSZ11" s="19"/>
      <c r="MTA11" s="19"/>
      <c r="MTB11" s="18"/>
      <c r="MTC11" s="18"/>
      <c r="MTD11" s="26"/>
      <c r="MTE11" s="7"/>
      <c r="MTF11" s="24"/>
      <c r="MTG11" s="25"/>
      <c r="MTH11" s="19"/>
      <c r="MTI11" s="19"/>
      <c r="MTJ11" s="18"/>
      <c r="MTK11" s="18"/>
      <c r="MTL11" s="26"/>
      <c r="MTM11" s="7"/>
      <c r="MTN11" s="24"/>
      <c r="MTO11" s="25"/>
      <c r="MTP11" s="19"/>
      <c r="MTQ11" s="19"/>
      <c r="MTR11" s="18"/>
      <c r="MTS11" s="18"/>
      <c r="MTT11" s="26"/>
      <c r="MTU11" s="7"/>
      <c r="MTV11" s="24"/>
      <c r="MTW11" s="25"/>
      <c r="MTX11" s="19"/>
      <c r="MTY11" s="19"/>
      <c r="MTZ11" s="18"/>
      <c r="MUA11" s="18"/>
      <c r="MUB11" s="26"/>
      <c r="MUC11" s="7"/>
      <c r="MUD11" s="24"/>
      <c r="MUE11" s="25"/>
      <c r="MUF11" s="19"/>
      <c r="MUG11" s="19"/>
      <c r="MUH11" s="18"/>
      <c r="MUI11" s="18"/>
      <c r="MUJ11" s="26"/>
      <c r="MUK11" s="7"/>
      <c r="MUL11" s="24"/>
      <c r="MUM11" s="25"/>
      <c r="MUN11" s="19"/>
      <c r="MUO11" s="19"/>
      <c r="MUP11" s="18"/>
      <c r="MUQ11" s="18"/>
      <c r="MUR11" s="26"/>
      <c r="MUS11" s="7"/>
      <c r="MUT11" s="24"/>
      <c r="MUU11" s="25"/>
      <c r="MUV11" s="19"/>
      <c r="MUW11" s="19"/>
      <c r="MUX11" s="18"/>
      <c r="MUY11" s="18"/>
      <c r="MUZ11" s="26"/>
      <c r="MVA11" s="7"/>
      <c r="MVB11" s="24"/>
      <c r="MVC11" s="25"/>
      <c r="MVD11" s="19"/>
      <c r="MVE11" s="19"/>
      <c r="MVF11" s="18"/>
      <c r="MVG11" s="18"/>
      <c r="MVH11" s="26"/>
      <c r="MVI11" s="7"/>
      <c r="MVJ11" s="24"/>
      <c r="MVK11" s="25"/>
      <c r="MVL11" s="19"/>
      <c r="MVM11" s="19"/>
      <c r="MVN11" s="18"/>
      <c r="MVO11" s="18"/>
      <c r="MVP11" s="26"/>
      <c r="MVQ11" s="7"/>
      <c r="MVR11" s="24"/>
      <c r="MVS11" s="25"/>
      <c r="MVT11" s="19"/>
      <c r="MVU11" s="19"/>
      <c r="MVV11" s="18"/>
      <c r="MVW11" s="18"/>
      <c r="MVX11" s="26"/>
      <c r="MVY11" s="7"/>
      <c r="MVZ11" s="24"/>
      <c r="MWA11" s="25"/>
      <c r="MWB11" s="19"/>
      <c r="MWC11" s="19"/>
      <c r="MWD11" s="18"/>
      <c r="MWE11" s="18"/>
      <c r="MWF11" s="26"/>
      <c r="MWG11" s="7"/>
      <c r="MWH11" s="24"/>
      <c r="MWI11" s="25"/>
      <c r="MWJ11" s="19"/>
      <c r="MWK11" s="19"/>
      <c r="MWL11" s="18"/>
      <c r="MWM11" s="18"/>
      <c r="MWN11" s="26"/>
      <c r="MWO11" s="7"/>
      <c r="MWP11" s="24"/>
      <c r="MWQ11" s="25"/>
      <c r="MWR11" s="19"/>
      <c r="MWS11" s="19"/>
      <c r="MWT11" s="18"/>
      <c r="MWU11" s="18"/>
      <c r="MWV11" s="26"/>
      <c r="MWW11" s="7"/>
      <c r="MWX11" s="24"/>
      <c r="MWY11" s="25"/>
      <c r="MWZ11" s="19"/>
      <c r="MXA11" s="19"/>
      <c r="MXB11" s="18"/>
      <c r="MXC11" s="18"/>
      <c r="MXD11" s="26"/>
      <c r="MXE11" s="7"/>
      <c r="MXF11" s="24"/>
      <c r="MXG11" s="25"/>
      <c r="MXH11" s="19"/>
      <c r="MXI11" s="19"/>
      <c r="MXJ11" s="18"/>
      <c r="MXK11" s="18"/>
      <c r="MXL11" s="26"/>
      <c r="MXM11" s="7"/>
      <c r="MXN11" s="24"/>
      <c r="MXO11" s="25"/>
      <c r="MXP11" s="19"/>
      <c r="MXQ11" s="19"/>
      <c r="MXR11" s="18"/>
      <c r="MXS11" s="18"/>
      <c r="MXT11" s="26"/>
      <c r="MXU11" s="7"/>
      <c r="MXV11" s="24"/>
      <c r="MXW11" s="25"/>
      <c r="MXX11" s="19"/>
      <c r="MXY11" s="19"/>
      <c r="MXZ11" s="18"/>
      <c r="MYA11" s="18"/>
      <c r="MYB11" s="26"/>
      <c r="MYC11" s="7"/>
      <c r="MYD11" s="24"/>
      <c r="MYE11" s="25"/>
      <c r="MYF11" s="19"/>
      <c r="MYG11" s="19"/>
      <c r="MYH11" s="18"/>
      <c r="MYI11" s="18"/>
      <c r="MYJ11" s="26"/>
      <c r="MYK11" s="7"/>
      <c r="MYL11" s="24"/>
      <c r="MYM11" s="25"/>
      <c r="MYN11" s="19"/>
      <c r="MYO11" s="19"/>
      <c r="MYP11" s="18"/>
      <c r="MYQ11" s="18"/>
      <c r="MYR11" s="26"/>
      <c r="MYS11" s="7"/>
      <c r="MYT11" s="24"/>
      <c r="MYU11" s="25"/>
      <c r="MYV11" s="19"/>
      <c r="MYW11" s="19"/>
      <c r="MYX11" s="18"/>
      <c r="MYY11" s="18"/>
      <c r="MYZ11" s="26"/>
      <c r="MZA11" s="7"/>
      <c r="MZB11" s="24"/>
      <c r="MZC11" s="25"/>
      <c r="MZD11" s="19"/>
      <c r="MZE11" s="19"/>
      <c r="MZF11" s="18"/>
      <c r="MZG11" s="18"/>
      <c r="MZH11" s="26"/>
      <c r="MZI11" s="7"/>
      <c r="MZJ11" s="24"/>
      <c r="MZK11" s="25"/>
      <c r="MZL11" s="19"/>
      <c r="MZM11" s="19"/>
      <c r="MZN11" s="18"/>
      <c r="MZO11" s="18"/>
      <c r="MZP11" s="26"/>
      <c r="MZQ11" s="7"/>
      <c r="MZR11" s="24"/>
      <c r="MZS11" s="25"/>
      <c r="MZT11" s="19"/>
      <c r="MZU11" s="19"/>
      <c r="MZV11" s="18"/>
      <c r="MZW11" s="18"/>
      <c r="MZX11" s="26"/>
      <c r="MZY11" s="7"/>
      <c r="MZZ11" s="24"/>
      <c r="NAA11" s="25"/>
      <c r="NAB11" s="19"/>
      <c r="NAC11" s="19"/>
      <c r="NAD11" s="18"/>
      <c r="NAE11" s="18"/>
      <c r="NAF11" s="26"/>
      <c r="NAG11" s="7"/>
      <c r="NAH11" s="24"/>
      <c r="NAI11" s="25"/>
      <c r="NAJ11" s="19"/>
      <c r="NAK11" s="19"/>
      <c r="NAL11" s="18"/>
      <c r="NAM11" s="18"/>
      <c r="NAN11" s="26"/>
      <c r="NAO11" s="7"/>
      <c r="NAP11" s="24"/>
      <c r="NAQ11" s="25"/>
      <c r="NAR11" s="19"/>
      <c r="NAS11" s="19"/>
      <c r="NAT11" s="18"/>
      <c r="NAU11" s="18"/>
      <c r="NAV11" s="26"/>
      <c r="NAW11" s="7"/>
      <c r="NAX11" s="24"/>
      <c r="NAY11" s="25"/>
      <c r="NAZ11" s="19"/>
      <c r="NBA11" s="19"/>
      <c r="NBB11" s="18"/>
      <c r="NBC11" s="18"/>
      <c r="NBD11" s="26"/>
      <c r="NBE11" s="7"/>
      <c r="NBF11" s="24"/>
      <c r="NBG11" s="25"/>
      <c r="NBH11" s="19"/>
      <c r="NBI11" s="19"/>
      <c r="NBJ11" s="18"/>
      <c r="NBK11" s="18"/>
      <c r="NBL11" s="26"/>
      <c r="NBM11" s="7"/>
      <c r="NBN11" s="24"/>
      <c r="NBO11" s="25"/>
      <c r="NBP11" s="19"/>
      <c r="NBQ11" s="19"/>
      <c r="NBR11" s="18"/>
      <c r="NBS11" s="18"/>
      <c r="NBT11" s="26"/>
      <c r="NBU11" s="7"/>
      <c r="NBV11" s="24"/>
      <c r="NBW11" s="25"/>
      <c r="NBX11" s="19"/>
      <c r="NBY11" s="19"/>
      <c r="NBZ11" s="18"/>
      <c r="NCA11" s="18"/>
      <c r="NCB11" s="26"/>
      <c r="NCC11" s="7"/>
      <c r="NCD11" s="24"/>
      <c r="NCE11" s="25"/>
      <c r="NCF11" s="19"/>
      <c r="NCG11" s="19"/>
      <c r="NCH11" s="18"/>
      <c r="NCI11" s="18"/>
      <c r="NCJ11" s="26"/>
      <c r="NCK11" s="7"/>
      <c r="NCL11" s="24"/>
      <c r="NCM11" s="25"/>
      <c r="NCN11" s="19"/>
      <c r="NCO11" s="19"/>
      <c r="NCP11" s="18"/>
      <c r="NCQ11" s="18"/>
      <c r="NCR11" s="26"/>
      <c r="NCS11" s="7"/>
      <c r="NCT11" s="24"/>
      <c r="NCU11" s="25"/>
      <c r="NCV11" s="19"/>
      <c r="NCW11" s="19"/>
      <c r="NCX11" s="18"/>
      <c r="NCY11" s="18"/>
      <c r="NCZ11" s="26"/>
      <c r="NDA11" s="7"/>
      <c r="NDB11" s="24"/>
      <c r="NDC11" s="25"/>
      <c r="NDD11" s="19"/>
      <c r="NDE11" s="19"/>
      <c r="NDF11" s="18"/>
      <c r="NDG11" s="18"/>
      <c r="NDH11" s="26"/>
      <c r="NDI11" s="7"/>
      <c r="NDJ11" s="24"/>
      <c r="NDK11" s="25"/>
      <c r="NDL11" s="19"/>
      <c r="NDM11" s="19"/>
      <c r="NDN11" s="18"/>
      <c r="NDO11" s="18"/>
      <c r="NDP11" s="26"/>
      <c r="NDQ11" s="7"/>
      <c r="NDR11" s="24"/>
      <c r="NDS11" s="25"/>
      <c r="NDT11" s="19"/>
      <c r="NDU11" s="19"/>
      <c r="NDV11" s="18"/>
      <c r="NDW11" s="18"/>
      <c r="NDX11" s="26"/>
      <c r="NDY11" s="7"/>
      <c r="NDZ11" s="24"/>
      <c r="NEA11" s="25"/>
      <c r="NEB11" s="19"/>
      <c r="NEC11" s="19"/>
      <c r="NED11" s="18"/>
      <c r="NEE11" s="18"/>
      <c r="NEF11" s="26"/>
      <c r="NEG11" s="7"/>
      <c r="NEH11" s="24"/>
      <c r="NEI11" s="25"/>
      <c r="NEJ11" s="19"/>
      <c r="NEK11" s="19"/>
      <c r="NEL11" s="18"/>
      <c r="NEM11" s="18"/>
      <c r="NEN11" s="26"/>
      <c r="NEO11" s="7"/>
      <c r="NEP11" s="24"/>
      <c r="NEQ11" s="25"/>
      <c r="NER11" s="19"/>
      <c r="NES11" s="19"/>
      <c r="NET11" s="18"/>
      <c r="NEU11" s="18"/>
      <c r="NEV11" s="26"/>
      <c r="NEW11" s="7"/>
      <c r="NEX11" s="24"/>
      <c r="NEY11" s="25"/>
      <c r="NEZ11" s="19"/>
      <c r="NFA11" s="19"/>
      <c r="NFB11" s="18"/>
      <c r="NFC11" s="18"/>
      <c r="NFD11" s="26"/>
      <c r="NFE11" s="7"/>
      <c r="NFF11" s="24"/>
      <c r="NFG11" s="25"/>
      <c r="NFH11" s="19"/>
      <c r="NFI11" s="19"/>
      <c r="NFJ11" s="18"/>
      <c r="NFK11" s="18"/>
      <c r="NFL11" s="26"/>
      <c r="NFM11" s="7"/>
      <c r="NFN11" s="24"/>
      <c r="NFO11" s="25"/>
      <c r="NFP11" s="19"/>
      <c r="NFQ11" s="19"/>
      <c r="NFR11" s="18"/>
      <c r="NFS11" s="18"/>
      <c r="NFT11" s="26"/>
      <c r="NFU11" s="7"/>
      <c r="NFV11" s="24"/>
      <c r="NFW11" s="25"/>
      <c r="NFX11" s="19"/>
      <c r="NFY11" s="19"/>
      <c r="NFZ11" s="18"/>
      <c r="NGA11" s="18"/>
      <c r="NGB11" s="26"/>
      <c r="NGC11" s="7"/>
      <c r="NGD11" s="24"/>
      <c r="NGE11" s="25"/>
      <c r="NGF11" s="19"/>
      <c r="NGG11" s="19"/>
      <c r="NGH11" s="18"/>
      <c r="NGI11" s="18"/>
      <c r="NGJ11" s="26"/>
      <c r="NGK11" s="7"/>
      <c r="NGL11" s="24"/>
      <c r="NGM11" s="25"/>
      <c r="NGN11" s="19"/>
      <c r="NGO11" s="19"/>
      <c r="NGP11" s="18"/>
      <c r="NGQ11" s="18"/>
      <c r="NGR11" s="26"/>
      <c r="NGS11" s="7"/>
      <c r="NGT11" s="24"/>
      <c r="NGU11" s="25"/>
      <c r="NGV11" s="19"/>
      <c r="NGW11" s="19"/>
      <c r="NGX11" s="18"/>
      <c r="NGY11" s="18"/>
      <c r="NGZ11" s="26"/>
      <c r="NHA11" s="7"/>
      <c r="NHB11" s="24"/>
      <c r="NHC11" s="25"/>
      <c r="NHD11" s="19"/>
      <c r="NHE11" s="19"/>
      <c r="NHF11" s="18"/>
      <c r="NHG11" s="18"/>
      <c r="NHH11" s="26"/>
      <c r="NHI11" s="7"/>
      <c r="NHJ11" s="24"/>
      <c r="NHK11" s="25"/>
      <c r="NHL11" s="19"/>
      <c r="NHM11" s="19"/>
      <c r="NHN11" s="18"/>
      <c r="NHO11" s="18"/>
      <c r="NHP11" s="26"/>
      <c r="NHQ11" s="7"/>
      <c r="NHR11" s="24"/>
      <c r="NHS11" s="25"/>
      <c r="NHT11" s="19"/>
      <c r="NHU11" s="19"/>
      <c r="NHV11" s="18"/>
      <c r="NHW11" s="18"/>
      <c r="NHX11" s="26"/>
      <c r="NHY11" s="7"/>
      <c r="NHZ11" s="24"/>
      <c r="NIA11" s="25"/>
      <c r="NIB11" s="19"/>
      <c r="NIC11" s="19"/>
      <c r="NID11" s="18"/>
      <c r="NIE11" s="18"/>
      <c r="NIF11" s="26"/>
      <c r="NIG11" s="7"/>
      <c r="NIH11" s="24"/>
      <c r="NII11" s="25"/>
      <c r="NIJ11" s="19"/>
      <c r="NIK11" s="19"/>
      <c r="NIL11" s="18"/>
      <c r="NIM11" s="18"/>
      <c r="NIN11" s="26"/>
      <c r="NIO11" s="7"/>
      <c r="NIP11" s="24"/>
      <c r="NIQ11" s="25"/>
      <c r="NIR11" s="19"/>
      <c r="NIS11" s="19"/>
      <c r="NIT11" s="18"/>
      <c r="NIU11" s="18"/>
      <c r="NIV11" s="26"/>
      <c r="NIW11" s="7"/>
      <c r="NIX11" s="24"/>
      <c r="NIY11" s="25"/>
      <c r="NIZ11" s="19"/>
      <c r="NJA11" s="19"/>
      <c r="NJB11" s="18"/>
      <c r="NJC11" s="18"/>
      <c r="NJD11" s="26"/>
      <c r="NJE11" s="7"/>
      <c r="NJF11" s="24"/>
      <c r="NJG11" s="25"/>
      <c r="NJH11" s="19"/>
      <c r="NJI11" s="19"/>
      <c r="NJJ11" s="18"/>
      <c r="NJK11" s="18"/>
      <c r="NJL11" s="26"/>
      <c r="NJM11" s="7"/>
      <c r="NJN11" s="24"/>
      <c r="NJO11" s="25"/>
      <c r="NJP11" s="19"/>
      <c r="NJQ11" s="19"/>
      <c r="NJR11" s="18"/>
      <c r="NJS11" s="18"/>
      <c r="NJT11" s="26"/>
      <c r="NJU11" s="7"/>
      <c r="NJV11" s="24"/>
      <c r="NJW11" s="25"/>
      <c r="NJX11" s="19"/>
      <c r="NJY11" s="19"/>
      <c r="NJZ11" s="18"/>
      <c r="NKA11" s="18"/>
      <c r="NKB11" s="26"/>
      <c r="NKC11" s="7"/>
      <c r="NKD11" s="24"/>
      <c r="NKE11" s="25"/>
      <c r="NKF11" s="19"/>
      <c r="NKG11" s="19"/>
      <c r="NKH11" s="18"/>
      <c r="NKI11" s="18"/>
      <c r="NKJ11" s="26"/>
      <c r="NKK11" s="7"/>
      <c r="NKL11" s="24"/>
      <c r="NKM11" s="25"/>
      <c r="NKN11" s="19"/>
      <c r="NKO11" s="19"/>
      <c r="NKP11" s="18"/>
      <c r="NKQ11" s="18"/>
      <c r="NKR11" s="26"/>
      <c r="NKS11" s="7"/>
      <c r="NKT11" s="24"/>
      <c r="NKU11" s="25"/>
      <c r="NKV11" s="19"/>
      <c r="NKW11" s="19"/>
      <c r="NKX11" s="18"/>
      <c r="NKY11" s="18"/>
      <c r="NKZ11" s="26"/>
      <c r="NLA11" s="7"/>
      <c r="NLB11" s="24"/>
      <c r="NLC11" s="25"/>
      <c r="NLD11" s="19"/>
      <c r="NLE11" s="19"/>
      <c r="NLF11" s="18"/>
      <c r="NLG11" s="18"/>
      <c r="NLH11" s="26"/>
      <c r="NLI11" s="7"/>
      <c r="NLJ11" s="24"/>
      <c r="NLK11" s="25"/>
      <c r="NLL11" s="19"/>
      <c r="NLM11" s="19"/>
      <c r="NLN11" s="18"/>
      <c r="NLO11" s="18"/>
      <c r="NLP11" s="26"/>
      <c r="NLQ11" s="7"/>
      <c r="NLR11" s="24"/>
      <c r="NLS11" s="25"/>
      <c r="NLT11" s="19"/>
      <c r="NLU11" s="19"/>
      <c r="NLV11" s="18"/>
      <c r="NLW11" s="18"/>
      <c r="NLX11" s="26"/>
      <c r="NLY11" s="7"/>
      <c r="NLZ11" s="24"/>
      <c r="NMA11" s="25"/>
      <c r="NMB11" s="19"/>
      <c r="NMC11" s="19"/>
      <c r="NMD11" s="18"/>
      <c r="NME11" s="18"/>
      <c r="NMF11" s="26"/>
      <c r="NMG11" s="7"/>
      <c r="NMH11" s="24"/>
      <c r="NMI11" s="25"/>
      <c r="NMJ11" s="19"/>
      <c r="NMK11" s="19"/>
      <c r="NML11" s="18"/>
      <c r="NMM11" s="18"/>
      <c r="NMN11" s="26"/>
      <c r="NMO11" s="7"/>
      <c r="NMP11" s="24"/>
      <c r="NMQ11" s="25"/>
      <c r="NMR11" s="19"/>
      <c r="NMS11" s="19"/>
      <c r="NMT11" s="18"/>
      <c r="NMU11" s="18"/>
      <c r="NMV11" s="26"/>
      <c r="NMW11" s="7"/>
      <c r="NMX11" s="24"/>
      <c r="NMY11" s="25"/>
      <c r="NMZ11" s="19"/>
      <c r="NNA11" s="19"/>
      <c r="NNB11" s="18"/>
      <c r="NNC11" s="18"/>
      <c r="NND11" s="26"/>
      <c r="NNE11" s="7"/>
      <c r="NNF11" s="24"/>
      <c r="NNG11" s="25"/>
      <c r="NNH11" s="19"/>
      <c r="NNI11" s="19"/>
      <c r="NNJ11" s="18"/>
      <c r="NNK11" s="18"/>
      <c r="NNL11" s="26"/>
      <c r="NNM11" s="7"/>
      <c r="NNN11" s="24"/>
      <c r="NNO11" s="25"/>
      <c r="NNP11" s="19"/>
      <c r="NNQ11" s="19"/>
      <c r="NNR11" s="18"/>
      <c r="NNS11" s="18"/>
      <c r="NNT11" s="26"/>
      <c r="NNU11" s="7"/>
      <c r="NNV11" s="24"/>
      <c r="NNW11" s="25"/>
      <c r="NNX11" s="19"/>
      <c r="NNY11" s="19"/>
      <c r="NNZ11" s="18"/>
      <c r="NOA11" s="18"/>
      <c r="NOB11" s="26"/>
      <c r="NOC11" s="7"/>
      <c r="NOD11" s="24"/>
      <c r="NOE11" s="25"/>
      <c r="NOF11" s="19"/>
      <c r="NOG11" s="19"/>
      <c r="NOH11" s="18"/>
      <c r="NOI11" s="18"/>
      <c r="NOJ11" s="26"/>
      <c r="NOK11" s="7"/>
      <c r="NOL11" s="24"/>
      <c r="NOM11" s="25"/>
      <c r="NON11" s="19"/>
      <c r="NOO11" s="19"/>
      <c r="NOP11" s="18"/>
      <c r="NOQ11" s="18"/>
      <c r="NOR11" s="26"/>
      <c r="NOS11" s="7"/>
      <c r="NOT11" s="24"/>
      <c r="NOU11" s="25"/>
      <c r="NOV11" s="19"/>
      <c r="NOW11" s="19"/>
      <c r="NOX11" s="18"/>
      <c r="NOY11" s="18"/>
      <c r="NOZ11" s="26"/>
      <c r="NPA11" s="7"/>
      <c r="NPB11" s="24"/>
      <c r="NPC11" s="25"/>
      <c r="NPD11" s="19"/>
      <c r="NPE11" s="19"/>
      <c r="NPF11" s="18"/>
      <c r="NPG11" s="18"/>
      <c r="NPH11" s="26"/>
      <c r="NPI11" s="7"/>
      <c r="NPJ11" s="24"/>
      <c r="NPK11" s="25"/>
      <c r="NPL11" s="19"/>
      <c r="NPM11" s="19"/>
      <c r="NPN11" s="18"/>
      <c r="NPO11" s="18"/>
      <c r="NPP11" s="26"/>
      <c r="NPQ11" s="7"/>
      <c r="NPR11" s="24"/>
      <c r="NPS11" s="25"/>
      <c r="NPT11" s="19"/>
      <c r="NPU11" s="19"/>
      <c r="NPV11" s="18"/>
      <c r="NPW11" s="18"/>
      <c r="NPX11" s="26"/>
      <c r="NPY11" s="7"/>
      <c r="NPZ11" s="24"/>
      <c r="NQA11" s="25"/>
      <c r="NQB11" s="19"/>
      <c r="NQC11" s="19"/>
      <c r="NQD11" s="18"/>
      <c r="NQE11" s="18"/>
      <c r="NQF11" s="26"/>
      <c r="NQG11" s="7"/>
      <c r="NQH11" s="24"/>
      <c r="NQI11" s="25"/>
      <c r="NQJ11" s="19"/>
      <c r="NQK11" s="19"/>
      <c r="NQL11" s="18"/>
      <c r="NQM11" s="18"/>
      <c r="NQN11" s="26"/>
      <c r="NQO11" s="7"/>
      <c r="NQP11" s="24"/>
      <c r="NQQ11" s="25"/>
      <c r="NQR11" s="19"/>
      <c r="NQS11" s="19"/>
      <c r="NQT11" s="18"/>
      <c r="NQU11" s="18"/>
      <c r="NQV11" s="26"/>
      <c r="NQW11" s="7"/>
      <c r="NQX11" s="24"/>
      <c r="NQY11" s="25"/>
      <c r="NQZ11" s="19"/>
      <c r="NRA11" s="19"/>
      <c r="NRB11" s="18"/>
      <c r="NRC11" s="18"/>
      <c r="NRD11" s="26"/>
      <c r="NRE11" s="7"/>
      <c r="NRF11" s="24"/>
      <c r="NRG11" s="25"/>
      <c r="NRH11" s="19"/>
      <c r="NRI11" s="19"/>
      <c r="NRJ11" s="18"/>
      <c r="NRK11" s="18"/>
      <c r="NRL11" s="26"/>
      <c r="NRM11" s="7"/>
      <c r="NRN11" s="24"/>
      <c r="NRO11" s="25"/>
      <c r="NRP11" s="19"/>
      <c r="NRQ11" s="19"/>
      <c r="NRR11" s="18"/>
      <c r="NRS11" s="18"/>
      <c r="NRT11" s="26"/>
      <c r="NRU11" s="7"/>
      <c r="NRV11" s="24"/>
      <c r="NRW11" s="25"/>
      <c r="NRX11" s="19"/>
      <c r="NRY11" s="19"/>
      <c r="NRZ11" s="18"/>
      <c r="NSA11" s="18"/>
      <c r="NSB11" s="26"/>
      <c r="NSC11" s="7"/>
      <c r="NSD11" s="24"/>
      <c r="NSE11" s="25"/>
      <c r="NSF11" s="19"/>
      <c r="NSG11" s="19"/>
      <c r="NSH11" s="18"/>
      <c r="NSI11" s="18"/>
      <c r="NSJ11" s="26"/>
      <c r="NSK11" s="7"/>
      <c r="NSL11" s="24"/>
      <c r="NSM11" s="25"/>
      <c r="NSN11" s="19"/>
      <c r="NSO11" s="19"/>
      <c r="NSP11" s="18"/>
      <c r="NSQ11" s="18"/>
      <c r="NSR11" s="26"/>
      <c r="NSS11" s="7"/>
      <c r="NST11" s="24"/>
      <c r="NSU11" s="25"/>
      <c r="NSV11" s="19"/>
      <c r="NSW11" s="19"/>
      <c r="NSX11" s="18"/>
      <c r="NSY11" s="18"/>
      <c r="NSZ11" s="26"/>
      <c r="NTA11" s="7"/>
      <c r="NTB11" s="24"/>
      <c r="NTC11" s="25"/>
      <c r="NTD11" s="19"/>
      <c r="NTE11" s="19"/>
      <c r="NTF11" s="18"/>
      <c r="NTG11" s="18"/>
      <c r="NTH11" s="26"/>
      <c r="NTI11" s="7"/>
      <c r="NTJ11" s="24"/>
      <c r="NTK11" s="25"/>
      <c r="NTL11" s="19"/>
      <c r="NTM11" s="19"/>
      <c r="NTN11" s="18"/>
      <c r="NTO11" s="18"/>
      <c r="NTP11" s="26"/>
      <c r="NTQ11" s="7"/>
      <c r="NTR11" s="24"/>
      <c r="NTS11" s="25"/>
      <c r="NTT11" s="19"/>
      <c r="NTU11" s="19"/>
      <c r="NTV11" s="18"/>
      <c r="NTW11" s="18"/>
      <c r="NTX11" s="26"/>
      <c r="NTY11" s="7"/>
      <c r="NTZ11" s="24"/>
      <c r="NUA11" s="25"/>
      <c r="NUB11" s="19"/>
      <c r="NUC11" s="19"/>
      <c r="NUD11" s="18"/>
      <c r="NUE11" s="18"/>
      <c r="NUF11" s="26"/>
      <c r="NUG11" s="7"/>
      <c r="NUH11" s="24"/>
      <c r="NUI11" s="25"/>
      <c r="NUJ11" s="19"/>
      <c r="NUK11" s="19"/>
      <c r="NUL11" s="18"/>
      <c r="NUM11" s="18"/>
      <c r="NUN11" s="26"/>
      <c r="NUO11" s="7"/>
      <c r="NUP11" s="24"/>
      <c r="NUQ11" s="25"/>
      <c r="NUR11" s="19"/>
      <c r="NUS11" s="19"/>
      <c r="NUT11" s="18"/>
      <c r="NUU11" s="18"/>
      <c r="NUV11" s="26"/>
      <c r="NUW11" s="7"/>
      <c r="NUX11" s="24"/>
      <c r="NUY11" s="25"/>
      <c r="NUZ11" s="19"/>
      <c r="NVA11" s="19"/>
      <c r="NVB11" s="18"/>
      <c r="NVC11" s="18"/>
      <c r="NVD11" s="26"/>
      <c r="NVE11" s="7"/>
      <c r="NVF11" s="24"/>
      <c r="NVG11" s="25"/>
      <c r="NVH11" s="19"/>
      <c r="NVI11" s="19"/>
      <c r="NVJ11" s="18"/>
      <c r="NVK11" s="18"/>
      <c r="NVL11" s="26"/>
      <c r="NVM11" s="7"/>
      <c r="NVN11" s="24"/>
      <c r="NVO11" s="25"/>
      <c r="NVP11" s="19"/>
      <c r="NVQ11" s="19"/>
      <c r="NVR11" s="18"/>
      <c r="NVS11" s="18"/>
      <c r="NVT11" s="26"/>
      <c r="NVU11" s="7"/>
      <c r="NVV11" s="24"/>
      <c r="NVW11" s="25"/>
      <c r="NVX11" s="19"/>
      <c r="NVY11" s="19"/>
      <c r="NVZ11" s="18"/>
      <c r="NWA11" s="18"/>
      <c r="NWB11" s="26"/>
      <c r="NWC11" s="7"/>
      <c r="NWD11" s="24"/>
      <c r="NWE11" s="25"/>
      <c r="NWF11" s="19"/>
      <c r="NWG11" s="19"/>
      <c r="NWH11" s="18"/>
      <c r="NWI11" s="18"/>
      <c r="NWJ11" s="26"/>
      <c r="NWK11" s="7"/>
      <c r="NWL11" s="24"/>
      <c r="NWM11" s="25"/>
      <c r="NWN11" s="19"/>
      <c r="NWO11" s="19"/>
      <c r="NWP11" s="18"/>
      <c r="NWQ11" s="18"/>
      <c r="NWR11" s="26"/>
      <c r="NWS11" s="7"/>
      <c r="NWT11" s="24"/>
      <c r="NWU11" s="25"/>
      <c r="NWV11" s="19"/>
      <c r="NWW11" s="19"/>
      <c r="NWX11" s="18"/>
      <c r="NWY11" s="18"/>
      <c r="NWZ11" s="26"/>
      <c r="NXA11" s="7"/>
      <c r="NXB11" s="24"/>
      <c r="NXC11" s="25"/>
      <c r="NXD11" s="19"/>
      <c r="NXE11" s="19"/>
      <c r="NXF11" s="18"/>
      <c r="NXG11" s="18"/>
      <c r="NXH11" s="26"/>
      <c r="NXI11" s="7"/>
      <c r="NXJ11" s="24"/>
      <c r="NXK11" s="25"/>
      <c r="NXL11" s="19"/>
      <c r="NXM11" s="19"/>
      <c r="NXN11" s="18"/>
      <c r="NXO11" s="18"/>
      <c r="NXP11" s="26"/>
      <c r="NXQ11" s="7"/>
      <c r="NXR11" s="24"/>
      <c r="NXS11" s="25"/>
      <c r="NXT11" s="19"/>
      <c r="NXU11" s="19"/>
      <c r="NXV11" s="18"/>
      <c r="NXW11" s="18"/>
      <c r="NXX11" s="26"/>
      <c r="NXY11" s="7"/>
      <c r="NXZ11" s="24"/>
      <c r="NYA11" s="25"/>
      <c r="NYB11" s="19"/>
      <c r="NYC11" s="19"/>
      <c r="NYD11" s="18"/>
      <c r="NYE11" s="18"/>
      <c r="NYF11" s="26"/>
      <c r="NYG11" s="7"/>
      <c r="NYH11" s="24"/>
      <c r="NYI11" s="25"/>
      <c r="NYJ11" s="19"/>
      <c r="NYK11" s="19"/>
      <c r="NYL11" s="18"/>
      <c r="NYM11" s="18"/>
      <c r="NYN11" s="26"/>
      <c r="NYO11" s="7"/>
      <c r="NYP11" s="24"/>
      <c r="NYQ11" s="25"/>
      <c r="NYR11" s="19"/>
      <c r="NYS11" s="19"/>
      <c r="NYT11" s="18"/>
      <c r="NYU11" s="18"/>
      <c r="NYV11" s="26"/>
      <c r="NYW11" s="7"/>
      <c r="NYX11" s="24"/>
      <c r="NYY11" s="25"/>
      <c r="NYZ11" s="19"/>
      <c r="NZA11" s="19"/>
      <c r="NZB11" s="18"/>
      <c r="NZC11" s="18"/>
      <c r="NZD11" s="26"/>
      <c r="NZE11" s="7"/>
      <c r="NZF11" s="24"/>
      <c r="NZG11" s="25"/>
      <c r="NZH11" s="19"/>
      <c r="NZI11" s="19"/>
      <c r="NZJ11" s="18"/>
      <c r="NZK11" s="18"/>
      <c r="NZL11" s="26"/>
      <c r="NZM11" s="7"/>
      <c r="NZN11" s="24"/>
      <c r="NZO11" s="25"/>
      <c r="NZP11" s="19"/>
      <c r="NZQ11" s="19"/>
      <c r="NZR11" s="18"/>
      <c r="NZS11" s="18"/>
      <c r="NZT11" s="26"/>
      <c r="NZU11" s="7"/>
      <c r="NZV11" s="24"/>
      <c r="NZW11" s="25"/>
      <c r="NZX11" s="19"/>
      <c r="NZY11" s="19"/>
      <c r="NZZ11" s="18"/>
      <c r="OAA11" s="18"/>
      <c r="OAB11" s="26"/>
      <c r="OAC11" s="7"/>
      <c r="OAD11" s="24"/>
      <c r="OAE11" s="25"/>
      <c r="OAF11" s="19"/>
      <c r="OAG11" s="19"/>
      <c r="OAH11" s="18"/>
      <c r="OAI11" s="18"/>
      <c r="OAJ11" s="26"/>
      <c r="OAK11" s="7"/>
      <c r="OAL11" s="24"/>
      <c r="OAM11" s="25"/>
      <c r="OAN11" s="19"/>
      <c r="OAO11" s="19"/>
      <c r="OAP11" s="18"/>
      <c r="OAQ11" s="18"/>
      <c r="OAR11" s="26"/>
      <c r="OAS11" s="7"/>
      <c r="OAT11" s="24"/>
      <c r="OAU11" s="25"/>
      <c r="OAV11" s="19"/>
      <c r="OAW11" s="19"/>
      <c r="OAX11" s="18"/>
      <c r="OAY11" s="18"/>
      <c r="OAZ11" s="26"/>
      <c r="OBA11" s="7"/>
      <c r="OBB11" s="24"/>
      <c r="OBC11" s="25"/>
      <c r="OBD11" s="19"/>
      <c r="OBE11" s="19"/>
      <c r="OBF11" s="18"/>
      <c r="OBG11" s="18"/>
      <c r="OBH11" s="26"/>
      <c r="OBI11" s="7"/>
      <c r="OBJ11" s="24"/>
      <c r="OBK11" s="25"/>
      <c r="OBL11" s="19"/>
      <c r="OBM11" s="19"/>
      <c r="OBN11" s="18"/>
      <c r="OBO11" s="18"/>
      <c r="OBP11" s="26"/>
      <c r="OBQ11" s="7"/>
      <c r="OBR11" s="24"/>
      <c r="OBS11" s="25"/>
      <c r="OBT11" s="19"/>
      <c r="OBU11" s="19"/>
      <c r="OBV11" s="18"/>
      <c r="OBW11" s="18"/>
      <c r="OBX11" s="26"/>
      <c r="OBY11" s="7"/>
      <c r="OBZ11" s="24"/>
      <c r="OCA11" s="25"/>
      <c r="OCB11" s="19"/>
      <c r="OCC11" s="19"/>
      <c r="OCD11" s="18"/>
      <c r="OCE11" s="18"/>
      <c r="OCF11" s="26"/>
      <c r="OCG11" s="7"/>
      <c r="OCH11" s="24"/>
      <c r="OCI11" s="25"/>
      <c r="OCJ11" s="19"/>
      <c r="OCK11" s="19"/>
      <c r="OCL11" s="18"/>
      <c r="OCM11" s="18"/>
      <c r="OCN11" s="26"/>
      <c r="OCO11" s="7"/>
      <c r="OCP11" s="24"/>
      <c r="OCQ11" s="25"/>
      <c r="OCR11" s="19"/>
      <c r="OCS11" s="19"/>
      <c r="OCT11" s="18"/>
      <c r="OCU11" s="18"/>
      <c r="OCV11" s="26"/>
      <c r="OCW11" s="7"/>
      <c r="OCX11" s="24"/>
      <c r="OCY11" s="25"/>
      <c r="OCZ11" s="19"/>
      <c r="ODA11" s="19"/>
      <c r="ODB11" s="18"/>
      <c r="ODC11" s="18"/>
      <c r="ODD11" s="26"/>
      <c r="ODE11" s="7"/>
      <c r="ODF11" s="24"/>
      <c r="ODG11" s="25"/>
      <c r="ODH11" s="19"/>
      <c r="ODI11" s="19"/>
      <c r="ODJ11" s="18"/>
      <c r="ODK11" s="18"/>
      <c r="ODL11" s="26"/>
      <c r="ODM11" s="7"/>
      <c r="ODN11" s="24"/>
      <c r="ODO11" s="25"/>
      <c r="ODP11" s="19"/>
      <c r="ODQ11" s="19"/>
      <c r="ODR11" s="18"/>
      <c r="ODS11" s="18"/>
      <c r="ODT11" s="26"/>
      <c r="ODU11" s="7"/>
      <c r="ODV11" s="24"/>
      <c r="ODW11" s="25"/>
      <c r="ODX11" s="19"/>
      <c r="ODY11" s="19"/>
      <c r="ODZ11" s="18"/>
      <c r="OEA11" s="18"/>
      <c r="OEB11" s="26"/>
      <c r="OEC11" s="7"/>
      <c r="OED11" s="24"/>
      <c r="OEE11" s="25"/>
      <c r="OEF11" s="19"/>
      <c r="OEG11" s="19"/>
      <c r="OEH11" s="18"/>
      <c r="OEI11" s="18"/>
      <c r="OEJ11" s="26"/>
      <c r="OEK11" s="7"/>
      <c r="OEL11" s="24"/>
      <c r="OEM11" s="25"/>
      <c r="OEN11" s="19"/>
      <c r="OEO11" s="19"/>
      <c r="OEP11" s="18"/>
      <c r="OEQ11" s="18"/>
      <c r="OER11" s="26"/>
      <c r="OES11" s="7"/>
      <c r="OET11" s="24"/>
      <c r="OEU11" s="25"/>
      <c r="OEV11" s="19"/>
      <c r="OEW11" s="19"/>
      <c r="OEX11" s="18"/>
      <c r="OEY11" s="18"/>
      <c r="OEZ11" s="26"/>
      <c r="OFA11" s="7"/>
      <c r="OFB11" s="24"/>
      <c r="OFC11" s="25"/>
      <c r="OFD11" s="19"/>
      <c r="OFE11" s="19"/>
      <c r="OFF11" s="18"/>
      <c r="OFG11" s="18"/>
      <c r="OFH11" s="26"/>
      <c r="OFI11" s="7"/>
      <c r="OFJ11" s="24"/>
      <c r="OFK11" s="25"/>
      <c r="OFL11" s="19"/>
      <c r="OFM11" s="19"/>
      <c r="OFN11" s="18"/>
      <c r="OFO11" s="18"/>
      <c r="OFP11" s="26"/>
      <c r="OFQ11" s="7"/>
      <c r="OFR11" s="24"/>
      <c r="OFS11" s="25"/>
      <c r="OFT11" s="19"/>
      <c r="OFU11" s="19"/>
      <c r="OFV11" s="18"/>
      <c r="OFW11" s="18"/>
      <c r="OFX11" s="26"/>
      <c r="OFY11" s="7"/>
      <c r="OFZ11" s="24"/>
      <c r="OGA11" s="25"/>
      <c r="OGB11" s="19"/>
      <c r="OGC11" s="19"/>
      <c r="OGD11" s="18"/>
      <c r="OGE11" s="18"/>
      <c r="OGF11" s="26"/>
      <c r="OGG11" s="7"/>
      <c r="OGH11" s="24"/>
      <c r="OGI11" s="25"/>
      <c r="OGJ11" s="19"/>
      <c r="OGK11" s="19"/>
      <c r="OGL11" s="18"/>
      <c r="OGM11" s="18"/>
      <c r="OGN11" s="26"/>
      <c r="OGO11" s="7"/>
      <c r="OGP11" s="24"/>
      <c r="OGQ11" s="25"/>
      <c r="OGR11" s="19"/>
      <c r="OGS11" s="19"/>
      <c r="OGT11" s="18"/>
      <c r="OGU11" s="18"/>
      <c r="OGV11" s="26"/>
      <c r="OGW11" s="7"/>
      <c r="OGX11" s="24"/>
      <c r="OGY11" s="25"/>
      <c r="OGZ11" s="19"/>
      <c r="OHA11" s="19"/>
      <c r="OHB11" s="18"/>
      <c r="OHC11" s="18"/>
      <c r="OHD11" s="26"/>
      <c r="OHE11" s="7"/>
      <c r="OHF11" s="24"/>
      <c r="OHG11" s="25"/>
      <c r="OHH11" s="19"/>
      <c r="OHI11" s="19"/>
      <c r="OHJ11" s="18"/>
      <c r="OHK11" s="18"/>
      <c r="OHL11" s="26"/>
      <c r="OHM11" s="7"/>
      <c r="OHN11" s="24"/>
      <c r="OHO11" s="25"/>
      <c r="OHP11" s="19"/>
      <c r="OHQ11" s="19"/>
      <c r="OHR11" s="18"/>
      <c r="OHS11" s="18"/>
      <c r="OHT11" s="26"/>
      <c r="OHU11" s="7"/>
      <c r="OHV11" s="24"/>
      <c r="OHW11" s="25"/>
      <c r="OHX11" s="19"/>
      <c r="OHY11" s="19"/>
      <c r="OHZ11" s="18"/>
      <c r="OIA11" s="18"/>
      <c r="OIB11" s="26"/>
      <c r="OIC11" s="7"/>
      <c r="OID11" s="24"/>
      <c r="OIE11" s="25"/>
      <c r="OIF11" s="19"/>
      <c r="OIG11" s="19"/>
      <c r="OIH11" s="18"/>
      <c r="OII11" s="18"/>
      <c r="OIJ11" s="26"/>
      <c r="OIK11" s="7"/>
      <c r="OIL11" s="24"/>
      <c r="OIM11" s="25"/>
      <c r="OIN11" s="19"/>
      <c r="OIO11" s="19"/>
      <c r="OIP11" s="18"/>
      <c r="OIQ11" s="18"/>
      <c r="OIR11" s="26"/>
      <c r="OIS11" s="7"/>
      <c r="OIT11" s="24"/>
      <c r="OIU11" s="25"/>
      <c r="OIV11" s="19"/>
      <c r="OIW11" s="19"/>
      <c r="OIX11" s="18"/>
      <c r="OIY11" s="18"/>
      <c r="OIZ11" s="26"/>
      <c r="OJA11" s="7"/>
      <c r="OJB11" s="24"/>
      <c r="OJC11" s="25"/>
      <c r="OJD11" s="19"/>
      <c r="OJE11" s="19"/>
      <c r="OJF11" s="18"/>
      <c r="OJG11" s="18"/>
      <c r="OJH11" s="26"/>
      <c r="OJI11" s="7"/>
      <c r="OJJ11" s="24"/>
      <c r="OJK11" s="25"/>
      <c r="OJL11" s="19"/>
      <c r="OJM11" s="19"/>
      <c r="OJN11" s="18"/>
      <c r="OJO11" s="18"/>
      <c r="OJP11" s="26"/>
      <c r="OJQ11" s="7"/>
      <c r="OJR11" s="24"/>
      <c r="OJS11" s="25"/>
      <c r="OJT11" s="19"/>
      <c r="OJU11" s="19"/>
      <c r="OJV11" s="18"/>
      <c r="OJW11" s="18"/>
      <c r="OJX11" s="26"/>
      <c r="OJY11" s="7"/>
      <c r="OJZ11" s="24"/>
      <c r="OKA11" s="25"/>
      <c r="OKB11" s="19"/>
      <c r="OKC11" s="19"/>
      <c r="OKD11" s="18"/>
      <c r="OKE11" s="18"/>
      <c r="OKF11" s="26"/>
      <c r="OKG11" s="7"/>
      <c r="OKH11" s="24"/>
      <c r="OKI11" s="25"/>
      <c r="OKJ11" s="19"/>
      <c r="OKK11" s="19"/>
      <c r="OKL11" s="18"/>
      <c r="OKM11" s="18"/>
      <c r="OKN11" s="26"/>
      <c r="OKO11" s="7"/>
      <c r="OKP11" s="24"/>
      <c r="OKQ11" s="25"/>
      <c r="OKR11" s="19"/>
      <c r="OKS11" s="19"/>
      <c r="OKT11" s="18"/>
      <c r="OKU11" s="18"/>
      <c r="OKV11" s="26"/>
      <c r="OKW11" s="7"/>
      <c r="OKX11" s="24"/>
      <c r="OKY11" s="25"/>
      <c r="OKZ11" s="19"/>
      <c r="OLA11" s="19"/>
      <c r="OLB11" s="18"/>
      <c r="OLC11" s="18"/>
      <c r="OLD11" s="26"/>
      <c r="OLE11" s="7"/>
      <c r="OLF11" s="24"/>
      <c r="OLG11" s="25"/>
      <c r="OLH11" s="19"/>
      <c r="OLI11" s="19"/>
      <c r="OLJ11" s="18"/>
      <c r="OLK11" s="18"/>
      <c r="OLL11" s="26"/>
      <c r="OLM11" s="7"/>
      <c r="OLN11" s="24"/>
      <c r="OLO11" s="25"/>
      <c r="OLP11" s="19"/>
      <c r="OLQ11" s="19"/>
      <c r="OLR11" s="18"/>
      <c r="OLS11" s="18"/>
      <c r="OLT11" s="26"/>
      <c r="OLU11" s="7"/>
      <c r="OLV11" s="24"/>
      <c r="OLW11" s="25"/>
      <c r="OLX11" s="19"/>
      <c r="OLY11" s="19"/>
      <c r="OLZ11" s="18"/>
      <c r="OMA11" s="18"/>
      <c r="OMB11" s="26"/>
      <c r="OMC11" s="7"/>
      <c r="OMD11" s="24"/>
      <c r="OME11" s="25"/>
      <c r="OMF11" s="19"/>
      <c r="OMG11" s="19"/>
      <c r="OMH11" s="18"/>
      <c r="OMI11" s="18"/>
      <c r="OMJ11" s="26"/>
      <c r="OMK11" s="7"/>
      <c r="OML11" s="24"/>
      <c r="OMM11" s="25"/>
      <c r="OMN11" s="19"/>
      <c r="OMO11" s="19"/>
      <c r="OMP11" s="18"/>
      <c r="OMQ11" s="18"/>
      <c r="OMR11" s="26"/>
      <c r="OMS11" s="7"/>
      <c r="OMT11" s="24"/>
      <c r="OMU11" s="25"/>
      <c r="OMV11" s="19"/>
      <c r="OMW11" s="19"/>
      <c r="OMX11" s="18"/>
      <c r="OMY11" s="18"/>
      <c r="OMZ11" s="26"/>
      <c r="ONA11" s="7"/>
      <c r="ONB11" s="24"/>
      <c r="ONC11" s="25"/>
      <c r="OND11" s="19"/>
      <c r="ONE11" s="19"/>
      <c r="ONF11" s="18"/>
      <c r="ONG11" s="18"/>
      <c r="ONH11" s="26"/>
      <c r="ONI11" s="7"/>
      <c r="ONJ11" s="24"/>
      <c r="ONK11" s="25"/>
      <c r="ONL11" s="19"/>
      <c r="ONM11" s="19"/>
      <c r="ONN11" s="18"/>
      <c r="ONO11" s="18"/>
      <c r="ONP11" s="26"/>
      <c r="ONQ11" s="7"/>
      <c r="ONR11" s="24"/>
      <c r="ONS11" s="25"/>
      <c r="ONT11" s="19"/>
      <c r="ONU11" s="19"/>
      <c r="ONV11" s="18"/>
      <c r="ONW11" s="18"/>
      <c r="ONX11" s="26"/>
      <c r="ONY11" s="7"/>
      <c r="ONZ11" s="24"/>
      <c r="OOA11" s="25"/>
      <c r="OOB11" s="19"/>
      <c r="OOC11" s="19"/>
      <c r="OOD11" s="18"/>
      <c r="OOE11" s="18"/>
      <c r="OOF11" s="26"/>
      <c r="OOG11" s="7"/>
      <c r="OOH11" s="24"/>
      <c r="OOI11" s="25"/>
      <c r="OOJ11" s="19"/>
      <c r="OOK11" s="19"/>
      <c r="OOL11" s="18"/>
      <c r="OOM11" s="18"/>
      <c r="OON11" s="26"/>
      <c r="OOO11" s="7"/>
      <c r="OOP11" s="24"/>
      <c r="OOQ11" s="25"/>
      <c r="OOR11" s="19"/>
      <c r="OOS11" s="19"/>
      <c r="OOT11" s="18"/>
      <c r="OOU11" s="18"/>
      <c r="OOV11" s="26"/>
      <c r="OOW11" s="7"/>
      <c r="OOX11" s="24"/>
      <c r="OOY11" s="25"/>
      <c r="OOZ11" s="19"/>
      <c r="OPA11" s="19"/>
      <c r="OPB11" s="18"/>
      <c r="OPC11" s="18"/>
      <c r="OPD11" s="26"/>
      <c r="OPE11" s="7"/>
      <c r="OPF11" s="24"/>
      <c r="OPG11" s="25"/>
      <c r="OPH11" s="19"/>
      <c r="OPI11" s="19"/>
      <c r="OPJ11" s="18"/>
      <c r="OPK11" s="18"/>
      <c r="OPL11" s="26"/>
      <c r="OPM11" s="7"/>
      <c r="OPN11" s="24"/>
      <c r="OPO11" s="25"/>
      <c r="OPP11" s="19"/>
      <c r="OPQ11" s="19"/>
      <c r="OPR11" s="18"/>
      <c r="OPS11" s="18"/>
      <c r="OPT11" s="26"/>
      <c r="OPU11" s="7"/>
      <c r="OPV11" s="24"/>
      <c r="OPW11" s="25"/>
      <c r="OPX11" s="19"/>
      <c r="OPY11" s="19"/>
      <c r="OPZ11" s="18"/>
      <c r="OQA11" s="18"/>
      <c r="OQB11" s="26"/>
      <c r="OQC11" s="7"/>
      <c r="OQD11" s="24"/>
      <c r="OQE11" s="25"/>
      <c r="OQF11" s="19"/>
      <c r="OQG11" s="19"/>
      <c r="OQH11" s="18"/>
      <c r="OQI11" s="18"/>
      <c r="OQJ11" s="26"/>
      <c r="OQK11" s="7"/>
      <c r="OQL11" s="24"/>
      <c r="OQM11" s="25"/>
      <c r="OQN11" s="19"/>
      <c r="OQO11" s="19"/>
      <c r="OQP11" s="18"/>
      <c r="OQQ11" s="18"/>
      <c r="OQR11" s="26"/>
      <c r="OQS11" s="7"/>
      <c r="OQT11" s="24"/>
      <c r="OQU11" s="25"/>
      <c r="OQV11" s="19"/>
      <c r="OQW11" s="19"/>
      <c r="OQX11" s="18"/>
      <c r="OQY11" s="18"/>
      <c r="OQZ11" s="26"/>
      <c r="ORA11" s="7"/>
      <c r="ORB11" s="24"/>
      <c r="ORC11" s="25"/>
      <c r="ORD11" s="19"/>
      <c r="ORE11" s="19"/>
      <c r="ORF11" s="18"/>
      <c r="ORG11" s="18"/>
      <c r="ORH11" s="26"/>
      <c r="ORI11" s="7"/>
      <c r="ORJ11" s="24"/>
      <c r="ORK11" s="25"/>
      <c r="ORL11" s="19"/>
      <c r="ORM11" s="19"/>
      <c r="ORN11" s="18"/>
      <c r="ORO11" s="18"/>
      <c r="ORP11" s="26"/>
      <c r="ORQ11" s="7"/>
      <c r="ORR11" s="24"/>
      <c r="ORS11" s="25"/>
      <c r="ORT11" s="19"/>
      <c r="ORU11" s="19"/>
      <c r="ORV11" s="18"/>
      <c r="ORW11" s="18"/>
      <c r="ORX11" s="26"/>
      <c r="ORY11" s="7"/>
      <c r="ORZ11" s="24"/>
      <c r="OSA11" s="25"/>
      <c r="OSB11" s="19"/>
      <c r="OSC11" s="19"/>
      <c r="OSD11" s="18"/>
      <c r="OSE11" s="18"/>
      <c r="OSF11" s="26"/>
      <c r="OSG11" s="7"/>
      <c r="OSH11" s="24"/>
      <c r="OSI11" s="25"/>
      <c r="OSJ11" s="19"/>
      <c r="OSK11" s="19"/>
      <c r="OSL11" s="18"/>
      <c r="OSM11" s="18"/>
      <c r="OSN11" s="26"/>
      <c r="OSO11" s="7"/>
      <c r="OSP11" s="24"/>
      <c r="OSQ11" s="25"/>
      <c r="OSR11" s="19"/>
      <c r="OSS11" s="19"/>
      <c r="OST11" s="18"/>
      <c r="OSU11" s="18"/>
      <c r="OSV11" s="26"/>
      <c r="OSW11" s="7"/>
      <c r="OSX11" s="24"/>
      <c r="OSY11" s="25"/>
      <c r="OSZ11" s="19"/>
      <c r="OTA11" s="19"/>
      <c r="OTB11" s="18"/>
      <c r="OTC11" s="18"/>
      <c r="OTD11" s="26"/>
      <c r="OTE11" s="7"/>
      <c r="OTF11" s="24"/>
      <c r="OTG11" s="25"/>
      <c r="OTH11" s="19"/>
      <c r="OTI11" s="19"/>
      <c r="OTJ11" s="18"/>
      <c r="OTK11" s="18"/>
      <c r="OTL11" s="26"/>
      <c r="OTM11" s="7"/>
      <c r="OTN11" s="24"/>
      <c r="OTO11" s="25"/>
      <c r="OTP11" s="19"/>
      <c r="OTQ11" s="19"/>
      <c r="OTR11" s="18"/>
      <c r="OTS11" s="18"/>
      <c r="OTT11" s="26"/>
      <c r="OTU11" s="7"/>
      <c r="OTV11" s="24"/>
      <c r="OTW11" s="25"/>
      <c r="OTX11" s="19"/>
      <c r="OTY11" s="19"/>
      <c r="OTZ11" s="18"/>
      <c r="OUA11" s="18"/>
      <c r="OUB11" s="26"/>
      <c r="OUC11" s="7"/>
      <c r="OUD11" s="24"/>
      <c r="OUE11" s="25"/>
      <c r="OUF11" s="19"/>
      <c r="OUG11" s="19"/>
      <c r="OUH11" s="18"/>
      <c r="OUI11" s="18"/>
      <c r="OUJ11" s="26"/>
      <c r="OUK11" s="7"/>
      <c r="OUL11" s="24"/>
      <c r="OUM11" s="25"/>
      <c r="OUN11" s="19"/>
      <c r="OUO11" s="19"/>
      <c r="OUP11" s="18"/>
      <c r="OUQ11" s="18"/>
      <c r="OUR11" s="26"/>
      <c r="OUS11" s="7"/>
      <c r="OUT11" s="24"/>
      <c r="OUU11" s="25"/>
      <c r="OUV11" s="19"/>
      <c r="OUW11" s="19"/>
      <c r="OUX11" s="18"/>
      <c r="OUY11" s="18"/>
      <c r="OUZ11" s="26"/>
      <c r="OVA11" s="7"/>
      <c r="OVB11" s="24"/>
      <c r="OVC11" s="25"/>
      <c r="OVD11" s="19"/>
      <c r="OVE11" s="19"/>
      <c r="OVF11" s="18"/>
      <c r="OVG11" s="18"/>
      <c r="OVH11" s="26"/>
      <c r="OVI11" s="7"/>
      <c r="OVJ11" s="24"/>
      <c r="OVK11" s="25"/>
      <c r="OVL11" s="19"/>
      <c r="OVM11" s="19"/>
      <c r="OVN11" s="18"/>
      <c r="OVO11" s="18"/>
      <c r="OVP11" s="26"/>
      <c r="OVQ11" s="7"/>
      <c r="OVR11" s="24"/>
      <c r="OVS11" s="25"/>
      <c r="OVT11" s="19"/>
      <c r="OVU11" s="19"/>
      <c r="OVV11" s="18"/>
      <c r="OVW11" s="18"/>
      <c r="OVX11" s="26"/>
      <c r="OVY11" s="7"/>
      <c r="OVZ11" s="24"/>
      <c r="OWA11" s="25"/>
      <c r="OWB11" s="19"/>
      <c r="OWC11" s="19"/>
      <c r="OWD11" s="18"/>
      <c r="OWE11" s="18"/>
      <c r="OWF11" s="26"/>
      <c r="OWG11" s="7"/>
      <c r="OWH11" s="24"/>
      <c r="OWI11" s="25"/>
      <c r="OWJ11" s="19"/>
      <c r="OWK11" s="19"/>
      <c r="OWL11" s="18"/>
      <c r="OWM11" s="18"/>
      <c r="OWN11" s="26"/>
      <c r="OWO11" s="7"/>
      <c r="OWP11" s="24"/>
      <c r="OWQ11" s="25"/>
      <c r="OWR11" s="19"/>
      <c r="OWS11" s="19"/>
      <c r="OWT11" s="18"/>
      <c r="OWU11" s="18"/>
      <c r="OWV11" s="26"/>
      <c r="OWW11" s="7"/>
      <c r="OWX11" s="24"/>
      <c r="OWY11" s="25"/>
      <c r="OWZ11" s="19"/>
      <c r="OXA11" s="19"/>
      <c r="OXB11" s="18"/>
      <c r="OXC11" s="18"/>
      <c r="OXD11" s="26"/>
      <c r="OXE11" s="7"/>
      <c r="OXF11" s="24"/>
      <c r="OXG11" s="25"/>
      <c r="OXH11" s="19"/>
      <c r="OXI11" s="19"/>
      <c r="OXJ11" s="18"/>
      <c r="OXK11" s="18"/>
      <c r="OXL11" s="26"/>
      <c r="OXM11" s="7"/>
      <c r="OXN11" s="24"/>
      <c r="OXO11" s="25"/>
      <c r="OXP11" s="19"/>
      <c r="OXQ11" s="19"/>
      <c r="OXR11" s="18"/>
      <c r="OXS11" s="18"/>
      <c r="OXT11" s="26"/>
      <c r="OXU11" s="7"/>
      <c r="OXV11" s="24"/>
      <c r="OXW11" s="25"/>
      <c r="OXX11" s="19"/>
      <c r="OXY11" s="19"/>
      <c r="OXZ11" s="18"/>
      <c r="OYA11" s="18"/>
      <c r="OYB11" s="26"/>
      <c r="OYC11" s="7"/>
      <c r="OYD11" s="24"/>
      <c r="OYE11" s="25"/>
      <c r="OYF11" s="19"/>
      <c r="OYG11" s="19"/>
      <c r="OYH11" s="18"/>
      <c r="OYI11" s="18"/>
      <c r="OYJ11" s="26"/>
      <c r="OYK11" s="7"/>
      <c r="OYL11" s="24"/>
      <c r="OYM11" s="25"/>
      <c r="OYN11" s="19"/>
      <c r="OYO11" s="19"/>
      <c r="OYP11" s="18"/>
      <c r="OYQ11" s="18"/>
      <c r="OYR11" s="26"/>
      <c r="OYS11" s="7"/>
      <c r="OYT11" s="24"/>
      <c r="OYU11" s="25"/>
      <c r="OYV11" s="19"/>
      <c r="OYW11" s="19"/>
      <c r="OYX11" s="18"/>
      <c r="OYY11" s="18"/>
      <c r="OYZ11" s="26"/>
      <c r="OZA11" s="7"/>
      <c r="OZB11" s="24"/>
      <c r="OZC11" s="25"/>
      <c r="OZD11" s="19"/>
      <c r="OZE11" s="19"/>
      <c r="OZF11" s="18"/>
      <c r="OZG11" s="18"/>
      <c r="OZH11" s="26"/>
      <c r="OZI11" s="7"/>
      <c r="OZJ11" s="24"/>
      <c r="OZK11" s="25"/>
      <c r="OZL11" s="19"/>
      <c r="OZM11" s="19"/>
      <c r="OZN11" s="18"/>
      <c r="OZO11" s="18"/>
      <c r="OZP11" s="26"/>
      <c r="OZQ11" s="7"/>
      <c r="OZR11" s="24"/>
      <c r="OZS11" s="25"/>
      <c r="OZT11" s="19"/>
      <c r="OZU11" s="19"/>
      <c r="OZV11" s="18"/>
      <c r="OZW11" s="18"/>
      <c r="OZX11" s="26"/>
      <c r="OZY11" s="7"/>
      <c r="OZZ11" s="24"/>
      <c r="PAA11" s="25"/>
      <c r="PAB11" s="19"/>
      <c r="PAC11" s="19"/>
      <c r="PAD11" s="18"/>
      <c r="PAE11" s="18"/>
      <c r="PAF11" s="26"/>
      <c r="PAG11" s="7"/>
      <c r="PAH11" s="24"/>
      <c r="PAI11" s="25"/>
      <c r="PAJ11" s="19"/>
      <c r="PAK11" s="19"/>
      <c r="PAL11" s="18"/>
      <c r="PAM11" s="18"/>
      <c r="PAN11" s="26"/>
      <c r="PAO11" s="7"/>
      <c r="PAP11" s="24"/>
      <c r="PAQ11" s="25"/>
      <c r="PAR11" s="19"/>
      <c r="PAS11" s="19"/>
      <c r="PAT11" s="18"/>
      <c r="PAU11" s="18"/>
      <c r="PAV11" s="26"/>
      <c r="PAW11" s="7"/>
      <c r="PAX11" s="24"/>
      <c r="PAY11" s="25"/>
      <c r="PAZ11" s="19"/>
      <c r="PBA11" s="19"/>
      <c r="PBB11" s="18"/>
      <c r="PBC11" s="18"/>
      <c r="PBD11" s="26"/>
      <c r="PBE11" s="7"/>
      <c r="PBF11" s="24"/>
      <c r="PBG11" s="25"/>
      <c r="PBH11" s="19"/>
      <c r="PBI11" s="19"/>
      <c r="PBJ11" s="18"/>
      <c r="PBK11" s="18"/>
      <c r="PBL11" s="26"/>
      <c r="PBM11" s="7"/>
      <c r="PBN11" s="24"/>
      <c r="PBO11" s="25"/>
      <c r="PBP11" s="19"/>
      <c r="PBQ11" s="19"/>
      <c r="PBR11" s="18"/>
      <c r="PBS11" s="18"/>
      <c r="PBT11" s="26"/>
      <c r="PBU11" s="7"/>
      <c r="PBV11" s="24"/>
      <c r="PBW11" s="25"/>
      <c r="PBX11" s="19"/>
      <c r="PBY11" s="19"/>
      <c r="PBZ11" s="18"/>
      <c r="PCA11" s="18"/>
      <c r="PCB11" s="26"/>
      <c r="PCC11" s="7"/>
      <c r="PCD11" s="24"/>
      <c r="PCE11" s="25"/>
      <c r="PCF11" s="19"/>
      <c r="PCG11" s="19"/>
      <c r="PCH11" s="18"/>
      <c r="PCI11" s="18"/>
      <c r="PCJ11" s="26"/>
      <c r="PCK11" s="7"/>
      <c r="PCL11" s="24"/>
      <c r="PCM11" s="25"/>
      <c r="PCN11" s="19"/>
      <c r="PCO11" s="19"/>
      <c r="PCP11" s="18"/>
      <c r="PCQ11" s="18"/>
      <c r="PCR11" s="26"/>
      <c r="PCS11" s="7"/>
      <c r="PCT11" s="24"/>
      <c r="PCU11" s="25"/>
      <c r="PCV11" s="19"/>
      <c r="PCW11" s="19"/>
      <c r="PCX11" s="18"/>
      <c r="PCY11" s="18"/>
      <c r="PCZ11" s="26"/>
      <c r="PDA11" s="7"/>
      <c r="PDB11" s="24"/>
      <c r="PDC11" s="25"/>
      <c r="PDD11" s="19"/>
      <c r="PDE11" s="19"/>
      <c r="PDF11" s="18"/>
      <c r="PDG11" s="18"/>
      <c r="PDH11" s="26"/>
      <c r="PDI11" s="7"/>
      <c r="PDJ11" s="24"/>
      <c r="PDK11" s="25"/>
      <c r="PDL11" s="19"/>
      <c r="PDM11" s="19"/>
      <c r="PDN11" s="18"/>
      <c r="PDO11" s="18"/>
      <c r="PDP11" s="26"/>
      <c r="PDQ11" s="7"/>
      <c r="PDR11" s="24"/>
      <c r="PDS11" s="25"/>
      <c r="PDT11" s="19"/>
      <c r="PDU11" s="19"/>
      <c r="PDV11" s="18"/>
      <c r="PDW11" s="18"/>
      <c r="PDX11" s="26"/>
      <c r="PDY11" s="7"/>
      <c r="PDZ11" s="24"/>
      <c r="PEA11" s="25"/>
      <c r="PEB11" s="19"/>
      <c r="PEC11" s="19"/>
      <c r="PED11" s="18"/>
      <c r="PEE11" s="18"/>
      <c r="PEF11" s="26"/>
      <c r="PEG11" s="7"/>
      <c r="PEH11" s="24"/>
      <c r="PEI11" s="25"/>
      <c r="PEJ11" s="19"/>
      <c r="PEK11" s="19"/>
      <c r="PEL11" s="18"/>
      <c r="PEM11" s="18"/>
      <c r="PEN11" s="26"/>
      <c r="PEO11" s="7"/>
      <c r="PEP11" s="24"/>
      <c r="PEQ11" s="25"/>
      <c r="PER11" s="19"/>
      <c r="PES11" s="19"/>
      <c r="PET11" s="18"/>
      <c r="PEU11" s="18"/>
      <c r="PEV11" s="26"/>
      <c r="PEW11" s="7"/>
      <c r="PEX11" s="24"/>
      <c r="PEY11" s="25"/>
      <c r="PEZ11" s="19"/>
      <c r="PFA11" s="19"/>
      <c r="PFB11" s="18"/>
      <c r="PFC11" s="18"/>
      <c r="PFD11" s="26"/>
      <c r="PFE11" s="7"/>
      <c r="PFF11" s="24"/>
      <c r="PFG11" s="25"/>
      <c r="PFH11" s="19"/>
      <c r="PFI11" s="19"/>
      <c r="PFJ11" s="18"/>
      <c r="PFK11" s="18"/>
      <c r="PFL11" s="26"/>
      <c r="PFM11" s="7"/>
      <c r="PFN11" s="24"/>
      <c r="PFO11" s="25"/>
      <c r="PFP11" s="19"/>
      <c r="PFQ11" s="19"/>
      <c r="PFR11" s="18"/>
      <c r="PFS11" s="18"/>
      <c r="PFT11" s="26"/>
      <c r="PFU11" s="7"/>
      <c r="PFV11" s="24"/>
      <c r="PFW11" s="25"/>
      <c r="PFX11" s="19"/>
      <c r="PFY11" s="19"/>
      <c r="PFZ11" s="18"/>
      <c r="PGA11" s="18"/>
      <c r="PGB11" s="26"/>
      <c r="PGC11" s="7"/>
      <c r="PGD11" s="24"/>
      <c r="PGE11" s="25"/>
      <c r="PGF11" s="19"/>
      <c r="PGG11" s="19"/>
      <c r="PGH11" s="18"/>
      <c r="PGI11" s="18"/>
      <c r="PGJ11" s="26"/>
      <c r="PGK11" s="7"/>
      <c r="PGL11" s="24"/>
      <c r="PGM11" s="25"/>
      <c r="PGN11" s="19"/>
      <c r="PGO11" s="19"/>
      <c r="PGP11" s="18"/>
      <c r="PGQ11" s="18"/>
      <c r="PGR11" s="26"/>
      <c r="PGS11" s="7"/>
      <c r="PGT11" s="24"/>
      <c r="PGU11" s="25"/>
      <c r="PGV11" s="19"/>
      <c r="PGW11" s="19"/>
      <c r="PGX11" s="18"/>
      <c r="PGY11" s="18"/>
      <c r="PGZ11" s="26"/>
      <c r="PHA11" s="7"/>
      <c r="PHB11" s="24"/>
      <c r="PHC11" s="25"/>
      <c r="PHD11" s="19"/>
      <c r="PHE11" s="19"/>
      <c r="PHF11" s="18"/>
      <c r="PHG11" s="18"/>
      <c r="PHH11" s="26"/>
      <c r="PHI11" s="7"/>
      <c r="PHJ11" s="24"/>
      <c r="PHK11" s="25"/>
      <c r="PHL11" s="19"/>
      <c r="PHM11" s="19"/>
      <c r="PHN11" s="18"/>
      <c r="PHO11" s="18"/>
      <c r="PHP11" s="26"/>
      <c r="PHQ11" s="7"/>
      <c r="PHR11" s="24"/>
      <c r="PHS11" s="25"/>
      <c r="PHT11" s="19"/>
      <c r="PHU11" s="19"/>
      <c r="PHV11" s="18"/>
      <c r="PHW11" s="18"/>
      <c r="PHX11" s="26"/>
      <c r="PHY11" s="7"/>
      <c r="PHZ11" s="24"/>
      <c r="PIA11" s="25"/>
      <c r="PIB11" s="19"/>
      <c r="PIC11" s="19"/>
      <c r="PID11" s="18"/>
      <c r="PIE11" s="18"/>
      <c r="PIF11" s="26"/>
      <c r="PIG11" s="7"/>
      <c r="PIH11" s="24"/>
      <c r="PII11" s="25"/>
      <c r="PIJ11" s="19"/>
      <c r="PIK11" s="19"/>
      <c r="PIL11" s="18"/>
      <c r="PIM11" s="18"/>
      <c r="PIN11" s="26"/>
      <c r="PIO11" s="7"/>
      <c r="PIP11" s="24"/>
      <c r="PIQ11" s="25"/>
      <c r="PIR11" s="19"/>
      <c r="PIS11" s="19"/>
      <c r="PIT11" s="18"/>
      <c r="PIU11" s="18"/>
      <c r="PIV11" s="26"/>
      <c r="PIW11" s="7"/>
      <c r="PIX11" s="24"/>
      <c r="PIY11" s="25"/>
      <c r="PIZ11" s="19"/>
      <c r="PJA11" s="19"/>
      <c r="PJB11" s="18"/>
      <c r="PJC11" s="18"/>
      <c r="PJD11" s="26"/>
      <c r="PJE11" s="7"/>
      <c r="PJF11" s="24"/>
      <c r="PJG11" s="25"/>
      <c r="PJH11" s="19"/>
      <c r="PJI11" s="19"/>
      <c r="PJJ11" s="18"/>
      <c r="PJK11" s="18"/>
      <c r="PJL11" s="26"/>
      <c r="PJM11" s="7"/>
      <c r="PJN11" s="24"/>
      <c r="PJO11" s="25"/>
      <c r="PJP11" s="19"/>
      <c r="PJQ11" s="19"/>
      <c r="PJR11" s="18"/>
      <c r="PJS11" s="18"/>
      <c r="PJT11" s="26"/>
      <c r="PJU11" s="7"/>
      <c r="PJV11" s="24"/>
      <c r="PJW11" s="25"/>
      <c r="PJX11" s="19"/>
      <c r="PJY11" s="19"/>
      <c r="PJZ11" s="18"/>
      <c r="PKA11" s="18"/>
      <c r="PKB11" s="26"/>
      <c r="PKC11" s="7"/>
      <c r="PKD11" s="24"/>
      <c r="PKE11" s="25"/>
      <c r="PKF11" s="19"/>
      <c r="PKG11" s="19"/>
      <c r="PKH11" s="18"/>
      <c r="PKI11" s="18"/>
      <c r="PKJ11" s="26"/>
      <c r="PKK11" s="7"/>
      <c r="PKL11" s="24"/>
      <c r="PKM11" s="25"/>
      <c r="PKN11" s="19"/>
      <c r="PKO11" s="19"/>
      <c r="PKP11" s="18"/>
      <c r="PKQ11" s="18"/>
      <c r="PKR11" s="26"/>
      <c r="PKS11" s="7"/>
      <c r="PKT11" s="24"/>
      <c r="PKU11" s="25"/>
      <c r="PKV11" s="19"/>
      <c r="PKW11" s="19"/>
      <c r="PKX11" s="18"/>
      <c r="PKY11" s="18"/>
      <c r="PKZ11" s="26"/>
      <c r="PLA11" s="7"/>
      <c r="PLB11" s="24"/>
      <c r="PLC11" s="25"/>
      <c r="PLD11" s="19"/>
      <c r="PLE11" s="19"/>
      <c r="PLF11" s="18"/>
      <c r="PLG11" s="18"/>
      <c r="PLH11" s="26"/>
      <c r="PLI11" s="7"/>
      <c r="PLJ11" s="24"/>
      <c r="PLK11" s="25"/>
      <c r="PLL11" s="19"/>
      <c r="PLM11" s="19"/>
      <c r="PLN11" s="18"/>
      <c r="PLO11" s="18"/>
      <c r="PLP11" s="26"/>
      <c r="PLQ11" s="7"/>
      <c r="PLR11" s="24"/>
      <c r="PLS11" s="25"/>
      <c r="PLT11" s="19"/>
      <c r="PLU11" s="19"/>
      <c r="PLV11" s="18"/>
      <c r="PLW11" s="18"/>
      <c r="PLX11" s="26"/>
      <c r="PLY11" s="7"/>
      <c r="PLZ11" s="24"/>
      <c r="PMA11" s="25"/>
      <c r="PMB11" s="19"/>
      <c r="PMC11" s="19"/>
      <c r="PMD11" s="18"/>
      <c r="PME11" s="18"/>
      <c r="PMF11" s="26"/>
      <c r="PMG11" s="7"/>
      <c r="PMH11" s="24"/>
      <c r="PMI11" s="25"/>
      <c r="PMJ11" s="19"/>
      <c r="PMK11" s="19"/>
      <c r="PML11" s="18"/>
      <c r="PMM11" s="18"/>
      <c r="PMN11" s="26"/>
      <c r="PMO11" s="7"/>
      <c r="PMP11" s="24"/>
      <c r="PMQ11" s="25"/>
      <c r="PMR11" s="19"/>
      <c r="PMS11" s="19"/>
      <c r="PMT11" s="18"/>
      <c r="PMU11" s="18"/>
      <c r="PMV11" s="26"/>
      <c r="PMW11" s="7"/>
      <c r="PMX11" s="24"/>
      <c r="PMY11" s="25"/>
      <c r="PMZ11" s="19"/>
      <c r="PNA11" s="19"/>
      <c r="PNB11" s="18"/>
      <c r="PNC11" s="18"/>
      <c r="PND11" s="26"/>
      <c r="PNE11" s="7"/>
      <c r="PNF11" s="24"/>
      <c r="PNG11" s="25"/>
      <c r="PNH11" s="19"/>
      <c r="PNI11" s="19"/>
      <c r="PNJ11" s="18"/>
      <c r="PNK11" s="18"/>
      <c r="PNL11" s="26"/>
      <c r="PNM11" s="7"/>
      <c r="PNN11" s="24"/>
      <c r="PNO11" s="25"/>
      <c r="PNP11" s="19"/>
      <c r="PNQ11" s="19"/>
      <c r="PNR11" s="18"/>
      <c r="PNS11" s="18"/>
      <c r="PNT11" s="26"/>
      <c r="PNU11" s="7"/>
      <c r="PNV11" s="24"/>
      <c r="PNW11" s="25"/>
      <c r="PNX11" s="19"/>
      <c r="PNY11" s="19"/>
      <c r="PNZ11" s="18"/>
      <c r="POA11" s="18"/>
      <c r="POB11" s="26"/>
      <c r="POC11" s="7"/>
      <c r="POD11" s="24"/>
      <c r="POE11" s="25"/>
      <c r="POF11" s="19"/>
      <c r="POG11" s="19"/>
      <c r="POH11" s="18"/>
      <c r="POI11" s="18"/>
      <c r="POJ11" s="26"/>
      <c r="POK11" s="7"/>
      <c r="POL11" s="24"/>
      <c r="POM11" s="25"/>
      <c r="PON11" s="19"/>
      <c r="POO11" s="19"/>
      <c r="POP11" s="18"/>
      <c r="POQ11" s="18"/>
      <c r="POR11" s="26"/>
      <c r="POS11" s="7"/>
      <c r="POT11" s="24"/>
      <c r="POU11" s="25"/>
      <c r="POV11" s="19"/>
      <c r="POW11" s="19"/>
      <c r="POX11" s="18"/>
      <c r="POY11" s="18"/>
      <c r="POZ11" s="26"/>
      <c r="PPA11" s="7"/>
      <c r="PPB11" s="24"/>
      <c r="PPC11" s="25"/>
      <c r="PPD11" s="19"/>
      <c r="PPE11" s="19"/>
      <c r="PPF11" s="18"/>
      <c r="PPG11" s="18"/>
      <c r="PPH11" s="26"/>
      <c r="PPI11" s="7"/>
      <c r="PPJ11" s="24"/>
      <c r="PPK11" s="25"/>
      <c r="PPL11" s="19"/>
      <c r="PPM11" s="19"/>
      <c r="PPN11" s="18"/>
      <c r="PPO11" s="18"/>
      <c r="PPP11" s="26"/>
      <c r="PPQ11" s="7"/>
      <c r="PPR11" s="24"/>
      <c r="PPS11" s="25"/>
      <c r="PPT11" s="19"/>
      <c r="PPU11" s="19"/>
      <c r="PPV11" s="18"/>
      <c r="PPW11" s="18"/>
      <c r="PPX11" s="26"/>
      <c r="PPY11" s="7"/>
      <c r="PPZ11" s="24"/>
      <c r="PQA11" s="25"/>
      <c r="PQB11" s="19"/>
      <c r="PQC11" s="19"/>
      <c r="PQD11" s="18"/>
      <c r="PQE11" s="18"/>
      <c r="PQF11" s="26"/>
      <c r="PQG11" s="7"/>
      <c r="PQH11" s="24"/>
      <c r="PQI11" s="25"/>
      <c r="PQJ11" s="19"/>
      <c r="PQK11" s="19"/>
      <c r="PQL11" s="18"/>
      <c r="PQM11" s="18"/>
      <c r="PQN11" s="26"/>
      <c r="PQO11" s="7"/>
      <c r="PQP11" s="24"/>
      <c r="PQQ11" s="25"/>
      <c r="PQR11" s="19"/>
      <c r="PQS11" s="19"/>
      <c r="PQT11" s="18"/>
      <c r="PQU11" s="18"/>
      <c r="PQV11" s="26"/>
      <c r="PQW11" s="7"/>
      <c r="PQX11" s="24"/>
      <c r="PQY11" s="25"/>
      <c r="PQZ11" s="19"/>
      <c r="PRA11" s="19"/>
      <c r="PRB11" s="18"/>
      <c r="PRC11" s="18"/>
      <c r="PRD11" s="26"/>
      <c r="PRE11" s="7"/>
      <c r="PRF11" s="24"/>
      <c r="PRG11" s="25"/>
      <c r="PRH11" s="19"/>
      <c r="PRI11" s="19"/>
      <c r="PRJ11" s="18"/>
      <c r="PRK11" s="18"/>
      <c r="PRL11" s="26"/>
      <c r="PRM11" s="7"/>
      <c r="PRN11" s="24"/>
      <c r="PRO11" s="25"/>
      <c r="PRP11" s="19"/>
      <c r="PRQ11" s="19"/>
      <c r="PRR11" s="18"/>
      <c r="PRS11" s="18"/>
      <c r="PRT11" s="26"/>
      <c r="PRU11" s="7"/>
      <c r="PRV11" s="24"/>
      <c r="PRW11" s="25"/>
      <c r="PRX11" s="19"/>
      <c r="PRY11" s="19"/>
      <c r="PRZ11" s="18"/>
      <c r="PSA11" s="18"/>
      <c r="PSB11" s="26"/>
      <c r="PSC11" s="7"/>
      <c r="PSD11" s="24"/>
      <c r="PSE11" s="25"/>
      <c r="PSF11" s="19"/>
      <c r="PSG11" s="19"/>
      <c r="PSH11" s="18"/>
      <c r="PSI11" s="18"/>
      <c r="PSJ11" s="26"/>
      <c r="PSK11" s="7"/>
      <c r="PSL11" s="24"/>
      <c r="PSM11" s="25"/>
      <c r="PSN11" s="19"/>
      <c r="PSO11" s="19"/>
      <c r="PSP11" s="18"/>
      <c r="PSQ11" s="18"/>
      <c r="PSR11" s="26"/>
      <c r="PSS11" s="7"/>
      <c r="PST11" s="24"/>
      <c r="PSU11" s="25"/>
      <c r="PSV11" s="19"/>
      <c r="PSW11" s="19"/>
      <c r="PSX11" s="18"/>
      <c r="PSY11" s="18"/>
      <c r="PSZ11" s="26"/>
      <c r="PTA11" s="7"/>
      <c r="PTB11" s="24"/>
      <c r="PTC11" s="25"/>
      <c r="PTD11" s="19"/>
      <c r="PTE11" s="19"/>
      <c r="PTF11" s="18"/>
      <c r="PTG11" s="18"/>
      <c r="PTH11" s="26"/>
      <c r="PTI11" s="7"/>
      <c r="PTJ11" s="24"/>
      <c r="PTK11" s="25"/>
      <c r="PTL11" s="19"/>
      <c r="PTM11" s="19"/>
      <c r="PTN11" s="18"/>
      <c r="PTO11" s="18"/>
      <c r="PTP11" s="26"/>
      <c r="PTQ11" s="7"/>
      <c r="PTR11" s="24"/>
      <c r="PTS11" s="25"/>
      <c r="PTT11" s="19"/>
      <c r="PTU11" s="19"/>
      <c r="PTV11" s="18"/>
      <c r="PTW11" s="18"/>
      <c r="PTX11" s="26"/>
      <c r="PTY11" s="7"/>
      <c r="PTZ11" s="24"/>
      <c r="PUA11" s="25"/>
      <c r="PUB11" s="19"/>
      <c r="PUC11" s="19"/>
      <c r="PUD11" s="18"/>
      <c r="PUE11" s="18"/>
      <c r="PUF11" s="26"/>
      <c r="PUG11" s="7"/>
      <c r="PUH11" s="24"/>
      <c r="PUI11" s="25"/>
      <c r="PUJ11" s="19"/>
      <c r="PUK11" s="19"/>
      <c r="PUL11" s="18"/>
      <c r="PUM11" s="18"/>
      <c r="PUN11" s="26"/>
      <c r="PUO11" s="7"/>
      <c r="PUP11" s="24"/>
      <c r="PUQ11" s="25"/>
      <c r="PUR11" s="19"/>
      <c r="PUS11" s="19"/>
      <c r="PUT11" s="18"/>
      <c r="PUU11" s="18"/>
      <c r="PUV11" s="26"/>
      <c r="PUW11" s="7"/>
      <c r="PUX11" s="24"/>
      <c r="PUY11" s="25"/>
      <c r="PUZ11" s="19"/>
      <c r="PVA11" s="19"/>
      <c r="PVB11" s="18"/>
      <c r="PVC11" s="18"/>
      <c r="PVD11" s="26"/>
      <c r="PVE11" s="7"/>
      <c r="PVF11" s="24"/>
      <c r="PVG11" s="25"/>
      <c r="PVH11" s="19"/>
      <c r="PVI11" s="19"/>
      <c r="PVJ11" s="18"/>
      <c r="PVK11" s="18"/>
      <c r="PVL11" s="26"/>
      <c r="PVM11" s="7"/>
      <c r="PVN11" s="24"/>
      <c r="PVO11" s="25"/>
      <c r="PVP11" s="19"/>
      <c r="PVQ11" s="19"/>
      <c r="PVR11" s="18"/>
      <c r="PVS11" s="18"/>
      <c r="PVT11" s="26"/>
      <c r="PVU11" s="7"/>
      <c r="PVV11" s="24"/>
      <c r="PVW11" s="25"/>
      <c r="PVX11" s="19"/>
      <c r="PVY11" s="19"/>
      <c r="PVZ11" s="18"/>
      <c r="PWA11" s="18"/>
      <c r="PWB11" s="26"/>
      <c r="PWC11" s="7"/>
      <c r="PWD11" s="24"/>
      <c r="PWE11" s="25"/>
      <c r="PWF11" s="19"/>
      <c r="PWG11" s="19"/>
      <c r="PWH11" s="18"/>
      <c r="PWI11" s="18"/>
      <c r="PWJ11" s="26"/>
      <c r="PWK11" s="7"/>
      <c r="PWL11" s="24"/>
      <c r="PWM11" s="25"/>
      <c r="PWN11" s="19"/>
      <c r="PWO11" s="19"/>
      <c r="PWP11" s="18"/>
      <c r="PWQ11" s="18"/>
      <c r="PWR11" s="26"/>
      <c r="PWS11" s="7"/>
      <c r="PWT11" s="24"/>
      <c r="PWU11" s="25"/>
      <c r="PWV11" s="19"/>
      <c r="PWW11" s="19"/>
      <c r="PWX11" s="18"/>
      <c r="PWY11" s="18"/>
      <c r="PWZ11" s="26"/>
      <c r="PXA11" s="7"/>
      <c r="PXB11" s="24"/>
      <c r="PXC11" s="25"/>
      <c r="PXD11" s="19"/>
      <c r="PXE11" s="19"/>
      <c r="PXF11" s="18"/>
      <c r="PXG11" s="18"/>
      <c r="PXH11" s="26"/>
      <c r="PXI11" s="7"/>
      <c r="PXJ11" s="24"/>
      <c r="PXK11" s="25"/>
      <c r="PXL11" s="19"/>
      <c r="PXM11" s="19"/>
      <c r="PXN11" s="18"/>
      <c r="PXO11" s="18"/>
      <c r="PXP11" s="26"/>
      <c r="PXQ11" s="7"/>
      <c r="PXR11" s="24"/>
      <c r="PXS11" s="25"/>
      <c r="PXT11" s="19"/>
      <c r="PXU11" s="19"/>
      <c r="PXV11" s="18"/>
      <c r="PXW11" s="18"/>
      <c r="PXX11" s="26"/>
      <c r="PXY11" s="7"/>
      <c r="PXZ11" s="24"/>
      <c r="PYA11" s="25"/>
      <c r="PYB11" s="19"/>
      <c r="PYC11" s="19"/>
      <c r="PYD11" s="18"/>
      <c r="PYE11" s="18"/>
      <c r="PYF11" s="26"/>
      <c r="PYG11" s="7"/>
      <c r="PYH11" s="24"/>
      <c r="PYI11" s="25"/>
      <c r="PYJ11" s="19"/>
      <c r="PYK11" s="19"/>
      <c r="PYL11" s="18"/>
      <c r="PYM11" s="18"/>
      <c r="PYN11" s="26"/>
      <c r="PYO11" s="7"/>
      <c r="PYP11" s="24"/>
      <c r="PYQ11" s="25"/>
      <c r="PYR11" s="19"/>
      <c r="PYS11" s="19"/>
      <c r="PYT11" s="18"/>
      <c r="PYU11" s="18"/>
      <c r="PYV11" s="26"/>
      <c r="PYW11" s="7"/>
      <c r="PYX11" s="24"/>
      <c r="PYY11" s="25"/>
      <c r="PYZ11" s="19"/>
      <c r="PZA11" s="19"/>
      <c r="PZB11" s="18"/>
      <c r="PZC11" s="18"/>
      <c r="PZD11" s="26"/>
      <c r="PZE11" s="7"/>
      <c r="PZF11" s="24"/>
      <c r="PZG11" s="25"/>
      <c r="PZH11" s="19"/>
      <c r="PZI11" s="19"/>
      <c r="PZJ11" s="18"/>
      <c r="PZK11" s="18"/>
      <c r="PZL11" s="26"/>
      <c r="PZM11" s="7"/>
      <c r="PZN11" s="24"/>
      <c r="PZO11" s="25"/>
      <c r="PZP11" s="19"/>
      <c r="PZQ11" s="19"/>
      <c r="PZR11" s="18"/>
      <c r="PZS11" s="18"/>
      <c r="PZT11" s="26"/>
      <c r="PZU11" s="7"/>
      <c r="PZV11" s="24"/>
      <c r="PZW11" s="25"/>
      <c r="PZX11" s="19"/>
      <c r="PZY11" s="19"/>
      <c r="PZZ11" s="18"/>
      <c r="QAA11" s="18"/>
      <c r="QAB11" s="26"/>
      <c r="QAC11" s="7"/>
      <c r="QAD11" s="24"/>
      <c r="QAE11" s="25"/>
      <c r="QAF11" s="19"/>
      <c r="QAG11" s="19"/>
      <c r="QAH11" s="18"/>
      <c r="QAI11" s="18"/>
      <c r="QAJ11" s="26"/>
      <c r="QAK11" s="7"/>
      <c r="QAL11" s="24"/>
      <c r="QAM11" s="25"/>
      <c r="QAN11" s="19"/>
      <c r="QAO11" s="19"/>
      <c r="QAP11" s="18"/>
      <c r="QAQ11" s="18"/>
      <c r="QAR11" s="26"/>
      <c r="QAS11" s="7"/>
      <c r="QAT11" s="24"/>
      <c r="QAU11" s="25"/>
      <c r="QAV11" s="19"/>
      <c r="QAW11" s="19"/>
      <c r="QAX11" s="18"/>
      <c r="QAY11" s="18"/>
      <c r="QAZ11" s="26"/>
      <c r="QBA11" s="7"/>
      <c r="QBB11" s="24"/>
      <c r="QBC11" s="25"/>
      <c r="QBD11" s="19"/>
      <c r="QBE11" s="19"/>
      <c r="QBF11" s="18"/>
      <c r="QBG11" s="18"/>
      <c r="QBH11" s="26"/>
      <c r="QBI11" s="7"/>
      <c r="QBJ11" s="24"/>
      <c r="QBK11" s="25"/>
      <c r="QBL11" s="19"/>
      <c r="QBM11" s="19"/>
      <c r="QBN11" s="18"/>
      <c r="QBO11" s="18"/>
      <c r="QBP11" s="26"/>
      <c r="QBQ11" s="7"/>
      <c r="QBR11" s="24"/>
      <c r="QBS11" s="25"/>
      <c r="QBT11" s="19"/>
      <c r="QBU11" s="19"/>
      <c r="QBV11" s="18"/>
      <c r="QBW11" s="18"/>
      <c r="QBX11" s="26"/>
      <c r="QBY11" s="7"/>
      <c r="QBZ11" s="24"/>
      <c r="QCA11" s="25"/>
      <c r="QCB11" s="19"/>
      <c r="QCC11" s="19"/>
      <c r="QCD11" s="18"/>
      <c r="QCE11" s="18"/>
      <c r="QCF11" s="26"/>
      <c r="QCG11" s="7"/>
      <c r="QCH11" s="24"/>
      <c r="QCI11" s="25"/>
      <c r="QCJ11" s="19"/>
      <c r="QCK11" s="19"/>
      <c r="QCL11" s="18"/>
      <c r="QCM11" s="18"/>
      <c r="QCN11" s="26"/>
      <c r="QCO11" s="7"/>
      <c r="QCP11" s="24"/>
      <c r="QCQ11" s="25"/>
      <c r="QCR11" s="19"/>
      <c r="QCS11" s="19"/>
      <c r="QCT11" s="18"/>
      <c r="QCU11" s="18"/>
      <c r="QCV11" s="26"/>
      <c r="QCW11" s="7"/>
      <c r="QCX11" s="24"/>
      <c r="QCY11" s="25"/>
      <c r="QCZ11" s="19"/>
      <c r="QDA11" s="19"/>
      <c r="QDB11" s="18"/>
      <c r="QDC11" s="18"/>
      <c r="QDD11" s="26"/>
      <c r="QDE11" s="7"/>
      <c r="QDF11" s="24"/>
      <c r="QDG11" s="25"/>
      <c r="QDH11" s="19"/>
      <c r="QDI11" s="19"/>
      <c r="QDJ11" s="18"/>
      <c r="QDK11" s="18"/>
      <c r="QDL11" s="26"/>
      <c r="QDM11" s="7"/>
      <c r="QDN11" s="24"/>
      <c r="QDO11" s="25"/>
      <c r="QDP11" s="19"/>
      <c r="QDQ11" s="19"/>
      <c r="QDR11" s="18"/>
      <c r="QDS11" s="18"/>
      <c r="QDT11" s="26"/>
      <c r="QDU11" s="7"/>
      <c r="QDV11" s="24"/>
      <c r="QDW11" s="25"/>
      <c r="QDX11" s="19"/>
      <c r="QDY11" s="19"/>
      <c r="QDZ11" s="18"/>
      <c r="QEA11" s="18"/>
      <c r="QEB11" s="26"/>
      <c r="QEC11" s="7"/>
      <c r="QED11" s="24"/>
      <c r="QEE11" s="25"/>
      <c r="QEF11" s="19"/>
      <c r="QEG11" s="19"/>
      <c r="QEH11" s="18"/>
      <c r="QEI11" s="18"/>
      <c r="QEJ11" s="26"/>
      <c r="QEK11" s="7"/>
      <c r="QEL11" s="24"/>
      <c r="QEM11" s="25"/>
      <c r="QEN11" s="19"/>
      <c r="QEO11" s="19"/>
      <c r="QEP11" s="18"/>
      <c r="QEQ11" s="18"/>
      <c r="QER11" s="26"/>
      <c r="QES11" s="7"/>
      <c r="QET11" s="24"/>
      <c r="QEU11" s="25"/>
      <c r="QEV11" s="19"/>
      <c r="QEW11" s="19"/>
      <c r="QEX11" s="18"/>
      <c r="QEY11" s="18"/>
      <c r="QEZ11" s="26"/>
      <c r="QFA11" s="7"/>
      <c r="QFB11" s="24"/>
      <c r="QFC11" s="25"/>
      <c r="QFD11" s="19"/>
      <c r="QFE11" s="19"/>
      <c r="QFF11" s="18"/>
      <c r="QFG11" s="18"/>
      <c r="QFH11" s="26"/>
      <c r="QFI11" s="7"/>
      <c r="QFJ11" s="24"/>
      <c r="QFK11" s="25"/>
      <c r="QFL11" s="19"/>
      <c r="QFM11" s="19"/>
      <c r="QFN11" s="18"/>
      <c r="QFO11" s="18"/>
      <c r="QFP11" s="26"/>
      <c r="QFQ11" s="7"/>
      <c r="QFR11" s="24"/>
      <c r="QFS11" s="25"/>
      <c r="QFT11" s="19"/>
      <c r="QFU11" s="19"/>
      <c r="QFV11" s="18"/>
      <c r="QFW11" s="18"/>
      <c r="QFX11" s="26"/>
      <c r="QFY11" s="7"/>
      <c r="QFZ11" s="24"/>
      <c r="QGA11" s="25"/>
      <c r="QGB11" s="19"/>
      <c r="QGC11" s="19"/>
      <c r="QGD11" s="18"/>
      <c r="QGE11" s="18"/>
      <c r="QGF11" s="26"/>
      <c r="QGG11" s="7"/>
      <c r="QGH11" s="24"/>
      <c r="QGI11" s="25"/>
      <c r="QGJ11" s="19"/>
      <c r="QGK11" s="19"/>
      <c r="QGL11" s="18"/>
      <c r="QGM11" s="18"/>
      <c r="QGN11" s="26"/>
      <c r="QGO11" s="7"/>
      <c r="QGP11" s="24"/>
      <c r="QGQ11" s="25"/>
      <c r="QGR11" s="19"/>
      <c r="QGS11" s="19"/>
      <c r="QGT11" s="18"/>
      <c r="QGU11" s="18"/>
      <c r="QGV11" s="26"/>
      <c r="QGW11" s="7"/>
      <c r="QGX11" s="24"/>
      <c r="QGY11" s="25"/>
      <c r="QGZ11" s="19"/>
      <c r="QHA11" s="19"/>
      <c r="QHB11" s="18"/>
      <c r="QHC11" s="18"/>
      <c r="QHD11" s="26"/>
      <c r="QHE11" s="7"/>
      <c r="QHF11" s="24"/>
      <c r="QHG11" s="25"/>
      <c r="QHH11" s="19"/>
      <c r="QHI11" s="19"/>
      <c r="QHJ11" s="18"/>
      <c r="QHK11" s="18"/>
      <c r="QHL11" s="26"/>
      <c r="QHM11" s="7"/>
      <c r="QHN11" s="24"/>
      <c r="QHO11" s="25"/>
      <c r="QHP11" s="19"/>
      <c r="QHQ11" s="19"/>
      <c r="QHR11" s="18"/>
      <c r="QHS11" s="18"/>
      <c r="QHT11" s="26"/>
      <c r="QHU11" s="7"/>
      <c r="QHV11" s="24"/>
      <c r="QHW11" s="25"/>
      <c r="QHX11" s="19"/>
      <c r="QHY11" s="19"/>
      <c r="QHZ11" s="18"/>
      <c r="QIA11" s="18"/>
      <c r="QIB11" s="26"/>
      <c r="QIC11" s="7"/>
      <c r="QID11" s="24"/>
      <c r="QIE11" s="25"/>
      <c r="QIF11" s="19"/>
      <c r="QIG11" s="19"/>
      <c r="QIH11" s="18"/>
      <c r="QII11" s="18"/>
      <c r="QIJ11" s="26"/>
      <c r="QIK11" s="7"/>
      <c r="QIL11" s="24"/>
      <c r="QIM11" s="25"/>
      <c r="QIN11" s="19"/>
      <c r="QIO11" s="19"/>
      <c r="QIP11" s="18"/>
      <c r="QIQ11" s="18"/>
      <c r="QIR11" s="26"/>
      <c r="QIS11" s="7"/>
      <c r="QIT11" s="24"/>
      <c r="QIU11" s="25"/>
      <c r="QIV11" s="19"/>
      <c r="QIW11" s="19"/>
      <c r="QIX11" s="18"/>
      <c r="QIY11" s="18"/>
      <c r="QIZ11" s="26"/>
      <c r="QJA11" s="7"/>
      <c r="QJB11" s="24"/>
      <c r="QJC11" s="25"/>
      <c r="QJD11" s="19"/>
      <c r="QJE11" s="19"/>
      <c r="QJF11" s="18"/>
      <c r="QJG11" s="18"/>
      <c r="QJH11" s="26"/>
      <c r="QJI11" s="7"/>
      <c r="QJJ11" s="24"/>
      <c r="QJK11" s="25"/>
      <c r="QJL11" s="19"/>
      <c r="QJM11" s="19"/>
      <c r="QJN11" s="18"/>
      <c r="QJO11" s="18"/>
      <c r="QJP11" s="26"/>
      <c r="QJQ11" s="7"/>
      <c r="QJR11" s="24"/>
      <c r="QJS11" s="25"/>
      <c r="QJT11" s="19"/>
      <c r="QJU11" s="19"/>
      <c r="QJV11" s="18"/>
      <c r="QJW11" s="18"/>
      <c r="QJX11" s="26"/>
      <c r="QJY11" s="7"/>
      <c r="QJZ11" s="24"/>
      <c r="QKA11" s="25"/>
      <c r="QKB11" s="19"/>
      <c r="QKC11" s="19"/>
      <c r="QKD11" s="18"/>
      <c r="QKE11" s="18"/>
      <c r="QKF11" s="26"/>
      <c r="QKG11" s="7"/>
      <c r="QKH11" s="24"/>
      <c r="QKI11" s="25"/>
      <c r="QKJ11" s="19"/>
      <c r="QKK11" s="19"/>
      <c r="QKL11" s="18"/>
      <c r="QKM11" s="18"/>
      <c r="QKN11" s="26"/>
      <c r="QKO11" s="7"/>
      <c r="QKP11" s="24"/>
      <c r="QKQ11" s="25"/>
      <c r="QKR11" s="19"/>
      <c r="QKS11" s="19"/>
      <c r="QKT11" s="18"/>
      <c r="QKU11" s="18"/>
      <c r="QKV11" s="26"/>
      <c r="QKW11" s="7"/>
      <c r="QKX11" s="24"/>
      <c r="QKY11" s="25"/>
      <c r="QKZ11" s="19"/>
      <c r="QLA11" s="19"/>
      <c r="QLB11" s="18"/>
      <c r="QLC11" s="18"/>
      <c r="QLD11" s="26"/>
      <c r="QLE11" s="7"/>
      <c r="QLF11" s="24"/>
      <c r="QLG11" s="25"/>
      <c r="QLH11" s="19"/>
      <c r="QLI11" s="19"/>
      <c r="QLJ11" s="18"/>
      <c r="QLK11" s="18"/>
      <c r="QLL11" s="26"/>
      <c r="QLM11" s="7"/>
      <c r="QLN11" s="24"/>
      <c r="QLO11" s="25"/>
      <c r="QLP11" s="19"/>
      <c r="QLQ11" s="19"/>
      <c r="QLR11" s="18"/>
      <c r="QLS11" s="18"/>
      <c r="QLT11" s="26"/>
      <c r="QLU11" s="7"/>
      <c r="QLV11" s="24"/>
      <c r="QLW11" s="25"/>
      <c r="QLX11" s="19"/>
      <c r="QLY11" s="19"/>
      <c r="QLZ11" s="18"/>
      <c r="QMA11" s="18"/>
      <c r="QMB11" s="26"/>
      <c r="QMC11" s="7"/>
      <c r="QMD11" s="24"/>
      <c r="QME11" s="25"/>
      <c r="QMF11" s="19"/>
      <c r="QMG11" s="19"/>
      <c r="QMH11" s="18"/>
      <c r="QMI11" s="18"/>
      <c r="QMJ11" s="26"/>
      <c r="QMK11" s="7"/>
      <c r="QML11" s="24"/>
      <c r="QMM11" s="25"/>
      <c r="QMN11" s="19"/>
      <c r="QMO11" s="19"/>
      <c r="QMP11" s="18"/>
      <c r="QMQ11" s="18"/>
      <c r="QMR11" s="26"/>
      <c r="QMS11" s="7"/>
      <c r="QMT11" s="24"/>
      <c r="QMU11" s="25"/>
      <c r="QMV11" s="19"/>
      <c r="QMW11" s="19"/>
      <c r="QMX11" s="18"/>
      <c r="QMY11" s="18"/>
      <c r="QMZ11" s="26"/>
      <c r="QNA11" s="7"/>
      <c r="QNB11" s="24"/>
      <c r="QNC11" s="25"/>
      <c r="QND11" s="19"/>
      <c r="QNE11" s="19"/>
      <c r="QNF11" s="18"/>
      <c r="QNG11" s="18"/>
      <c r="QNH11" s="26"/>
      <c r="QNI11" s="7"/>
      <c r="QNJ11" s="24"/>
      <c r="QNK11" s="25"/>
      <c r="QNL11" s="19"/>
      <c r="QNM11" s="19"/>
      <c r="QNN11" s="18"/>
      <c r="QNO11" s="18"/>
      <c r="QNP11" s="26"/>
      <c r="QNQ11" s="7"/>
      <c r="QNR11" s="24"/>
      <c r="QNS11" s="25"/>
      <c r="QNT11" s="19"/>
      <c r="QNU11" s="19"/>
      <c r="QNV11" s="18"/>
      <c r="QNW11" s="18"/>
      <c r="QNX11" s="26"/>
      <c r="QNY11" s="7"/>
      <c r="QNZ11" s="24"/>
      <c r="QOA11" s="25"/>
      <c r="QOB11" s="19"/>
      <c r="QOC11" s="19"/>
      <c r="QOD11" s="18"/>
      <c r="QOE11" s="18"/>
      <c r="QOF11" s="26"/>
      <c r="QOG11" s="7"/>
      <c r="QOH11" s="24"/>
      <c r="QOI11" s="25"/>
      <c r="QOJ11" s="19"/>
      <c r="QOK11" s="19"/>
      <c r="QOL11" s="18"/>
      <c r="QOM11" s="18"/>
      <c r="QON11" s="26"/>
      <c r="QOO11" s="7"/>
      <c r="QOP11" s="24"/>
      <c r="QOQ11" s="25"/>
      <c r="QOR11" s="19"/>
      <c r="QOS11" s="19"/>
      <c r="QOT11" s="18"/>
      <c r="QOU11" s="18"/>
      <c r="QOV11" s="26"/>
      <c r="QOW11" s="7"/>
      <c r="QOX11" s="24"/>
      <c r="QOY11" s="25"/>
      <c r="QOZ11" s="19"/>
      <c r="QPA11" s="19"/>
      <c r="QPB11" s="18"/>
      <c r="QPC11" s="18"/>
      <c r="QPD11" s="26"/>
      <c r="QPE11" s="7"/>
      <c r="QPF11" s="24"/>
      <c r="QPG11" s="25"/>
      <c r="QPH11" s="19"/>
      <c r="QPI11" s="19"/>
      <c r="QPJ11" s="18"/>
      <c r="QPK11" s="18"/>
      <c r="QPL11" s="26"/>
      <c r="QPM11" s="7"/>
      <c r="QPN11" s="24"/>
      <c r="QPO11" s="25"/>
      <c r="QPP11" s="19"/>
      <c r="QPQ11" s="19"/>
      <c r="QPR11" s="18"/>
      <c r="QPS11" s="18"/>
      <c r="QPT11" s="26"/>
      <c r="QPU11" s="7"/>
      <c r="QPV11" s="24"/>
      <c r="QPW11" s="25"/>
      <c r="QPX11" s="19"/>
      <c r="QPY11" s="19"/>
      <c r="QPZ11" s="18"/>
      <c r="QQA11" s="18"/>
      <c r="QQB11" s="26"/>
      <c r="QQC11" s="7"/>
      <c r="QQD11" s="24"/>
      <c r="QQE11" s="25"/>
      <c r="QQF11" s="19"/>
      <c r="QQG11" s="19"/>
      <c r="QQH11" s="18"/>
      <c r="QQI11" s="18"/>
      <c r="QQJ11" s="26"/>
      <c r="QQK11" s="7"/>
      <c r="QQL11" s="24"/>
      <c r="QQM11" s="25"/>
      <c r="QQN11" s="19"/>
      <c r="QQO11" s="19"/>
      <c r="QQP11" s="18"/>
      <c r="QQQ11" s="18"/>
      <c r="QQR11" s="26"/>
      <c r="QQS11" s="7"/>
      <c r="QQT11" s="24"/>
      <c r="QQU11" s="25"/>
      <c r="QQV11" s="19"/>
      <c r="QQW11" s="19"/>
      <c r="QQX11" s="18"/>
      <c r="QQY11" s="18"/>
      <c r="QQZ11" s="26"/>
      <c r="QRA11" s="7"/>
      <c r="QRB11" s="24"/>
      <c r="QRC11" s="25"/>
      <c r="QRD11" s="19"/>
      <c r="QRE11" s="19"/>
      <c r="QRF11" s="18"/>
      <c r="QRG11" s="18"/>
      <c r="QRH11" s="26"/>
      <c r="QRI11" s="7"/>
      <c r="QRJ11" s="24"/>
      <c r="QRK11" s="25"/>
      <c r="QRL11" s="19"/>
      <c r="QRM11" s="19"/>
      <c r="QRN11" s="18"/>
      <c r="QRO11" s="18"/>
      <c r="QRP11" s="26"/>
      <c r="QRQ11" s="7"/>
      <c r="QRR11" s="24"/>
      <c r="QRS11" s="25"/>
      <c r="QRT11" s="19"/>
      <c r="QRU11" s="19"/>
      <c r="QRV11" s="18"/>
      <c r="QRW11" s="18"/>
      <c r="QRX11" s="26"/>
      <c r="QRY11" s="7"/>
      <c r="QRZ11" s="24"/>
      <c r="QSA11" s="25"/>
      <c r="QSB11" s="19"/>
      <c r="QSC11" s="19"/>
      <c r="QSD11" s="18"/>
      <c r="QSE11" s="18"/>
      <c r="QSF11" s="26"/>
      <c r="QSG11" s="7"/>
      <c r="QSH11" s="24"/>
      <c r="QSI11" s="25"/>
      <c r="QSJ11" s="19"/>
      <c r="QSK11" s="19"/>
      <c r="QSL11" s="18"/>
      <c r="QSM11" s="18"/>
      <c r="QSN11" s="26"/>
      <c r="QSO11" s="7"/>
      <c r="QSP11" s="24"/>
      <c r="QSQ11" s="25"/>
      <c r="QSR11" s="19"/>
      <c r="QSS11" s="19"/>
      <c r="QST11" s="18"/>
      <c r="QSU11" s="18"/>
      <c r="QSV11" s="26"/>
      <c r="QSW11" s="7"/>
      <c r="QSX11" s="24"/>
      <c r="QSY11" s="25"/>
      <c r="QSZ11" s="19"/>
      <c r="QTA11" s="19"/>
      <c r="QTB11" s="18"/>
      <c r="QTC11" s="18"/>
      <c r="QTD11" s="26"/>
      <c r="QTE11" s="7"/>
      <c r="QTF11" s="24"/>
      <c r="QTG11" s="25"/>
      <c r="QTH11" s="19"/>
      <c r="QTI11" s="19"/>
      <c r="QTJ11" s="18"/>
      <c r="QTK11" s="18"/>
      <c r="QTL11" s="26"/>
      <c r="QTM11" s="7"/>
      <c r="QTN11" s="24"/>
      <c r="QTO11" s="25"/>
      <c r="QTP11" s="19"/>
      <c r="QTQ11" s="19"/>
      <c r="QTR11" s="18"/>
      <c r="QTS11" s="18"/>
      <c r="QTT11" s="26"/>
      <c r="QTU11" s="7"/>
      <c r="QTV11" s="24"/>
      <c r="QTW11" s="25"/>
      <c r="QTX11" s="19"/>
      <c r="QTY11" s="19"/>
      <c r="QTZ11" s="18"/>
      <c r="QUA11" s="18"/>
      <c r="QUB11" s="26"/>
      <c r="QUC11" s="7"/>
      <c r="QUD11" s="24"/>
      <c r="QUE11" s="25"/>
      <c r="QUF11" s="19"/>
      <c r="QUG11" s="19"/>
      <c r="QUH11" s="18"/>
      <c r="QUI11" s="18"/>
      <c r="QUJ11" s="26"/>
      <c r="QUK11" s="7"/>
      <c r="QUL11" s="24"/>
      <c r="QUM11" s="25"/>
      <c r="QUN11" s="19"/>
      <c r="QUO11" s="19"/>
      <c r="QUP11" s="18"/>
      <c r="QUQ11" s="18"/>
      <c r="QUR11" s="26"/>
      <c r="QUS11" s="7"/>
      <c r="QUT11" s="24"/>
      <c r="QUU11" s="25"/>
      <c r="QUV11" s="19"/>
      <c r="QUW11" s="19"/>
      <c r="QUX11" s="18"/>
      <c r="QUY11" s="18"/>
      <c r="QUZ11" s="26"/>
      <c r="QVA11" s="7"/>
      <c r="QVB11" s="24"/>
      <c r="QVC11" s="25"/>
      <c r="QVD11" s="19"/>
      <c r="QVE11" s="19"/>
      <c r="QVF11" s="18"/>
      <c r="QVG11" s="18"/>
      <c r="QVH11" s="26"/>
      <c r="QVI11" s="7"/>
      <c r="QVJ11" s="24"/>
      <c r="QVK11" s="25"/>
      <c r="QVL11" s="19"/>
      <c r="QVM11" s="19"/>
      <c r="QVN11" s="18"/>
      <c r="QVO11" s="18"/>
      <c r="QVP11" s="26"/>
      <c r="QVQ11" s="7"/>
      <c r="QVR11" s="24"/>
      <c r="QVS11" s="25"/>
      <c r="QVT11" s="19"/>
      <c r="QVU11" s="19"/>
      <c r="QVV11" s="18"/>
      <c r="QVW11" s="18"/>
      <c r="QVX11" s="26"/>
      <c r="QVY11" s="7"/>
      <c r="QVZ11" s="24"/>
      <c r="QWA11" s="25"/>
      <c r="QWB11" s="19"/>
      <c r="QWC11" s="19"/>
      <c r="QWD11" s="18"/>
      <c r="QWE11" s="18"/>
      <c r="QWF11" s="26"/>
      <c r="QWG11" s="7"/>
      <c r="QWH11" s="24"/>
      <c r="QWI11" s="25"/>
      <c r="QWJ11" s="19"/>
      <c r="QWK11" s="19"/>
      <c r="QWL11" s="18"/>
      <c r="QWM11" s="18"/>
      <c r="QWN11" s="26"/>
      <c r="QWO11" s="7"/>
      <c r="QWP11" s="24"/>
      <c r="QWQ11" s="25"/>
      <c r="QWR11" s="19"/>
      <c r="QWS11" s="19"/>
      <c r="QWT11" s="18"/>
      <c r="QWU11" s="18"/>
      <c r="QWV11" s="26"/>
      <c r="QWW11" s="7"/>
      <c r="QWX11" s="24"/>
      <c r="QWY11" s="25"/>
      <c r="QWZ11" s="19"/>
      <c r="QXA11" s="19"/>
      <c r="QXB11" s="18"/>
      <c r="QXC11" s="18"/>
      <c r="QXD11" s="26"/>
      <c r="QXE11" s="7"/>
      <c r="QXF11" s="24"/>
      <c r="QXG11" s="25"/>
      <c r="QXH11" s="19"/>
      <c r="QXI11" s="19"/>
      <c r="QXJ11" s="18"/>
      <c r="QXK11" s="18"/>
      <c r="QXL11" s="26"/>
      <c r="QXM11" s="7"/>
      <c r="QXN11" s="24"/>
      <c r="QXO11" s="25"/>
      <c r="QXP11" s="19"/>
      <c r="QXQ11" s="19"/>
      <c r="QXR11" s="18"/>
      <c r="QXS11" s="18"/>
      <c r="QXT11" s="26"/>
      <c r="QXU11" s="7"/>
      <c r="QXV11" s="24"/>
      <c r="QXW11" s="25"/>
      <c r="QXX11" s="19"/>
      <c r="QXY11" s="19"/>
      <c r="QXZ11" s="18"/>
      <c r="QYA11" s="18"/>
      <c r="QYB11" s="26"/>
      <c r="QYC11" s="7"/>
      <c r="QYD11" s="24"/>
      <c r="QYE11" s="25"/>
      <c r="QYF11" s="19"/>
      <c r="QYG11" s="19"/>
      <c r="QYH11" s="18"/>
      <c r="QYI11" s="18"/>
      <c r="QYJ11" s="26"/>
      <c r="QYK11" s="7"/>
      <c r="QYL11" s="24"/>
      <c r="QYM11" s="25"/>
      <c r="QYN11" s="19"/>
      <c r="QYO11" s="19"/>
      <c r="QYP11" s="18"/>
      <c r="QYQ11" s="18"/>
      <c r="QYR11" s="26"/>
      <c r="QYS11" s="7"/>
      <c r="QYT11" s="24"/>
      <c r="QYU11" s="25"/>
      <c r="QYV11" s="19"/>
      <c r="QYW11" s="19"/>
      <c r="QYX11" s="18"/>
      <c r="QYY11" s="18"/>
      <c r="QYZ11" s="26"/>
      <c r="QZA11" s="7"/>
      <c r="QZB11" s="24"/>
      <c r="QZC11" s="25"/>
      <c r="QZD11" s="19"/>
      <c r="QZE11" s="19"/>
      <c r="QZF11" s="18"/>
      <c r="QZG11" s="18"/>
      <c r="QZH11" s="26"/>
      <c r="QZI11" s="7"/>
      <c r="QZJ11" s="24"/>
      <c r="QZK11" s="25"/>
      <c r="QZL11" s="19"/>
      <c r="QZM11" s="19"/>
      <c r="QZN11" s="18"/>
      <c r="QZO11" s="18"/>
      <c r="QZP11" s="26"/>
      <c r="QZQ11" s="7"/>
      <c r="QZR11" s="24"/>
      <c r="QZS11" s="25"/>
      <c r="QZT11" s="19"/>
      <c r="QZU11" s="19"/>
      <c r="QZV11" s="18"/>
      <c r="QZW11" s="18"/>
      <c r="QZX11" s="26"/>
      <c r="QZY11" s="7"/>
      <c r="QZZ11" s="24"/>
      <c r="RAA11" s="25"/>
      <c r="RAB11" s="19"/>
      <c r="RAC11" s="19"/>
      <c r="RAD11" s="18"/>
      <c r="RAE11" s="18"/>
      <c r="RAF11" s="26"/>
      <c r="RAG11" s="7"/>
      <c r="RAH11" s="24"/>
      <c r="RAI11" s="25"/>
      <c r="RAJ11" s="19"/>
      <c r="RAK11" s="19"/>
      <c r="RAL11" s="18"/>
      <c r="RAM11" s="18"/>
      <c r="RAN11" s="26"/>
      <c r="RAO11" s="7"/>
      <c r="RAP11" s="24"/>
      <c r="RAQ11" s="25"/>
      <c r="RAR11" s="19"/>
      <c r="RAS11" s="19"/>
      <c r="RAT11" s="18"/>
      <c r="RAU11" s="18"/>
      <c r="RAV11" s="26"/>
      <c r="RAW11" s="7"/>
      <c r="RAX11" s="24"/>
      <c r="RAY11" s="25"/>
      <c r="RAZ11" s="19"/>
      <c r="RBA11" s="19"/>
      <c r="RBB11" s="18"/>
      <c r="RBC11" s="18"/>
      <c r="RBD11" s="26"/>
      <c r="RBE11" s="7"/>
      <c r="RBF11" s="24"/>
      <c r="RBG11" s="25"/>
      <c r="RBH11" s="19"/>
      <c r="RBI11" s="19"/>
      <c r="RBJ11" s="18"/>
      <c r="RBK11" s="18"/>
      <c r="RBL11" s="26"/>
      <c r="RBM11" s="7"/>
      <c r="RBN11" s="24"/>
      <c r="RBO11" s="25"/>
      <c r="RBP11" s="19"/>
      <c r="RBQ11" s="19"/>
      <c r="RBR11" s="18"/>
      <c r="RBS11" s="18"/>
      <c r="RBT11" s="26"/>
      <c r="RBU11" s="7"/>
      <c r="RBV11" s="24"/>
      <c r="RBW11" s="25"/>
      <c r="RBX11" s="19"/>
      <c r="RBY11" s="19"/>
      <c r="RBZ11" s="18"/>
      <c r="RCA11" s="18"/>
      <c r="RCB11" s="26"/>
      <c r="RCC11" s="7"/>
      <c r="RCD11" s="24"/>
      <c r="RCE11" s="25"/>
      <c r="RCF11" s="19"/>
      <c r="RCG11" s="19"/>
      <c r="RCH11" s="18"/>
      <c r="RCI11" s="18"/>
      <c r="RCJ11" s="26"/>
      <c r="RCK11" s="7"/>
      <c r="RCL11" s="24"/>
      <c r="RCM11" s="25"/>
      <c r="RCN11" s="19"/>
      <c r="RCO11" s="19"/>
      <c r="RCP11" s="18"/>
      <c r="RCQ11" s="18"/>
      <c r="RCR11" s="26"/>
      <c r="RCS11" s="7"/>
      <c r="RCT11" s="24"/>
      <c r="RCU11" s="25"/>
      <c r="RCV11" s="19"/>
      <c r="RCW11" s="19"/>
      <c r="RCX11" s="18"/>
      <c r="RCY11" s="18"/>
      <c r="RCZ11" s="26"/>
      <c r="RDA11" s="7"/>
      <c r="RDB11" s="24"/>
      <c r="RDC11" s="25"/>
      <c r="RDD11" s="19"/>
      <c r="RDE11" s="19"/>
      <c r="RDF11" s="18"/>
      <c r="RDG11" s="18"/>
      <c r="RDH11" s="26"/>
      <c r="RDI11" s="7"/>
      <c r="RDJ11" s="24"/>
      <c r="RDK11" s="25"/>
      <c r="RDL11" s="19"/>
      <c r="RDM11" s="19"/>
      <c r="RDN11" s="18"/>
      <c r="RDO11" s="18"/>
      <c r="RDP11" s="26"/>
      <c r="RDQ11" s="7"/>
      <c r="RDR11" s="24"/>
      <c r="RDS11" s="25"/>
      <c r="RDT11" s="19"/>
      <c r="RDU11" s="19"/>
      <c r="RDV11" s="18"/>
      <c r="RDW11" s="18"/>
      <c r="RDX11" s="26"/>
      <c r="RDY11" s="7"/>
      <c r="RDZ11" s="24"/>
      <c r="REA11" s="25"/>
      <c r="REB11" s="19"/>
      <c r="REC11" s="19"/>
      <c r="RED11" s="18"/>
      <c r="REE11" s="18"/>
      <c r="REF11" s="26"/>
      <c r="REG11" s="7"/>
      <c r="REH11" s="24"/>
      <c r="REI11" s="25"/>
      <c r="REJ11" s="19"/>
      <c r="REK11" s="19"/>
      <c r="REL11" s="18"/>
      <c r="REM11" s="18"/>
      <c r="REN11" s="26"/>
      <c r="REO11" s="7"/>
      <c r="REP11" s="24"/>
      <c r="REQ11" s="25"/>
      <c r="RER11" s="19"/>
      <c r="RES11" s="19"/>
      <c r="RET11" s="18"/>
      <c r="REU11" s="18"/>
      <c r="REV11" s="26"/>
      <c r="REW11" s="7"/>
      <c r="REX11" s="24"/>
      <c r="REY11" s="25"/>
      <c r="REZ11" s="19"/>
      <c r="RFA11" s="19"/>
      <c r="RFB11" s="18"/>
      <c r="RFC11" s="18"/>
      <c r="RFD11" s="26"/>
      <c r="RFE11" s="7"/>
      <c r="RFF11" s="24"/>
      <c r="RFG11" s="25"/>
      <c r="RFH11" s="19"/>
      <c r="RFI11" s="19"/>
      <c r="RFJ11" s="18"/>
      <c r="RFK11" s="18"/>
      <c r="RFL11" s="26"/>
      <c r="RFM11" s="7"/>
      <c r="RFN11" s="24"/>
      <c r="RFO11" s="25"/>
      <c r="RFP11" s="19"/>
      <c r="RFQ11" s="19"/>
      <c r="RFR11" s="18"/>
      <c r="RFS11" s="18"/>
      <c r="RFT11" s="26"/>
      <c r="RFU11" s="7"/>
      <c r="RFV11" s="24"/>
      <c r="RFW11" s="25"/>
      <c r="RFX11" s="19"/>
      <c r="RFY11" s="19"/>
      <c r="RFZ11" s="18"/>
      <c r="RGA11" s="18"/>
      <c r="RGB11" s="26"/>
      <c r="RGC11" s="7"/>
      <c r="RGD11" s="24"/>
      <c r="RGE11" s="25"/>
      <c r="RGF11" s="19"/>
      <c r="RGG11" s="19"/>
      <c r="RGH11" s="18"/>
      <c r="RGI11" s="18"/>
      <c r="RGJ11" s="26"/>
      <c r="RGK11" s="7"/>
      <c r="RGL11" s="24"/>
      <c r="RGM11" s="25"/>
      <c r="RGN11" s="19"/>
      <c r="RGO11" s="19"/>
      <c r="RGP11" s="18"/>
      <c r="RGQ11" s="18"/>
      <c r="RGR11" s="26"/>
      <c r="RGS11" s="7"/>
      <c r="RGT11" s="24"/>
      <c r="RGU11" s="25"/>
      <c r="RGV11" s="19"/>
      <c r="RGW11" s="19"/>
      <c r="RGX11" s="18"/>
      <c r="RGY11" s="18"/>
      <c r="RGZ11" s="26"/>
      <c r="RHA11" s="7"/>
      <c r="RHB11" s="24"/>
      <c r="RHC11" s="25"/>
      <c r="RHD11" s="19"/>
      <c r="RHE11" s="19"/>
      <c r="RHF11" s="18"/>
      <c r="RHG11" s="18"/>
      <c r="RHH11" s="26"/>
      <c r="RHI11" s="7"/>
      <c r="RHJ11" s="24"/>
      <c r="RHK11" s="25"/>
      <c r="RHL11" s="19"/>
      <c r="RHM11" s="19"/>
      <c r="RHN11" s="18"/>
      <c r="RHO11" s="18"/>
      <c r="RHP11" s="26"/>
      <c r="RHQ11" s="7"/>
      <c r="RHR11" s="24"/>
      <c r="RHS11" s="25"/>
      <c r="RHT11" s="19"/>
      <c r="RHU11" s="19"/>
      <c r="RHV11" s="18"/>
      <c r="RHW11" s="18"/>
      <c r="RHX11" s="26"/>
      <c r="RHY11" s="7"/>
      <c r="RHZ11" s="24"/>
      <c r="RIA11" s="25"/>
      <c r="RIB11" s="19"/>
      <c r="RIC11" s="19"/>
      <c r="RID11" s="18"/>
      <c r="RIE11" s="18"/>
      <c r="RIF11" s="26"/>
      <c r="RIG11" s="7"/>
      <c r="RIH11" s="24"/>
      <c r="RII11" s="25"/>
      <c r="RIJ11" s="19"/>
      <c r="RIK11" s="19"/>
      <c r="RIL11" s="18"/>
      <c r="RIM11" s="18"/>
      <c r="RIN11" s="26"/>
      <c r="RIO11" s="7"/>
      <c r="RIP11" s="24"/>
      <c r="RIQ11" s="25"/>
      <c r="RIR11" s="19"/>
      <c r="RIS11" s="19"/>
      <c r="RIT11" s="18"/>
      <c r="RIU11" s="18"/>
      <c r="RIV11" s="26"/>
      <c r="RIW11" s="7"/>
      <c r="RIX11" s="24"/>
      <c r="RIY11" s="25"/>
      <c r="RIZ11" s="19"/>
      <c r="RJA11" s="19"/>
      <c r="RJB11" s="18"/>
      <c r="RJC11" s="18"/>
      <c r="RJD11" s="26"/>
      <c r="RJE11" s="7"/>
      <c r="RJF11" s="24"/>
      <c r="RJG11" s="25"/>
      <c r="RJH11" s="19"/>
      <c r="RJI11" s="19"/>
      <c r="RJJ11" s="18"/>
      <c r="RJK11" s="18"/>
      <c r="RJL11" s="26"/>
      <c r="RJM11" s="7"/>
      <c r="RJN11" s="24"/>
      <c r="RJO11" s="25"/>
      <c r="RJP11" s="19"/>
      <c r="RJQ11" s="19"/>
      <c r="RJR11" s="18"/>
      <c r="RJS11" s="18"/>
      <c r="RJT11" s="26"/>
      <c r="RJU11" s="7"/>
      <c r="RJV11" s="24"/>
      <c r="RJW11" s="25"/>
      <c r="RJX11" s="19"/>
      <c r="RJY11" s="19"/>
      <c r="RJZ11" s="18"/>
      <c r="RKA11" s="18"/>
      <c r="RKB11" s="26"/>
      <c r="RKC11" s="7"/>
      <c r="RKD11" s="24"/>
      <c r="RKE11" s="25"/>
      <c r="RKF11" s="19"/>
      <c r="RKG11" s="19"/>
      <c r="RKH11" s="18"/>
      <c r="RKI11" s="18"/>
      <c r="RKJ11" s="26"/>
      <c r="RKK11" s="7"/>
      <c r="RKL11" s="24"/>
      <c r="RKM11" s="25"/>
      <c r="RKN11" s="19"/>
      <c r="RKO11" s="19"/>
      <c r="RKP11" s="18"/>
      <c r="RKQ11" s="18"/>
      <c r="RKR11" s="26"/>
      <c r="RKS11" s="7"/>
      <c r="RKT11" s="24"/>
      <c r="RKU11" s="25"/>
      <c r="RKV11" s="19"/>
      <c r="RKW11" s="19"/>
      <c r="RKX11" s="18"/>
      <c r="RKY11" s="18"/>
      <c r="RKZ11" s="26"/>
      <c r="RLA11" s="7"/>
      <c r="RLB11" s="24"/>
      <c r="RLC11" s="25"/>
      <c r="RLD11" s="19"/>
      <c r="RLE11" s="19"/>
      <c r="RLF11" s="18"/>
      <c r="RLG11" s="18"/>
      <c r="RLH11" s="26"/>
      <c r="RLI11" s="7"/>
      <c r="RLJ11" s="24"/>
      <c r="RLK11" s="25"/>
      <c r="RLL11" s="19"/>
      <c r="RLM11" s="19"/>
      <c r="RLN11" s="18"/>
      <c r="RLO11" s="18"/>
      <c r="RLP11" s="26"/>
      <c r="RLQ11" s="7"/>
      <c r="RLR11" s="24"/>
      <c r="RLS11" s="25"/>
      <c r="RLT11" s="19"/>
      <c r="RLU11" s="19"/>
      <c r="RLV11" s="18"/>
      <c r="RLW11" s="18"/>
      <c r="RLX11" s="26"/>
      <c r="RLY11" s="7"/>
      <c r="RLZ11" s="24"/>
      <c r="RMA11" s="25"/>
      <c r="RMB11" s="19"/>
      <c r="RMC11" s="19"/>
      <c r="RMD11" s="18"/>
      <c r="RME11" s="18"/>
      <c r="RMF11" s="26"/>
      <c r="RMG11" s="7"/>
      <c r="RMH11" s="24"/>
      <c r="RMI11" s="25"/>
      <c r="RMJ11" s="19"/>
      <c r="RMK11" s="19"/>
      <c r="RML11" s="18"/>
      <c r="RMM11" s="18"/>
      <c r="RMN11" s="26"/>
      <c r="RMO11" s="7"/>
      <c r="RMP11" s="24"/>
      <c r="RMQ11" s="25"/>
      <c r="RMR11" s="19"/>
      <c r="RMS11" s="19"/>
      <c r="RMT11" s="18"/>
      <c r="RMU11" s="18"/>
      <c r="RMV11" s="26"/>
      <c r="RMW11" s="7"/>
      <c r="RMX11" s="24"/>
      <c r="RMY11" s="25"/>
      <c r="RMZ11" s="19"/>
      <c r="RNA11" s="19"/>
      <c r="RNB11" s="18"/>
      <c r="RNC11" s="18"/>
      <c r="RND11" s="26"/>
      <c r="RNE11" s="7"/>
      <c r="RNF11" s="24"/>
      <c r="RNG11" s="25"/>
      <c r="RNH11" s="19"/>
      <c r="RNI11" s="19"/>
      <c r="RNJ11" s="18"/>
      <c r="RNK11" s="18"/>
      <c r="RNL11" s="26"/>
      <c r="RNM11" s="7"/>
      <c r="RNN11" s="24"/>
      <c r="RNO11" s="25"/>
      <c r="RNP11" s="19"/>
      <c r="RNQ11" s="19"/>
      <c r="RNR11" s="18"/>
      <c r="RNS11" s="18"/>
      <c r="RNT11" s="26"/>
      <c r="RNU11" s="7"/>
      <c r="RNV11" s="24"/>
      <c r="RNW11" s="25"/>
      <c r="RNX11" s="19"/>
      <c r="RNY11" s="19"/>
      <c r="RNZ11" s="18"/>
      <c r="ROA11" s="18"/>
      <c r="ROB11" s="26"/>
      <c r="ROC11" s="7"/>
      <c r="ROD11" s="24"/>
      <c r="ROE11" s="25"/>
      <c r="ROF11" s="19"/>
      <c r="ROG11" s="19"/>
      <c r="ROH11" s="18"/>
      <c r="ROI11" s="18"/>
      <c r="ROJ11" s="26"/>
      <c r="ROK11" s="7"/>
      <c r="ROL11" s="24"/>
      <c r="ROM11" s="25"/>
      <c r="RON11" s="19"/>
      <c r="ROO11" s="19"/>
      <c r="ROP11" s="18"/>
      <c r="ROQ11" s="18"/>
      <c r="ROR11" s="26"/>
      <c r="ROS11" s="7"/>
      <c r="ROT11" s="24"/>
      <c r="ROU11" s="25"/>
      <c r="ROV11" s="19"/>
      <c r="ROW11" s="19"/>
      <c r="ROX11" s="18"/>
      <c r="ROY11" s="18"/>
      <c r="ROZ11" s="26"/>
      <c r="RPA11" s="7"/>
      <c r="RPB11" s="24"/>
      <c r="RPC11" s="25"/>
      <c r="RPD11" s="19"/>
      <c r="RPE11" s="19"/>
      <c r="RPF11" s="18"/>
      <c r="RPG11" s="18"/>
      <c r="RPH11" s="26"/>
      <c r="RPI11" s="7"/>
      <c r="RPJ11" s="24"/>
      <c r="RPK11" s="25"/>
      <c r="RPL11" s="19"/>
      <c r="RPM11" s="19"/>
      <c r="RPN11" s="18"/>
      <c r="RPO11" s="18"/>
      <c r="RPP11" s="26"/>
      <c r="RPQ11" s="7"/>
      <c r="RPR11" s="24"/>
      <c r="RPS11" s="25"/>
      <c r="RPT11" s="19"/>
      <c r="RPU11" s="19"/>
      <c r="RPV11" s="18"/>
      <c r="RPW11" s="18"/>
      <c r="RPX11" s="26"/>
      <c r="RPY11" s="7"/>
      <c r="RPZ11" s="24"/>
      <c r="RQA11" s="25"/>
      <c r="RQB11" s="19"/>
      <c r="RQC11" s="19"/>
      <c r="RQD11" s="18"/>
      <c r="RQE11" s="18"/>
      <c r="RQF11" s="26"/>
      <c r="RQG11" s="7"/>
      <c r="RQH11" s="24"/>
      <c r="RQI11" s="25"/>
      <c r="RQJ11" s="19"/>
      <c r="RQK11" s="19"/>
      <c r="RQL11" s="18"/>
      <c r="RQM11" s="18"/>
      <c r="RQN11" s="26"/>
      <c r="RQO11" s="7"/>
      <c r="RQP11" s="24"/>
      <c r="RQQ11" s="25"/>
      <c r="RQR11" s="19"/>
      <c r="RQS11" s="19"/>
      <c r="RQT11" s="18"/>
      <c r="RQU11" s="18"/>
      <c r="RQV11" s="26"/>
      <c r="RQW11" s="7"/>
      <c r="RQX11" s="24"/>
      <c r="RQY11" s="25"/>
      <c r="RQZ11" s="19"/>
      <c r="RRA11" s="19"/>
      <c r="RRB11" s="18"/>
      <c r="RRC11" s="18"/>
      <c r="RRD11" s="26"/>
      <c r="RRE11" s="7"/>
      <c r="RRF11" s="24"/>
      <c r="RRG11" s="25"/>
      <c r="RRH11" s="19"/>
      <c r="RRI11" s="19"/>
      <c r="RRJ11" s="18"/>
      <c r="RRK11" s="18"/>
      <c r="RRL11" s="26"/>
      <c r="RRM11" s="7"/>
      <c r="RRN11" s="24"/>
      <c r="RRO11" s="25"/>
      <c r="RRP11" s="19"/>
      <c r="RRQ11" s="19"/>
      <c r="RRR11" s="18"/>
      <c r="RRS11" s="18"/>
      <c r="RRT11" s="26"/>
      <c r="RRU11" s="7"/>
      <c r="RRV11" s="24"/>
      <c r="RRW11" s="25"/>
      <c r="RRX11" s="19"/>
      <c r="RRY11" s="19"/>
      <c r="RRZ11" s="18"/>
      <c r="RSA11" s="18"/>
      <c r="RSB11" s="26"/>
      <c r="RSC11" s="7"/>
      <c r="RSD11" s="24"/>
      <c r="RSE11" s="25"/>
      <c r="RSF11" s="19"/>
      <c r="RSG11" s="19"/>
      <c r="RSH11" s="18"/>
      <c r="RSI11" s="18"/>
      <c r="RSJ11" s="26"/>
      <c r="RSK11" s="7"/>
      <c r="RSL11" s="24"/>
      <c r="RSM11" s="25"/>
      <c r="RSN11" s="19"/>
      <c r="RSO11" s="19"/>
      <c r="RSP11" s="18"/>
      <c r="RSQ11" s="18"/>
      <c r="RSR11" s="26"/>
      <c r="RSS11" s="7"/>
      <c r="RST11" s="24"/>
      <c r="RSU11" s="25"/>
      <c r="RSV11" s="19"/>
      <c r="RSW11" s="19"/>
      <c r="RSX11" s="18"/>
      <c r="RSY11" s="18"/>
      <c r="RSZ11" s="26"/>
      <c r="RTA11" s="7"/>
      <c r="RTB11" s="24"/>
      <c r="RTC11" s="25"/>
      <c r="RTD11" s="19"/>
      <c r="RTE11" s="19"/>
      <c r="RTF11" s="18"/>
      <c r="RTG11" s="18"/>
      <c r="RTH11" s="26"/>
      <c r="RTI11" s="7"/>
      <c r="RTJ11" s="24"/>
      <c r="RTK11" s="25"/>
      <c r="RTL11" s="19"/>
      <c r="RTM11" s="19"/>
      <c r="RTN11" s="18"/>
      <c r="RTO11" s="18"/>
      <c r="RTP11" s="26"/>
      <c r="RTQ11" s="7"/>
      <c r="RTR11" s="24"/>
      <c r="RTS11" s="25"/>
      <c r="RTT11" s="19"/>
      <c r="RTU11" s="19"/>
      <c r="RTV11" s="18"/>
      <c r="RTW11" s="18"/>
      <c r="RTX11" s="26"/>
      <c r="RTY11" s="7"/>
      <c r="RTZ11" s="24"/>
      <c r="RUA11" s="25"/>
      <c r="RUB11" s="19"/>
      <c r="RUC11" s="19"/>
      <c r="RUD11" s="18"/>
      <c r="RUE11" s="18"/>
      <c r="RUF11" s="26"/>
      <c r="RUG11" s="7"/>
      <c r="RUH11" s="24"/>
      <c r="RUI11" s="25"/>
      <c r="RUJ11" s="19"/>
      <c r="RUK11" s="19"/>
      <c r="RUL11" s="18"/>
      <c r="RUM11" s="18"/>
      <c r="RUN11" s="26"/>
      <c r="RUO11" s="7"/>
      <c r="RUP11" s="24"/>
      <c r="RUQ11" s="25"/>
      <c r="RUR11" s="19"/>
      <c r="RUS11" s="19"/>
      <c r="RUT11" s="18"/>
      <c r="RUU11" s="18"/>
      <c r="RUV11" s="26"/>
      <c r="RUW11" s="7"/>
      <c r="RUX11" s="24"/>
      <c r="RUY11" s="25"/>
      <c r="RUZ11" s="19"/>
      <c r="RVA11" s="19"/>
      <c r="RVB11" s="18"/>
      <c r="RVC11" s="18"/>
      <c r="RVD11" s="26"/>
      <c r="RVE11" s="7"/>
      <c r="RVF11" s="24"/>
      <c r="RVG11" s="25"/>
      <c r="RVH11" s="19"/>
      <c r="RVI11" s="19"/>
      <c r="RVJ11" s="18"/>
      <c r="RVK11" s="18"/>
      <c r="RVL11" s="26"/>
      <c r="RVM11" s="7"/>
      <c r="RVN11" s="24"/>
      <c r="RVO11" s="25"/>
      <c r="RVP11" s="19"/>
      <c r="RVQ11" s="19"/>
      <c r="RVR11" s="18"/>
      <c r="RVS11" s="18"/>
      <c r="RVT11" s="26"/>
      <c r="RVU11" s="7"/>
      <c r="RVV11" s="24"/>
      <c r="RVW11" s="25"/>
      <c r="RVX11" s="19"/>
      <c r="RVY11" s="19"/>
      <c r="RVZ11" s="18"/>
      <c r="RWA11" s="18"/>
      <c r="RWB11" s="26"/>
      <c r="RWC11" s="7"/>
      <c r="RWD11" s="24"/>
      <c r="RWE11" s="25"/>
      <c r="RWF11" s="19"/>
      <c r="RWG11" s="19"/>
      <c r="RWH11" s="18"/>
      <c r="RWI11" s="18"/>
      <c r="RWJ11" s="26"/>
      <c r="RWK11" s="7"/>
      <c r="RWL11" s="24"/>
      <c r="RWM11" s="25"/>
      <c r="RWN11" s="19"/>
      <c r="RWO11" s="19"/>
      <c r="RWP11" s="18"/>
      <c r="RWQ11" s="18"/>
      <c r="RWR11" s="26"/>
      <c r="RWS11" s="7"/>
      <c r="RWT11" s="24"/>
      <c r="RWU11" s="25"/>
      <c r="RWV11" s="19"/>
      <c r="RWW11" s="19"/>
      <c r="RWX11" s="18"/>
      <c r="RWY11" s="18"/>
      <c r="RWZ11" s="26"/>
      <c r="RXA11" s="7"/>
      <c r="RXB11" s="24"/>
      <c r="RXC11" s="25"/>
      <c r="RXD11" s="19"/>
      <c r="RXE11" s="19"/>
      <c r="RXF11" s="18"/>
      <c r="RXG11" s="18"/>
      <c r="RXH11" s="26"/>
      <c r="RXI11" s="7"/>
      <c r="RXJ11" s="24"/>
      <c r="RXK11" s="25"/>
      <c r="RXL11" s="19"/>
      <c r="RXM11" s="19"/>
      <c r="RXN11" s="18"/>
      <c r="RXO11" s="18"/>
      <c r="RXP11" s="26"/>
      <c r="RXQ11" s="7"/>
      <c r="RXR11" s="24"/>
      <c r="RXS11" s="25"/>
      <c r="RXT11" s="19"/>
      <c r="RXU11" s="19"/>
      <c r="RXV11" s="18"/>
      <c r="RXW11" s="18"/>
      <c r="RXX11" s="26"/>
      <c r="RXY11" s="7"/>
      <c r="RXZ11" s="24"/>
      <c r="RYA11" s="25"/>
      <c r="RYB11" s="19"/>
      <c r="RYC11" s="19"/>
      <c r="RYD11" s="18"/>
      <c r="RYE11" s="18"/>
      <c r="RYF11" s="26"/>
      <c r="RYG11" s="7"/>
      <c r="RYH11" s="24"/>
      <c r="RYI11" s="25"/>
      <c r="RYJ11" s="19"/>
      <c r="RYK11" s="19"/>
      <c r="RYL11" s="18"/>
      <c r="RYM11" s="18"/>
      <c r="RYN11" s="26"/>
      <c r="RYO11" s="7"/>
      <c r="RYP11" s="24"/>
      <c r="RYQ11" s="25"/>
      <c r="RYR11" s="19"/>
      <c r="RYS11" s="19"/>
      <c r="RYT11" s="18"/>
      <c r="RYU11" s="18"/>
      <c r="RYV11" s="26"/>
      <c r="RYW11" s="7"/>
      <c r="RYX11" s="24"/>
      <c r="RYY11" s="25"/>
      <c r="RYZ11" s="19"/>
      <c r="RZA11" s="19"/>
      <c r="RZB11" s="18"/>
      <c r="RZC11" s="18"/>
      <c r="RZD11" s="26"/>
      <c r="RZE11" s="7"/>
      <c r="RZF11" s="24"/>
      <c r="RZG11" s="25"/>
      <c r="RZH11" s="19"/>
      <c r="RZI11" s="19"/>
      <c r="RZJ11" s="18"/>
      <c r="RZK11" s="18"/>
      <c r="RZL11" s="26"/>
      <c r="RZM11" s="7"/>
      <c r="RZN11" s="24"/>
      <c r="RZO11" s="25"/>
      <c r="RZP11" s="19"/>
      <c r="RZQ11" s="19"/>
      <c r="RZR11" s="18"/>
      <c r="RZS11" s="18"/>
      <c r="RZT11" s="26"/>
      <c r="RZU11" s="7"/>
      <c r="RZV11" s="24"/>
      <c r="RZW11" s="25"/>
      <c r="RZX11" s="19"/>
      <c r="RZY11" s="19"/>
      <c r="RZZ11" s="18"/>
      <c r="SAA11" s="18"/>
      <c r="SAB11" s="26"/>
      <c r="SAC11" s="7"/>
      <c r="SAD11" s="24"/>
      <c r="SAE11" s="25"/>
      <c r="SAF11" s="19"/>
      <c r="SAG11" s="19"/>
      <c r="SAH11" s="18"/>
      <c r="SAI11" s="18"/>
      <c r="SAJ11" s="26"/>
      <c r="SAK11" s="7"/>
      <c r="SAL11" s="24"/>
      <c r="SAM11" s="25"/>
      <c r="SAN11" s="19"/>
      <c r="SAO11" s="19"/>
      <c r="SAP11" s="18"/>
      <c r="SAQ11" s="18"/>
      <c r="SAR11" s="26"/>
      <c r="SAS11" s="7"/>
      <c r="SAT11" s="24"/>
      <c r="SAU11" s="25"/>
      <c r="SAV11" s="19"/>
      <c r="SAW11" s="19"/>
      <c r="SAX11" s="18"/>
      <c r="SAY11" s="18"/>
      <c r="SAZ11" s="26"/>
      <c r="SBA11" s="7"/>
      <c r="SBB11" s="24"/>
      <c r="SBC11" s="25"/>
      <c r="SBD11" s="19"/>
      <c r="SBE11" s="19"/>
      <c r="SBF11" s="18"/>
      <c r="SBG11" s="18"/>
      <c r="SBH11" s="26"/>
      <c r="SBI11" s="7"/>
      <c r="SBJ11" s="24"/>
      <c r="SBK11" s="25"/>
      <c r="SBL11" s="19"/>
      <c r="SBM11" s="19"/>
      <c r="SBN11" s="18"/>
      <c r="SBO11" s="18"/>
      <c r="SBP11" s="26"/>
      <c r="SBQ11" s="7"/>
      <c r="SBR11" s="24"/>
      <c r="SBS11" s="25"/>
      <c r="SBT11" s="19"/>
      <c r="SBU11" s="19"/>
      <c r="SBV11" s="18"/>
      <c r="SBW11" s="18"/>
      <c r="SBX11" s="26"/>
      <c r="SBY11" s="7"/>
      <c r="SBZ11" s="24"/>
      <c r="SCA11" s="25"/>
      <c r="SCB11" s="19"/>
      <c r="SCC11" s="19"/>
      <c r="SCD11" s="18"/>
      <c r="SCE11" s="18"/>
      <c r="SCF11" s="26"/>
      <c r="SCG11" s="7"/>
      <c r="SCH11" s="24"/>
      <c r="SCI11" s="25"/>
      <c r="SCJ11" s="19"/>
      <c r="SCK11" s="19"/>
      <c r="SCL11" s="18"/>
      <c r="SCM11" s="18"/>
      <c r="SCN11" s="26"/>
      <c r="SCO11" s="7"/>
      <c r="SCP11" s="24"/>
      <c r="SCQ11" s="25"/>
      <c r="SCR11" s="19"/>
      <c r="SCS11" s="19"/>
      <c r="SCT11" s="18"/>
      <c r="SCU11" s="18"/>
      <c r="SCV11" s="26"/>
      <c r="SCW11" s="7"/>
      <c r="SCX11" s="24"/>
      <c r="SCY11" s="25"/>
      <c r="SCZ11" s="19"/>
      <c r="SDA11" s="19"/>
      <c r="SDB11" s="18"/>
      <c r="SDC11" s="18"/>
      <c r="SDD11" s="26"/>
      <c r="SDE11" s="7"/>
      <c r="SDF11" s="24"/>
      <c r="SDG11" s="25"/>
      <c r="SDH11" s="19"/>
      <c r="SDI11" s="19"/>
      <c r="SDJ11" s="18"/>
      <c r="SDK11" s="18"/>
      <c r="SDL11" s="26"/>
      <c r="SDM11" s="7"/>
      <c r="SDN11" s="24"/>
      <c r="SDO11" s="25"/>
      <c r="SDP11" s="19"/>
      <c r="SDQ11" s="19"/>
      <c r="SDR11" s="18"/>
      <c r="SDS11" s="18"/>
      <c r="SDT11" s="26"/>
      <c r="SDU11" s="7"/>
      <c r="SDV11" s="24"/>
      <c r="SDW11" s="25"/>
      <c r="SDX11" s="19"/>
      <c r="SDY11" s="19"/>
      <c r="SDZ11" s="18"/>
      <c r="SEA11" s="18"/>
      <c r="SEB11" s="26"/>
      <c r="SEC11" s="7"/>
      <c r="SED11" s="24"/>
      <c r="SEE11" s="25"/>
      <c r="SEF11" s="19"/>
      <c r="SEG11" s="19"/>
      <c r="SEH11" s="18"/>
      <c r="SEI11" s="18"/>
      <c r="SEJ11" s="26"/>
      <c r="SEK11" s="7"/>
      <c r="SEL11" s="24"/>
      <c r="SEM11" s="25"/>
      <c r="SEN11" s="19"/>
      <c r="SEO11" s="19"/>
      <c r="SEP11" s="18"/>
      <c r="SEQ11" s="18"/>
      <c r="SER11" s="26"/>
      <c r="SES11" s="7"/>
      <c r="SET11" s="24"/>
      <c r="SEU11" s="25"/>
      <c r="SEV11" s="19"/>
      <c r="SEW11" s="19"/>
      <c r="SEX11" s="18"/>
      <c r="SEY11" s="18"/>
      <c r="SEZ11" s="26"/>
      <c r="SFA11" s="7"/>
      <c r="SFB11" s="24"/>
      <c r="SFC11" s="25"/>
      <c r="SFD11" s="19"/>
      <c r="SFE11" s="19"/>
      <c r="SFF11" s="18"/>
      <c r="SFG11" s="18"/>
      <c r="SFH11" s="26"/>
      <c r="SFI11" s="7"/>
      <c r="SFJ11" s="24"/>
      <c r="SFK11" s="25"/>
      <c r="SFL11" s="19"/>
      <c r="SFM11" s="19"/>
      <c r="SFN11" s="18"/>
      <c r="SFO11" s="18"/>
      <c r="SFP11" s="26"/>
      <c r="SFQ11" s="7"/>
      <c r="SFR11" s="24"/>
      <c r="SFS11" s="25"/>
      <c r="SFT11" s="19"/>
      <c r="SFU11" s="19"/>
      <c r="SFV11" s="18"/>
      <c r="SFW11" s="18"/>
      <c r="SFX11" s="26"/>
      <c r="SFY11" s="7"/>
      <c r="SFZ11" s="24"/>
      <c r="SGA11" s="25"/>
      <c r="SGB11" s="19"/>
      <c r="SGC11" s="19"/>
      <c r="SGD11" s="18"/>
      <c r="SGE11" s="18"/>
      <c r="SGF11" s="26"/>
      <c r="SGG11" s="7"/>
      <c r="SGH11" s="24"/>
      <c r="SGI11" s="25"/>
      <c r="SGJ11" s="19"/>
      <c r="SGK11" s="19"/>
      <c r="SGL11" s="18"/>
      <c r="SGM11" s="18"/>
      <c r="SGN11" s="26"/>
      <c r="SGO11" s="7"/>
      <c r="SGP11" s="24"/>
      <c r="SGQ11" s="25"/>
      <c r="SGR11" s="19"/>
      <c r="SGS11" s="19"/>
      <c r="SGT11" s="18"/>
      <c r="SGU11" s="18"/>
      <c r="SGV11" s="26"/>
      <c r="SGW11" s="7"/>
      <c r="SGX11" s="24"/>
      <c r="SGY11" s="25"/>
      <c r="SGZ11" s="19"/>
      <c r="SHA11" s="19"/>
      <c r="SHB11" s="18"/>
      <c r="SHC11" s="18"/>
      <c r="SHD11" s="26"/>
      <c r="SHE11" s="7"/>
      <c r="SHF11" s="24"/>
      <c r="SHG11" s="25"/>
      <c r="SHH11" s="19"/>
      <c r="SHI11" s="19"/>
      <c r="SHJ11" s="18"/>
      <c r="SHK11" s="18"/>
      <c r="SHL11" s="26"/>
      <c r="SHM11" s="7"/>
      <c r="SHN11" s="24"/>
      <c r="SHO11" s="25"/>
      <c r="SHP11" s="19"/>
      <c r="SHQ11" s="19"/>
      <c r="SHR11" s="18"/>
      <c r="SHS11" s="18"/>
      <c r="SHT11" s="26"/>
      <c r="SHU11" s="7"/>
      <c r="SHV11" s="24"/>
      <c r="SHW11" s="25"/>
      <c r="SHX11" s="19"/>
      <c r="SHY11" s="19"/>
      <c r="SHZ11" s="18"/>
      <c r="SIA11" s="18"/>
      <c r="SIB11" s="26"/>
      <c r="SIC11" s="7"/>
      <c r="SID11" s="24"/>
      <c r="SIE11" s="25"/>
      <c r="SIF11" s="19"/>
      <c r="SIG11" s="19"/>
      <c r="SIH11" s="18"/>
      <c r="SII11" s="18"/>
      <c r="SIJ11" s="26"/>
      <c r="SIK11" s="7"/>
      <c r="SIL11" s="24"/>
      <c r="SIM11" s="25"/>
      <c r="SIN11" s="19"/>
      <c r="SIO11" s="19"/>
      <c r="SIP11" s="18"/>
      <c r="SIQ11" s="18"/>
      <c r="SIR11" s="26"/>
      <c r="SIS11" s="7"/>
      <c r="SIT11" s="24"/>
      <c r="SIU11" s="25"/>
      <c r="SIV11" s="19"/>
      <c r="SIW11" s="19"/>
      <c r="SIX11" s="18"/>
      <c r="SIY11" s="18"/>
      <c r="SIZ11" s="26"/>
      <c r="SJA11" s="7"/>
      <c r="SJB11" s="24"/>
      <c r="SJC11" s="25"/>
      <c r="SJD11" s="19"/>
      <c r="SJE11" s="19"/>
      <c r="SJF11" s="18"/>
      <c r="SJG11" s="18"/>
      <c r="SJH11" s="26"/>
      <c r="SJI11" s="7"/>
      <c r="SJJ11" s="24"/>
      <c r="SJK11" s="25"/>
      <c r="SJL11" s="19"/>
      <c r="SJM11" s="19"/>
      <c r="SJN11" s="18"/>
      <c r="SJO11" s="18"/>
      <c r="SJP11" s="26"/>
      <c r="SJQ11" s="7"/>
      <c r="SJR11" s="24"/>
      <c r="SJS11" s="25"/>
      <c r="SJT11" s="19"/>
      <c r="SJU11" s="19"/>
      <c r="SJV11" s="18"/>
      <c r="SJW11" s="18"/>
      <c r="SJX11" s="26"/>
      <c r="SJY11" s="7"/>
      <c r="SJZ11" s="24"/>
      <c r="SKA11" s="25"/>
      <c r="SKB11" s="19"/>
      <c r="SKC11" s="19"/>
      <c r="SKD11" s="18"/>
      <c r="SKE11" s="18"/>
      <c r="SKF11" s="26"/>
      <c r="SKG11" s="7"/>
      <c r="SKH11" s="24"/>
      <c r="SKI11" s="25"/>
      <c r="SKJ11" s="19"/>
      <c r="SKK11" s="19"/>
      <c r="SKL11" s="18"/>
      <c r="SKM11" s="18"/>
      <c r="SKN11" s="26"/>
      <c r="SKO11" s="7"/>
      <c r="SKP11" s="24"/>
      <c r="SKQ11" s="25"/>
      <c r="SKR11" s="19"/>
      <c r="SKS11" s="19"/>
      <c r="SKT11" s="18"/>
      <c r="SKU11" s="18"/>
      <c r="SKV11" s="26"/>
      <c r="SKW11" s="7"/>
      <c r="SKX11" s="24"/>
      <c r="SKY11" s="25"/>
      <c r="SKZ11" s="19"/>
      <c r="SLA11" s="19"/>
      <c r="SLB11" s="18"/>
      <c r="SLC11" s="18"/>
      <c r="SLD11" s="26"/>
      <c r="SLE11" s="7"/>
      <c r="SLF11" s="24"/>
      <c r="SLG11" s="25"/>
      <c r="SLH11" s="19"/>
      <c r="SLI11" s="19"/>
      <c r="SLJ11" s="18"/>
      <c r="SLK11" s="18"/>
      <c r="SLL11" s="26"/>
      <c r="SLM11" s="7"/>
      <c r="SLN11" s="24"/>
      <c r="SLO11" s="25"/>
      <c r="SLP11" s="19"/>
      <c r="SLQ11" s="19"/>
      <c r="SLR11" s="18"/>
      <c r="SLS11" s="18"/>
      <c r="SLT11" s="26"/>
      <c r="SLU11" s="7"/>
      <c r="SLV11" s="24"/>
      <c r="SLW11" s="25"/>
      <c r="SLX11" s="19"/>
      <c r="SLY11" s="19"/>
      <c r="SLZ11" s="18"/>
      <c r="SMA11" s="18"/>
      <c r="SMB11" s="26"/>
      <c r="SMC11" s="7"/>
      <c r="SMD11" s="24"/>
      <c r="SME11" s="25"/>
      <c r="SMF11" s="19"/>
      <c r="SMG11" s="19"/>
      <c r="SMH11" s="18"/>
      <c r="SMI11" s="18"/>
      <c r="SMJ11" s="26"/>
      <c r="SMK11" s="7"/>
      <c r="SML11" s="24"/>
      <c r="SMM11" s="25"/>
      <c r="SMN11" s="19"/>
      <c r="SMO11" s="19"/>
      <c r="SMP11" s="18"/>
      <c r="SMQ11" s="18"/>
      <c r="SMR11" s="26"/>
      <c r="SMS11" s="7"/>
      <c r="SMT11" s="24"/>
      <c r="SMU11" s="25"/>
      <c r="SMV11" s="19"/>
      <c r="SMW11" s="19"/>
      <c r="SMX11" s="18"/>
      <c r="SMY11" s="18"/>
      <c r="SMZ11" s="26"/>
      <c r="SNA11" s="7"/>
      <c r="SNB11" s="24"/>
      <c r="SNC11" s="25"/>
      <c r="SND11" s="19"/>
      <c r="SNE11" s="19"/>
      <c r="SNF11" s="18"/>
      <c r="SNG11" s="18"/>
      <c r="SNH11" s="26"/>
      <c r="SNI11" s="7"/>
      <c r="SNJ11" s="24"/>
      <c r="SNK11" s="25"/>
      <c r="SNL11" s="19"/>
      <c r="SNM11" s="19"/>
      <c r="SNN11" s="18"/>
      <c r="SNO11" s="18"/>
      <c r="SNP11" s="26"/>
      <c r="SNQ11" s="7"/>
      <c r="SNR11" s="24"/>
      <c r="SNS11" s="25"/>
      <c r="SNT11" s="19"/>
      <c r="SNU11" s="19"/>
      <c r="SNV11" s="18"/>
      <c r="SNW11" s="18"/>
      <c r="SNX11" s="26"/>
      <c r="SNY11" s="7"/>
      <c r="SNZ11" s="24"/>
      <c r="SOA11" s="25"/>
      <c r="SOB11" s="19"/>
      <c r="SOC11" s="19"/>
      <c r="SOD11" s="18"/>
      <c r="SOE11" s="18"/>
      <c r="SOF11" s="26"/>
      <c r="SOG11" s="7"/>
      <c r="SOH11" s="24"/>
      <c r="SOI11" s="25"/>
      <c r="SOJ11" s="19"/>
      <c r="SOK11" s="19"/>
      <c r="SOL11" s="18"/>
      <c r="SOM11" s="18"/>
      <c r="SON11" s="26"/>
      <c r="SOO11" s="7"/>
      <c r="SOP11" s="24"/>
      <c r="SOQ11" s="25"/>
      <c r="SOR11" s="19"/>
      <c r="SOS11" s="19"/>
      <c r="SOT11" s="18"/>
      <c r="SOU11" s="18"/>
      <c r="SOV11" s="26"/>
      <c r="SOW11" s="7"/>
      <c r="SOX11" s="24"/>
      <c r="SOY11" s="25"/>
      <c r="SOZ11" s="19"/>
      <c r="SPA11" s="19"/>
      <c r="SPB11" s="18"/>
      <c r="SPC11" s="18"/>
      <c r="SPD11" s="26"/>
      <c r="SPE11" s="7"/>
      <c r="SPF11" s="24"/>
      <c r="SPG11" s="25"/>
      <c r="SPH11" s="19"/>
      <c r="SPI11" s="19"/>
      <c r="SPJ11" s="18"/>
      <c r="SPK11" s="18"/>
      <c r="SPL11" s="26"/>
      <c r="SPM11" s="7"/>
      <c r="SPN11" s="24"/>
      <c r="SPO11" s="25"/>
      <c r="SPP11" s="19"/>
      <c r="SPQ11" s="19"/>
      <c r="SPR11" s="18"/>
      <c r="SPS11" s="18"/>
      <c r="SPT11" s="26"/>
      <c r="SPU11" s="7"/>
      <c r="SPV11" s="24"/>
      <c r="SPW11" s="25"/>
      <c r="SPX11" s="19"/>
      <c r="SPY11" s="19"/>
      <c r="SPZ11" s="18"/>
      <c r="SQA11" s="18"/>
      <c r="SQB11" s="26"/>
      <c r="SQC11" s="7"/>
      <c r="SQD11" s="24"/>
      <c r="SQE11" s="25"/>
      <c r="SQF11" s="19"/>
      <c r="SQG11" s="19"/>
      <c r="SQH11" s="18"/>
      <c r="SQI11" s="18"/>
      <c r="SQJ11" s="26"/>
      <c r="SQK11" s="7"/>
      <c r="SQL11" s="24"/>
      <c r="SQM11" s="25"/>
      <c r="SQN11" s="19"/>
      <c r="SQO11" s="19"/>
      <c r="SQP11" s="18"/>
      <c r="SQQ11" s="18"/>
      <c r="SQR11" s="26"/>
      <c r="SQS11" s="7"/>
      <c r="SQT11" s="24"/>
      <c r="SQU11" s="25"/>
      <c r="SQV11" s="19"/>
      <c r="SQW11" s="19"/>
      <c r="SQX11" s="18"/>
      <c r="SQY11" s="18"/>
      <c r="SQZ11" s="26"/>
      <c r="SRA11" s="7"/>
      <c r="SRB11" s="24"/>
      <c r="SRC11" s="25"/>
      <c r="SRD11" s="19"/>
      <c r="SRE11" s="19"/>
      <c r="SRF11" s="18"/>
      <c r="SRG11" s="18"/>
      <c r="SRH11" s="26"/>
      <c r="SRI11" s="7"/>
      <c r="SRJ11" s="24"/>
      <c r="SRK11" s="25"/>
      <c r="SRL11" s="19"/>
      <c r="SRM11" s="19"/>
      <c r="SRN11" s="18"/>
      <c r="SRO11" s="18"/>
      <c r="SRP11" s="26"/>
      <c r="SRQ11" s="7"/>
      <c r="SRR11" s="24"/>
      <c r="SRS11" s="25"/>
      <c r="SRT11" s="19"/>
      <c r="SRU11" s="19"/>
      <c r="SRV11" s="18"/>
      <c r="SRW11" s="18"/>
      <c r="SRX11" s="26"/>
      <c r="SRY11" s="7"/>
      <c r="SRZ11" s="24"/>
      <c r="SSA11" s="25"/>
      <c r="SSB11" s="19"/>
      <c r="SSC11" s="19"/>
      <c r="SSD11" s="18"/>
      <c r="SSE11" s="18"/>
      <c r="SSF11" s="26"/>
      <c r="SSG11" s="7"/>
      <c r="SSH11" s="24"/>
      <c r="SSI11" s="25"/>
      <c r="SSJ11" s="19"/>
      <c r="SSK11" s="19"/>
      <c r="SSL11" s="18"/>
      <c r="SSM11" s="18"/>
      <c r="SSN11" s="26"/>
      <c r="SSO11" s="7"/>
      <c r="SSP11" s="24"/>
      <c r="SSQ11" s="25"/>
      <c r="SSR11" s="19"/>
      <c r="SSS11" s="19"/>
      <c r="SST11" s="18"/>
      <c r="SSU11" s="18"/>
      <c r="SSV11" s="26"/>
      <c r="SSW11" s="7"/>
      <c r="SSX11" s="24"/>
      <c r="SSY11" s="25"/>
      <c r="SSZ11" s="19"/>
      <c r="STA11" s="19"/>
      <c r="STB11" s="18"/>
      <c r="STC11" s="18"/>
      <c r="STD11" s="26"/>
      <c r="STE11" s="7"/>
      <c r="STF11" s="24"/>
      <c r="STG11" s="25"/>
      <c r="STH11" s="19"/>
      <c r="STI11" s="19"/>
      <c r="STJ11" s="18"/>
      <c r="STK11" s="18"/>
      <c r="STL11" s="26"/>
      <c r="STM11" s="7"/>
      <c r="STN11" s="24"/>
      <c r="STO11" s="25"/>
      <c r="STP11" s="19"/>
      <c r="STQ11" s="19"/>
      <c r="STR11" s="18"/>
      <c r="STS11" s="18"/>
      <c r="STT11" s="26"/>
      <c r="STU11" s="7"/>
      <c r="STV11" s="24"/>
      <c r="STW11" s="25"/>
      <c r="STX11" s="19"/>
      <c r="STY11" s="19"/>
      <c r="STZ11" s="18"/>
      <c r="SUA11" s="18"/>
      <c r="SUB11" s="26"/>
      <c r="SUC11" s="7"/>
      <c r="SUD11" s="24"/>
      <c r="SUE11" s="25"/>
      <c r="SUF11" s="19"/>
      <c r="SUG11" s="19"/>
      <c r="SUH11" s="18"/>
      <c r="SUI11" s="18"/>
      <c r="SUJ11" s="26"/>
      <c r="SUK11" s="7"/>
      <c r="SUL11" s="24"/>
      <c r="SUM11" s="25"/>
      <c r="SUN11" s="19"/>
      <c r="SUO11" s="19"/>
      <c r="SUP11" s="18"/>
      <c r="SUQ11" s="18"/>
      <c r="SUR11" s="26"/>
      <c r="SUS11" s="7"/>
      <c r="SUT11" s="24"/>
      <c r="SUU11" s="25"/>
      <c r="SUV11" s="19"/>
      <c r="SUW11" s="19"/>
      <c r="SUX11" s="18"/>
      <c r="SUY11" s="18"/>
      <c r="SUZ11" s="26"/>
      <c r="SVA11" s="7"/>
      <c r="SVB11" s="24"/>
      <c r="SVC11" s="25"/>
      <c r="SVD11" s="19"/>
      <c r="SVE11" s="19"/>
      <c r="SVF11" s="18"/>
      <c r="SVG11" s="18"/>
      <c r="SVH11" s="26"/>
      <c r="SVI11" s="7"/>
      <c r="SVJ11" s="24"/>
      <c r="SVK11" s="25"/>
      <c r="SVL11" s="19"/>
      <c r="SVM11" s="19"/>
      <c r="SVN11" s="18"/>
      <c r="SVO11" s="18"/>
      <c r="SVP11" s="26"/>
      <c r="SVQ11" s="7"/>
      <c r="SVR11" s="24"/>
      <c r="SVS11" s="25"/>
      <c r="SVT11" s="19"/>
      <c r="SVU11" s="19"/>
      <c r="SVV11" s="18"/>
      <c r="SVW11" s="18"/>
      <c r="SVX11" s="26"/>
      <c r="SVY11" s="7"/>
      <c r="SVZ11" s="24"/>
      <c r="SWA11" s="25"/>
      <c r="SWB11" s="19"/>
      <c r="SWC11" s="19"/>
      <c r="SWD11" s="18"/>
      <c r="SWE11" s="18"/>
      <c r="SWF11" s="26"/>
      <c r="SWG11" s="7"/>
      <c r="SWH11" s="24"/>
      <c r="SWI11" s="25"/>
      <c r="SWJ11" s="19"/>
      <c r="SWK11" s="19"/>
      <c r="SWL11" s="18"/>
      <c r="SWM11" s="18"/>
      <c r="SWN11" s="26"/>
      <c r="SWO11" s="7"/>
      <c r="SWP11" s="24"/>
      <c r="SWQ11" s="25"/>
      <c r="SWR11" s="19"/>
      <c r="SWS11" s="19"/>
      <c r="SWT11" s="18"/>
      <c r="SWU11" s="18"/>
      <c r="SWV11" s="26"/>
      <c r="SWW11" s="7"/>
      <c r="SWX11" s="24"/>
      <c r="SWY11" s="25"/>
      <c r="SWZ11" s="19"/>
      <c r="SXA11" s="19"/>
      <c r="SXB11" s="18"/>
      <c r="SXC11" s="18"/>
      <c r="SXD11" s="26"/>
      <c r="SXE11" s="7"/>
      <c r="SXF11" s="24"/>
      <c r="SXG11" s="25"/>
      <c r="SXH11" s="19"/>
      <c r="SXI11" s="19"/>
      <c r="SXJ11" s="18"/>
      <c r="SXK11" s="18"/>
      <c r="SXL11" s="26"/>
      <c r="SXM11" s="7"/>
      <c r="SXN11" s="24"/>
      <c r="SXO11" s="25"/>
      <c r="SXP11" s="19"/>
      <c r="SXQ11" s="19"/>
      <c r="SXR11" s="18"/>
      <c r="SXS11" s="18"/>
      <c r="SXT11" s="26"/>
      <c r="SXU11" s="7"/>
      <c r="SXV11" s="24"/>
      <c r="SXW11" s="25"/>
      <c r="SXX11" s="19"/>
      <c r="SXY11" s="19"/>
      <c r="SXZ11" s="18"/>
      <c r="SYA11" s="18"/>
      <c r="SYB11" s="26"/>
      <c r="SYC11" s="7"/>
      <c r="SYD11" s="24"/>
      <c r="SYE11" s="25"/>
      <c r="SYF11" s="19"/>
      <c r="SYG11" s="19"/>
      <c r="SYH11" s="18"/>
      <c r="SYI11" s="18"/>
      <c r="SYJ11" s="26"/>
      <c r="SYK11" s="7"/>
      <c r="SYL11" s="24"/>
      <c r="SYM11" s="25"/>
      <c r="SYN11" s="19"/>
      <c r="SYO11" s="19"/>
      <c r="SYP11" s="18"/>
      <c r="SYQ11" s="18"/>
      <c r="SYR11" s="26"/>
      <c r="SYS11" s="7"/>
      <c r="SYT11" s="24"/>
      <c r="SYU11" s="25"/>
      <c r="SYV11" s="19"/>
      <c r="SYW11" s="19"/>
      <c r="SYX11" s="18"/>
      <c r="SYY11" s="18"/>
      <c r="SYZ11" s="26"/>
      <c r="SZA11" s="7"/>
      <c r="SZB11" s="24"/>
      <c r="SZC11" s="25"/>
      <c r="SZD11" s="19"/>
      <c r="SZE11" s="19"/>
      <c r="SZF11" s="18"/>
      <c r="SZG11" s="18"/>
      <c r="SZH11" s="26"/>
      <c r="SZI11" s="7"/>
      <c r="SZJ11" s="24"/>
      <c r="SZK11" s="25"/>
      <c r="SZL11" s="19"/>
      <c r="SZM11" s="19"/>
      <c r="SZN11" s="18"/>
      <c r="SZO11" s="18"/>
      <c r="SZP11" s="26"/>
      <c r="SZQ11" s="7"/>
      <c r="SZR11" s="24"/>
      <c r="SZS11" s="25"/>
      <c r="SZT11" s="19"/>
      <c r="SZU11" s="19"/>
      <c r="SZV11" s="18"/>
      <c r="SZW11" s="18"/>
      <c r="SZX11" s="26"/>
      <c r="SZY11" s="7"/>
      <c r="SZZ11" s="24"/>
      <c r="TAA11" s="25"/>
      <c r="TAB11" s="19"/>
      <c r="TAC11" s="19"/>
      <c r="TAD11" s="18"/>
      <c r="TAE11" s="18"/>
      <c r="TAF11" s="26"/>
      <c r="TAG11" s="7"/>
      <c r="TAH11" s="24"/>
      <c r="TAI11" s="25"/>
      <c r="TAJ11" s="19"/>
      <c r="TAK11" s="19"/>
      <c r="TAL11" s="18"/>
      <c r="TAM11" s="18"/>
      <c r="TAN11" s="26"/>
      <c r="TAO11" s="7"/>
      <c r="TAP11" s="24"/>
      <c r="TAQ11" s="25"/>
      <c r="TAR11" s="19"/>
      <c r="TAS11" s="19"/>
      <c r="TAT11" s="18"/>
      <c r="TAU11" s="18"/>
      <c r="TAV11" s="26"/>
      <c r="TAW11" s="7"/>
      <c r="TAX11" s="24"/>
      <c r="TAY11" s="25"/>
      <c r="TAZ11" s="19"/>
      <c r="TBA11" s="19"/>
      <c r="TBB11" s="18"/>
      <c r="TBC11" s="18"/>
      <c r="TBD11" s="26"/>
      <c r="TBE11" s="7"/>
      <c r="TBF11" s="24"/>
      <c r="TBG11" s="25"/>
      <c r="TBH11" s="19"/>
      <c r="TBI11" s="19"/>
      <c r="TBJ11" s="18"/>
      <c r="TBK11" s="18"/>
      <c r="TBL11" s="26"/>
      <c r="TBM11" s="7"/>
      <c r="TBN11" s="24"/>
      <c r="TBO11" s="25"/>
      <c r="TBP11" s="19"/>
      <c r="TBQ11" s="19"/>
      <c r="TBR11" s="18"/>
      <c r="TBS11" s="18"/>
      <c r="TBT11" s="26"/>
      <c r="TBU11" s="7"/>
      <c r="TBV11" s="24"/>
      <c r="TBW11" s="25"/>
      <c r="TBX11" s="19"/>
      <c r="TBY11" s="19"/>
      <c r="TBZ11" s="18"/>
      <c r="TCA11" s="18"/>
      <c r="TCB11" s="26"/>
      <c r="TCC11" s="7"/>
      <c r="TCD11" s="24"/>
      <c r="TCE11" s="25"/>
      <c r="TCF11" s="19"/>
      <c r="TCG11" s="19"/>
      <c r="TCH11" s="18"/>
      <c r="TCI11" s="18"/>
      <c r="TCJ11" s="26"/>
      <c r="TCK11" s="7"/>
      <c r="TCL11" s="24"/>
      <c r="TCM11" s="25"/>
      <c r="TCN11" s="19"/>
      <c r="TCO11" s="19"/>
      <c r="TCP11" s="18"/>
      <c r="TCQ11" s="18"/>
      <c r="TCR11" s="26"/>
      <c r="TCS11" s="7"/>
      <c r="TCT11" s="24"/>
      <c r="TCU11" s="25"/>
      <c r="TCV11" s="19"/>
      <c r="TCW11" s="19"/>
      <c r="TCX11" s="18"/>
      <c r="TCY11" s="18"/>
      <c r="TCZ11" s="26"/>
      <c r="TDA11" s="7"/>
      <c r="TDB11" s="24"/>
      <c r="TDC11" s="25"/>
      <c r="TDD11" s="19"/>
      <c r="TDE11" s="19"/>
      <c r="TDF11" s="18"/>
      <c r="TDG11" s="18"/>
      <c r="TDH11" s="26"/>
      <c r="TDI11" s="7"/>
      <c r="TDJ11" s="24"/>
      <c r="TDK11" s="25"/>
      <c r="TDL11" s="19"/>
      <c r="TDM11" s="19"/>
      <c r="TDN11" s="18"/>
      <c r="TDO11" s="18"/>
      <c r="TDP11" s="26"/>
      <c r="TDQ11" s="7"/>
      <c r="TDR11" s="24"/>
      <c r="TDS11" s="25"/>
      <c r="TDT11" s="19"/>
      <c r="TDU11" s="19"/>
      <c r="TDV11" s="18"/>
      <c r="TDW11" s="18"/>
      <c r="TDX11" s="26"/>
      <c r="TDY11" s="7"/>
      <c r="TDZ11" s="24"/>
      <c r="TEA11" s="25"/>
      <c r="TEB11" s="19"/>
      <c r="TEC11" s="19"/>
      <c r="TED11" s="18"/>
      <c r="TEE11" s="18"/>
      <c r="TEF11" s="26"/>
      <c r="TEG11" s="7"/>
      <c r="TEH11" s="24"/>
      <c r="TEI11" s="25"/>
      <c r="TEJ11" s="19"/>
      <c r="TEK11" s="19"/>
      <c r="TEL11" s="18"/>
      <c r="TEM11" s="18"/>
      <c r="TEN11" s="26"/>
      <c r="TEO11" s="7"/>
      <c r="TEP11" s="24"/>
      <c r="TEQ11" s="25"/>
      <c r="TER11" s="19"/>
      <c r="TES11" s="19"/>
      <c r="TET11" s="18"/>
      <c r="TEU11" s="18"/>
      <c r="TEV11" s="26"/>
      <c r="TEW11" s="7"/>
      <c r="TEX11" s="24"/>
      <c r="TEY11" s="25"/>
      <c r="TEZ11" s="19"/>
      <c r="TFA11" s="19"/>
      <c r="TFB11" s="18"/>
      <c r="TFC11" s="18"/>
      <c r="TFD11" s="26"/>
      <c r="TFE11" s="7"/>
      <c r="TFF11" s="24"/>
      <c r="TFG11" s="25"/>
      <c r="TFH11" s="19"/>
      <c r="TFI11" s="19"/>
      <c r="TFJ11" s="18"/>
      <c r="TFK11" s="18"/>
      <c r="TFL11" s="26"/>
      <c r="TFM11" s="7"/>
      <c r="TFN11" s="24"/>
      <c r="TFO11" s="25"/>
      <c r="TFP11" s="19"/>
      <c r="TFQ11" s="19"/>
      <c r="TFR11" s="18"/>
      <c r="TFS11" s="18"/>
      <c r="TFT11" s="26"/>
      <c r="TFU11" s="7"/>
      <c r="TFV11" s="24"/>
      <c r="TFW11" s="25"/>
      <c r="TFX11" s="19"/>
      <c r="TFY11" s="19"/>
      <c r="TFZ11" s="18"/>
      <c r="TGA11" s="18"/>
      <c r="TGB11" s="26"/>
      <c r="TGC11" s="7"/>
      <c r="TGD11" s="24"/>
      <c r="TGE11" s="25"/>
      <c r="TGF11" s="19"/>
      <c r="TGG11" s="19"/>
      <c r="TGH11" s="18"/>
      <c r="TGI11" s="18"/>
      <c r="TGJ11" s="26"/>
      <c r="TGK11" s="7"/>
      <c r="TGL11" s="24"/>
      <c r="TGM11" s="25"/>
      <c r="TGN11" s="19"/>
      <c r="TGO11" s="19"/>
      <c r="TGP11" s="18"/>
      <c r="TGQ11" s="18"/>
      <c r="TGR11" s="26"/>
      <c r="TGS11" s="7"/>
      <c r="TGT11" s="24"/>
      <c r="TGU11" s="25"/>
      <c r="TGV11" s="19"/>
      <c r="TGW11" s="19"/>
      <c r="TGX11" s="18"/>
      <c r="TGY11" s="18"/>
      <c r="TGZ11" s="26"/>
      <c r="THA11" s="7"/>
      <c r="THB11" s="24"/>
      <c r="THC11" s="25"/>
      <c r="THD11" s="19"/>
      <c r="THE11" s="19"/>
      <c r="THF11" s="18"/>
      <c r="THG11" s="18"/>
      <c r="THH11" s="26"/>
      <c r="THI11" s="7"/>
      <c r="THJ11" s="24"/>
      <c r="THK11" s="25"/>
      <c r="THL11" s="19"/>
      <c r="THM11" s="19"/>
      <c r="THN11" s="18"/>
      <c r="THO11" s="18"/>
      <c r="THP11" s="26"/>
      <c r="THQ11" s="7"/>
      <c r="THR11" s="24"/>
      <c r="THS11" s="25"/>
      <c r="THT11" s="19"/>
      <c r="THU11" s="19"/>
      <c r="THV11" s="18"/>
      <c r="THW11" s="18"/>
      <c r="THX11" s="26"/>
      <c r="THY11" s="7"/>
      <c r="THZ11" s="24"/>
      <c r="TIA11" s="25"/>
      <c r="TIB11" s="19"/>
      <c r="TIC11" s="19"/>
      <c r="TID11" s="18"/>
      <c r="TIE11" s="18"/>
      <c r="TIF11" s="26"/>
      <c r="TIG11" s="7"/>
      <c r="TIH11" s="24"/>
      <c r="TII11" s="25"/>
      <c r="TIJ11" s="19"/>
      <c r="TIK11" s="19"/>
      <c r="TIL11" s="18"/>
      <c r="TIM11" s="18"/>
      <c r="TIN11" s="26"/>
      <c r="TIO11" s="7"/>
      <c r="TIP11" s="24"/>
      <c r="TIQ11" s="25"/>
      <c r="TIR11" s="19"/>
      <c r="TIS11" s="19"/>
      <c r="TIT11" s="18"/>
      <c r="TIU11" s="18"/>
      <c r="TIV11" s="26"/>
      <c r="TIW11" s="7"/>
      <c r="TIX11" s="24"/>
      <c r="TIY11" s="25"/>
      <c r="TIZ11" s="19"/>
      <c r="TJA11" s="19"/>
      <c r="TJB11" s="18"/>
      <c r="TJC11" s="18"/>
      <c r="TJD11" s="26"/>
      <c r="TJE11" s="7"/>
      <c r="TJF11" s="24"/>
      <c r="TJG11" s="25"/>
      <c r="TJH11" s="19"/>
      <c r="TJI11" s="19"/>
      <c r="TJJ11" s="18"/>
      <c r="TJK11" s="18"/>
      <c r="TJL11" s="26"/>
      <c r="TJM11" s="7"/>
      <c r="TJN11" s="24"/>
      <c r="TJO11" s="25"/>
      <c r="TJP11" s="19"/>
      <c r="TJQ11" s="19"/>
      <c r="TJR11" s="18"/>
      <c r="TJS11" s="18"/>
      <c r="TJT11" s="26"/>
      <c r="TJU11" s="7"/>
      <c r="TJV11" s="24"/>
      <c r="TJW11" s="25"/>
      <c r="TJX11" s="19"/>
      <c r="TJY11" s="19"/>
      <c r="TJZ11" s="18"/>
      <c r="TKA11" s="18"/>
      <c r="TKB11" s="26"/>
      <c r="TKC11" s="7"/>
      <c r="TKD11" s="24"/>
      <c r="TKE11" s="25"/>
      <c r="TKF11" s="19"/>
      <c r="TKG11" s="19"/>
      <c r="TKH11" s="18"/>
      <c r="TKI11" s="18"/>
      <c r="TKJ11" s="26"/>
      <c r="TKK11" s="7"/>
      <c r="TKL11" s="24"/>
      <c r="TKM11" s="25"/>
      <c r="TKN11" s="19"/>
      <c r="TKO11" s="19"/>
      <c r="TKP11" s="18"/>
      <c r="TKQ11" s="18"/>
      <c r="TKR11" s="26"/>
      <c r="TKS11" s="7"/>
      <c r="TKT11" s="24"/>
      <c r="TKU11" s="25"/>
      <c r="TKV11" s="19"/>
      <c r="TKW11" s="19"/>
      <c r="TKX11" s="18"/>
      <c r="TKY11" s="18"/>
      <c r="TKZ11" s="26"/>
      <c r="TLA11" s="7"/>
      <c r="TLB11" s="24"/>
      <c r="TLC11" s="25"/>
      <c r="TLD11" s="19"/>
      <c r="TLE11" s="19"/>
      <c r="TLF11" s="18"/>
      <c r="TLG11" s="18"/>
      <c r="TLH11" s="26"/>
      <c r="TLI11" s="7"/>
      <c r="TLJ11" s="24"/>
      <c r="TLK11" s="25"/>
      <c r="TLL11" s="19"/>
      <c r="TLM11" s="19"/>
      <c r="TLN11" s="18"/>
      <c r="TLO11" s="18"/>
      <c r="TLP11" s="26"/>
      <c r="TLQ11" s="7"/>
      <c r="TLR11" s="24"/>
      <c r="TLS11" s="25"/>
      <c r="TLT11" s="19"/>
      <c r="TLU11" s="19"/>
      <c r="TLV11" s="18"/>
      <c r="TLW11" s="18"/>
      <c r="TLX11" s="26"/>
      <c r="TLY11" s="7"/>
      <c r="TLZ11" s="24"/>
      <c r="TMA11" s="25"/>
      <c r="TMB11" s="19"/>
      <c r="TMC11" s="19"/>
      <c r="TMD11" s="18"/>
      <c r="TME11" s="18"/>
      <c r="TMF11" s="26"/>
      <c r="TMG11" s="7"/>
      <c r="TMH11" s="24"/>
      <c r="TMI11" s="25"/>
      <c r="TMJ11" s="19"/>
      <c r="TMK11" s="19"/>
      <c r="TML11" s="18"/>
      <c r="TMM11" s="18"/>
      <c r="TMN11" s="26"/>
      <c r="TMO11" s="7"/>
      <c r="TMP11" s="24"/>
      <c r="TMQ11" s="25"/>
      <c r="TMR11" s="19"/>
      <c r="TMS11" s="19"/>
      <c r="TMT11" s="18"/>
      <c r="TMU11" s="18"/>
      <c r="TMV11" s="26"/>
      <c r="TMW11" s="7"/>
      <c r="TMX11" s="24"/>
      <c r="TMY11" s="25"/>
      <c r="TMZ11" s="19"/>
      <c r="TNA11" s="19"/>
      <c r="TNB11" s="18"/>
      <c r="TNC11" s="18"/>
      <c r="TND11" s="26"/>
      <c r="TNE11" s="7"/>
      <c r="TNF11" s="24"/>
      <c r="TNG11" s="25"/>
      <c r="TNH11" s="19"/>
      <c r="TNI11" s="19"/>
      <c r="TNJ11" s="18"/>
      <c r="TNK11" s="18"/>
      <c r="TNL11" s="26"/>
      <c r="TNM11" s="7"/>
      <c r="TNN11" s="24"/>
      <c r="TNO11" s="25"/>
      <c r="TNP11" s="19"/>
      <c r="TNQ11" s="19"/>
      <c r="TNR11" s="18"/>
      <c r="TNS11" s="18"/>
      <c r="TNT11" s="26"/>
      <c r="TNU11" s="7"/>
      <c r="TNV11" s="24"/>
      <c r="TNW11" s="25"/>
      <c r="TNX11" s="19"/>
      <c r="TNY11" s="19"/>
      <c r="TNZ11" s="18"/>
      <c r="TOA11" s="18"/>
      <c r="TOB11" s="26"/>
      <c r="TOC11" s="7"/>
      <c r="TOD11" s="24"/>
      <c r="TOE11" s="25"/>
      <c r="TOF11" s="19"/>
      <c r="TOG11" s="19"/>
      <c r="TOH11" s="18"/>
      <c r="TOI11" s="18"/>
      <c r="TOJ11" s="26"/>
      <c r="TOK11" s="7"/>
      <c r="TOL11" s="24"/>
      <c r="TOM11" s="25"/>
      <c r="TON11" s="19"/>
      <c r="TOO11" s="19"/>
      <c r="TOP11" s="18"/>
      <c r="TOQ11" s="18"/>
      <c r="TOR11" s="26"/>
      <c r="TOS11" s="7"/>
      <c r="TOT11" s="24"/>
      <c r="TOU11" s="25"/>
      <c r="TOV11" s="19"/>
      <c r="TOW11" s="19"/>
      <c r="TOX11" s="18"/>
      <c r="TOY11" s="18"/>
      <c r="TOZ11" s="26"/>
      <c r="TPA11" s="7"/>
      <c r="TPB11" s="24"/>
      <c r="TPC11" s="25"/>
      <c r="TPD11" s="19"/>
      <c r="TPE11" s="19"/>
      <c r="TPF11" s="18"/>
      <c r="TPG11" s="18"/>
      <c r="TPH11" s="26"/>
      <c r="TPI11" s="7"/>
      <c r="TPJ11" s="24"/>
      <c r="TPK11" s="25"/>
      <c r="TPL11" s="19"/>
      <c r="TPM11" s="19"/>
      <c r="TPN11" s="18"/>
      <c r="TPO11" s="18"/>
      <c r="TPP11" s="26"/>
      <c r="TPQ11" s="7"/>
      <c r="TPR11" s="24"/>
      <c r="TPS11" s="25"/>
      <c r="TPT11" s="19"/>
      <c r="TPU11" s="19"/>
      <c r="TPV11" s="18"/>
      <c r="TPW11" s="18"/>
      <c r="TPX11" s="26"/>
      <c r="TPY11" s="7"/>
      <c r="TPZ11" s="24"/>
      <c r="TQA11" s="25"/>
      <c r="TQB11" s="19"/>
      <c r="TQC11" s="19"/>
      <c r="TQD11" s="18"/>
      <c r="TQE11" s="18"/>
      <c r="TQF11" s="26"/>
      <c r="TQG11" s="7"/>
      <c r="TQH11" s="24"/>
      <c r="TQI11" s="25"/>
      <c r="TQJ11" s="19"/>
      <c r="TQK11" s="19"/>
      <c r="TQL11" s="18"/>
      <c r="TQM11" s="18"/>
      <c r="TQN11" s="26"/>
      <c r="TQO11" s="7"/>
      <c r="TQP11" s="24"/>
      <c r="TQQ11" s="25"/>
      <c r="TQR11" s="19"/>
      <c r="TQS11" s="19"/>
      <c r="TQT11" s="18"/>
      <c r="TQU11" s="18"/>
      <c r="TQV11" s="26"/>
      <c r="TQW11" s="7"/>
      <c r="TQX11" s="24"/>
      <c r="TQY11" s="25"/>
      <c r="TQZ11" s="19"/>
      <c r="TRA11" s="19"/>
      <c r="TRB11" s="18"/>
      <c r="TRC11" s="18"/>
      <c r="TRD11" s="26"/>
      <c r="TRE11" s="7"/>
      <c r="TRF11" s="24"/>
      <c r="TRG11" s="25"/>
      <c r="TRH11" s="19"/>
      <c r="TRI11" s="19"/>
      <c r="TRJ11" s="18"/>
      <c r="TRK11" s="18"/>
      <c r="TRL11" s="26"/>
      <c r="TRM11" s="7"/>
      <c r="TRN11" s="24"/>
      <c r="TRO11" s="25"/>
      <c r="TRP11" s="19"/>
      <c r="TRQ11" s="19"/>
      <c r="TRR11" s="18"/>
      <c r="TRS11" s="18"/>
      <c r="TRT11" s="26"/>
      <c r="TRU11" s="7"/>
      <c r="TRV11" s="24"/>
      <c r="TRW11" s="25"/>
      <c r="TRX11" s="19"/>
      <c r="TRY11" s="19"/>
      <c r="TRZ11" s="18"/>
      <c r="TSA11" s="18"/>
      <c r="TSB11" s="26"/>
      <c r="TSC11" s="7"/>
      <c r="TSD11" s="24"/>
      <c r="TSE11" s="25"/>
      <c r="TSF11" s="19"/>
      <c r="TSG11" s="19"/>
      <c r="TSH11" s="18"/>
      <c r="TSI11" s="18"/>
      <c r="TSJ11" s="26"/>
      <c r="TSK11" s="7"/>
      <c r="TSL11" s="24"/>
      <c r="TSM11" s="25"/>
      <c r="TSN11" s="19"/>
      <c r="TSO11" s="19"/>
      <c r="TSP11" s="18"/>
      <c r="TSQ11" s="18"/>
      <c r="TSR11" s="26"/>
      <c r="TSS11" s="7"/>
      <c r="TST11" s="24"/>
      <c r="TSU11" s="25"/>
      <c r="TSV11" s="19"/>
      <c r="TSW11" s="19"/>
      <c r="TSX11" s="18"/>
      <c r="TSY11" s="18"/>
      <c r="TSZ11" s="26"/>
      <c r="TTA11" s="7"/>
      <c r="TTB11" s="24"/>
      <c r="TTC11" s="25"/>
      <c r="TTD11" s="19"/>
      <c r="TTE11" s="19"/>
      <c r="TTF11" s="18"/>
      <c r="TTG11" s="18"/>
      <c r="TTH11" s="26"/>
      <c r="TTI11" s="7"/>
      <c r="TTJ11" s="24"/>
      <c r="TTK11" s="25"/>
      <c r="TTL11" s="19"/>
      <c r="TTM11" s="19"/>
      <c r="TTN11" s="18"/>
      <c r="TTO11" s="18"/>
      <c r="TTP11" s="26"/>
      <c r="TTQ11" s="7"/>
      <c r="TTR11" s="24"/>
      <c r="TTS11" s="25"/>
      <c r="TTT11" s="19"/>
      <c r="TTU11" s="19"/>
      <c r="TTV11" s="18"/>
      <c r="TTW11" s="18"/>
      <c r="TTX11" s="26"/>
      <c r="TTY11" s="7"/>
      <c r="TTZ11" s="24"/>
      <c r="TUA11" s="25"/>
      <c r="TUB11" s="19"/>
      <c r="TUC11" s="19"/>
      <c r="TUD11" s="18"/>
      <c r="TUE11" s="18"/>
      <c r="TUF11" s="26"/>
      <c r="TUG11" s="7"/>
      <c r="TUH11" s="24"/>
      <c r="TUI11" s="25"/>
      <c r="TUJ11" s="19"/>
      <c r="TUK11" s="19"/>
      <c r="TUL11" s="18"/>
      <c r="TUM11" s="18"/>
      <c r="TUN11" s="26"/>
      <c r="TUO11" s="7"/>
      <c r="TUP11" s="24"/>
      <c r="TUQ11" s="25"/>
      <c r="TUR11" s="19"/>
      <c r="TUS11" s="19"/>
      <c r="TUT11" s="18"/>
      <c r="TUU11" s="18"/>
      <c r="TUV11" s="26"/>
      <c r="TUW11" s="7"/>
      <c r="TUX11" s="24"/>
      <c r="TUY11" s="25"/>
      <c r="TUZ11" s="19"/>
      <c r="TVA11" s="19"/>
      <c r="TVB11" s="18"/>
      <c r="TVC11" s="18"/>
      <c r="TVD11" s="26"/>
      <c r="TVE11" s="7"/>
      <c r="TVF11" s="24"/>
      <c r="TVG11" s="25"/>
      <c r="TVH11" s="19"/>
      <c r="TVI11" s="19"/>
      <c r="TVJ11" s="18"/>
      <c r="TVK11" s="18"/>
      <c r="TVL11" s="26"/>
      <c r="TVM11" s="7"/>
      <c r="TVN11" s="24"/>
      <c r="TVO11" s="25"/>
      <c r="TVP11" s="19"/>
      <c r="TVQ11" s="19"/>
      <c r="TVR11" s="18"/>
      <c r="TVS11" s="18"/>
      <c r="TVT11" s="26"/>
      <c r="TVU11" s="7"/>
      <c r="TVV11" s="24"/>
      <c r="TVW11" s="25"/>
      <c r="TVX11" s="19"/>
      <c r="TVY11" s="19"/>
      <c r="TVZ11" s="18"/>
      <c r="TWA11" s="18"/>
      <c r="TWB11" s="26"/>
      <c r="TWC11" s="7"/>
      <c r="TWD11" s="24"/>
      <c r="TWE11" s="25"/>
      <c r="TWF11" s="19"/>
      <c r="TWG11" s="19"/>
      <c r="TWH11" s="18"/>
      <c r="TWI11" s="18"/>
      <c r="TWJ11" s="26"/>
      <c r="TWK11" s="7"/>
      <c r="TWL11" s="24"/>
      <c r="TWM11" s="25"/>
      <c r="TWN11" s="19"/>
      <c r="TWO11" s="19"/>
      <c r="TWP11" s="18"/>
      <c r="TWQ11" s="18"/>
      <c r="TWR11" s="26"/>
      <c r="TWS11" s="7"/>
      <c r="TWT11" s="24"/>
      <c r="TWU11" s="25"/>
      <c r="TWV11" s="19"/>
      <c r="TWW11" s="19"/>
      <c r="TWX11" s="18"/>
      <c r="TWY11" s="18"/>
      <c r="TWZ11" s="26"/>
      <c r="TXA11" s="7"/>
      <c r="TXB11" s="24"/>
      <c r="TXC11" s="25"/>
      <c r="TXD11" s="19"/>
      <c r="TXE11" s="19"/>
      <c r="TXF11" s="18"/>
      <c r="TXG11" s="18"/>
      <c r="TXH11" s="26"/>
      <c r="TXI11" s="7"/>
      <c r="TXJ11" s="24"/>
      <c r="TXK11" s="25"/>
      <c r="TXL11" s="19"/>
      <c r="TXM11" s="19"/>
      <c r="TXN11" s="18"/>
      <c r="TXO11" s="18"/>
      <c r="TXP11" s="26"/>
      <c r="TXQ11" s="7"/>
      <c r="TXR11" s="24"/>
      <c r="TXS11" s="25"/>
      <c r="TXT11" s="19"/>
      <c r="TXU11" s="19"/>
      <c r="TXV11" s="18"/>
      <c r="TXW11" s="18"/>
      <c r="TXX11" s="26"/>
      <c r="TXY11" s="7"/>
      <c r="TXZ11" s="24"/>
      <c r="TYA11" s="25"/>
      <c r="TYB11" s="19"/>
      <c r="TYC11" s="19"/>
      <c r="TYD11" s="18"/>
      <c r="TYE11" s="18"/>
      <c r="TYF11" s="26"/>
      <c r="TYG11" s="7"/>
      <c r="TYH11" s="24"/>
      <c r="TYI11" s="25"/>
      <c r="TYJ11" s="19"/>
      <c r="TYK11" s="19"/>
      <c r="TYL11" s="18"/>
      <c r="TYM11" s="18"/>
      <c r="TYN11" s="26"/>
      <c r="TYO11" s="7"/>
      <c r="TYP11" s="24"/>
      <c r="TYQ11" s="25"/>
      <c r="TYR11" s="19"/>
      <c r="TYS11" s="19"/>
      <c r="TYT11" s="18"/>
      <c r="TYU11" s="18"/>
      <c r="TYV11" s="26"/>
      <c r="TYW11" s="7"/>
      <c r="TYX11" s="24"/>
      <c r="TYY11" s="25"/>
      <c r="TYZ11" s="19"/>
      <c r="TZA11" s="19"/>
      <c r="TZB11" s="18"/>
      <c r="TZC11" s="18"/>
      <c r="TZD11" s="26"/>
      <c r="TZE11" s="7"/>
      <c r="TZF11" s="24"/>
      <c r="TZG11" s="25"/>
      <c r="TZH11" s="19"/>
      <c r="TZI11" s="19"/>
      <c r="TZJ11" s="18"/>
      <c r="TZK11" s="18"/>
      <c r="TZL11" s="26"/>
      <c r="TZM11" s="7"/>
      <c r="TZN11" s="24"/>
      <c r="TZO11" s="25"/>
      <c r="TZP11" s="19"/>
      <c r="TZQ11" s="19"/>
      <c r="TZR11" s="18"/>
      <c r="TZS11" s="18"/>
      <c r="TZT11" s="26"/>
      <c r="TZU11" s="7"/>
      <c r="TZV11" s="24"/>
      <c r="TZW11" s="25"/>
      <c r="TZX11" s="19"/>
      <c r="TZY11" s="19"/>
      <c r="TZZ11" s="18"/>
      <c r="UAA11" s="18"/>
      <c r="UAB11" s="26"/>
      <c r="UAC11" s="7"/>
      <c r="UAD11" s="24"/>
      <c r="UAE11" s="25"/>
      <c r="UAF11" s="19"/>
      <c r="UAG11" s="19"/>
      <c r="UAH11" s="18"/>
      <c r="UAI11" s="18"/>
      <c r="UAJ11" s="26"/>
      <c r="UAK11" s="7"/>
      <c r="UAL11" s="24"/>
      <c r="UAM11" s="25"/>
      <c r="UAN11" s="19"/>
      <c r="UAO11" s="19"/>
      <c r="UAP11" s="18"/>
      <c r="UAQ11" s="18"/>
      <c r="UAR11" s="26"/>
      <c r="UAS11" s="7"/>
      <c r="UAT11" s="24"/>
      <c r="UAU11" s="25"/>
      <c r="UAV11" s="19"/>
      <c r="UAW11" s="19"/>
      <c r="UAX11" s="18"/>
      <c r="UAY11" s="18"/>
      <c r="UAZ11" s="26"/>
      <c r="UBA11" s="7"/>
      <c r="UBB11" s="24"/>
      <c r="UBC11" s="25"/>
      <c r="UBD11" s="19"/>
      <c r="UBE11" s="19"/>
      <c r="UBF11" s="18"/>
      <c r="UBG11" s="18"/>
      <c r="UBH11" s="26"/>
      <c r="UBI11" s="7"/>
      <c r="UBJ11" s="24"/>
      <c r="UBK11" s="25"/>
      <c r="UBL11" s="19"/>
      <c r="UBM11" s="19"/>
      <c r="UBN11" s="18"/>
      <c r="UBO11" s="18"/>
      <c r="UBP11" s="26"/>
      <c r="UBQ11" s="7"/>
      <c r="UBR11" s="24"/>
      <c r="UBS11" s="25"/>
      <c r="UBT11" s="19"/>
      <c r="UBU11" s="19"/>
      <c r="UBV11" s="18"/>
      <c r="UBW11" s="18"/>
      <c r="UBX11" s="26"/>
      <c r="UBY11" s="7"/>
      <c r="UBZ11" s="24"/>
      <c r="UCA11" s="25"/>
      <c r="UCB11" s="19"/>
      <c r="UCC11" s="19"/>
      <c r="UCD11" s="18"/>
      <c r="UCE11" s="18"/>
      <c r="UCF11" s="26"/>
      <c r="UCG11" s="7"/>
      <c r="UCH11" s="24"/>
      <c r="UCI11" s="25"/>
      <c r="UCJ11" s="19"/>
      <c r="UCK11" s="19"/>
      <c r="UCL11" s="18"/>
      <c r="UCM11" s="18"/>
      <c r="UCN11" s="26"/>
      <c r="UCO11" s="7"/>
      <c r="UCP11" s="24"/>
      <c r="UCQ11" s="25"/>
      <c r="UCR11" s="19"/>
      <c r="UCS11" s="19"/>
      <c r="UCT11" s="18"/>
      <c r="UCU11" s="18"/>
      <c r="UCV11" s="26"/>
      <c r="UCW11" s="7"/>
      <c r="UCX11" s="24"/>
      <c r="UCY11" s="25"/>
      <c r="UCZ11" s="19"/>
      <c r="UDA11" s="19"/>
      <c r="UDB11" s="18"/>
      <c r="UDC11" s="18"/>
      <c r="UDD11" s="26"/>
      <c r="UDE11" s="7"/>
      <c r="UDF11" s="24"/>
      <c r="UDG11" s="25"/>
      <c r="UDH11" s="19"/>
      <c r="UDI11" s="19"/>
      <c r="UDJ11" s="18"/>
      <c r="UDK11" s="18"/>
      <c r="UDL11" s="26"/>
      <c r="UDM11" s="7"/>
      <c r="UDN11" s="24"/>
      <c r="UDO11" s="25"/>
      <c r="UDP11" s="19"/>
      <c r="UDQ11" s="19"/>
      <c r="UDR11" s="18"/>
      <c r="UDS11" s="18"/>
      <c r="UDT11" s="26"/>
      <c r="UDU11" s="7"/>
      <c r="UDV11" s="24"/>
      <c r="UDW11" s="25"/>
      <c r="UDX11" s="19"/>
      <c r="UDY11" s="19"/>
      <c r="UDZ11" s="18"/>
      <c r="UEA11" s="18"/>
      <c r="UEB11" s="26"/>
      <c r="UEC11" s="7"/>
      <c r="UED11" s="24"/>
      <c r="UEE11" s="25"/>
      <c r="UEF11" s="19"/>
      <c r="UEG11" s="19"/>
      <c r="UEH11" s="18"/>
      <c r="UEI11" s="18"/>
      <c r="UEJ11" s="26"/>
      <c r="UEK11" s="7"/>
      <c r="UEL11" s="24"/>
      <c r="UEM11" s="25"/>
      <c r="UEN11" s="19"/>
      <c r="UEO11" s="19"/>
      <c r="UEP11" s="18"/>
      <c r="UEQ11" s="18"/>
      <c r="UER11" s="26"/>
      <c r="UES11" s="7"/>
      <c r="UET11" s="24"/>
      <c r="UEU11" s="25"/>
      <c r="UEV11" s="19"/>
      <c r="UEW11" s="19"/>
      <c r="UEX11" s="18"/>
      <c r="UEY11" s="18"/>
      <c r="UEZ11" s="26"/>
      <c r="UFA11" s="7"/>
      <c r="UFB11" s="24"/>
      <c r="UFC11" s="25"/>
      <c r="UFD11" s="19"/>
      <c r="UFE11" s="19"/>
      <c r="UFF11" s="18"/>
      <c r="UFG11" s="18"/>
      <c r="UFH11" s="26"/>
      <c r="UFI11" s="7"/>
      <c r="UFJ11" s="24"/>
      <c r="UFK11" s="25"/>
      <c r="UFL11" s="19"/>
      <c r="UFM11" s="19"/>
      <c r="UFN11" s="18"/>
      <c r="UFO11" s="18"/>
      <c r="UFP11" s="26"/>
      <c r="UFQ11" s="7"/>
      <c r="UFR11" s="24"/>
      <c r="UFS11" s="25"/>
      <c r="UFT11" s="19"/>
      <c r="UFU11" s="19"/>
      <c r="UFV11" s="18"/>
      <c r="UFW11" s="18"/>
      <c r="UFX11" s="26"/>
      <c r="UFY11" s="7"/>
      <c r="UFZ11" s="24"/>
      <c r="UGA11" s="25"/>
      <c r="UGB11" s="19"/>
      <c r="UGC11" s="19"/>
      <c r="UGD11" s="18"/>
      <c r="UGE11" s="18"/>
      <c r="UGF11" s="26"/>
      <c r="UGG11" s="7"/>
      <c r="UGH11" s="24"/>
      <c r="UGI11" s="25"/>
      <c r="UGJ11" s="19"/>
      <c r="UGK11" s="19"/>
      <c r="UGL11" s="18"/>
      <c r="UGM11" s="18"/>
      <c r="UGN11" s="26"/>
      <c r="UGO11" s="7"/>
      <c r="UGP11" s="24"/>
      <c r="UGQ11" s="25"/>
      <c r="UGR11" s="19"/>
      <c r="UGS11" s="19"/>
      <c r="UGT11" s="18"/>
      <c r="UGU11" s="18"/>
      <c r="UGV11" s="26"/>
      <c r="UGW11" s="7"/>
      <c r="UGX11" s="24"/>
      <c r="UGY11" s="25"/>
      <c r="UGZ11" s="19"/>
      <c r="UHA11" s="19"/>
      <c r="UHB11" s="18"/>
      <c r="UHC11" s="18"/>
      <c r="UHD11" s="26"/>
      <c r="UHE11" s="7"/>
      <c r="UHF11" s="24"/>
      <c r="UHG11" s="25"/>
      <c r="UHH11" s="19"/>
      <c r="UHI11" s="19"/>
      <c r="UHJ11" s="18"/>
      <c r="UHK11" s="18"/>
      <c r="UHL11" s="26"/>
      <c r="UHM11" s="7"/>
      <c r="UHN11" s="24"/>
      <c r="UHO11" s="25"/>
      <c r="UHP11" s="19"/>
      <c r="UHQ11" s="19"/>
      <c r="UHR11" s="18"/>
      <c r="UHS11" s="18"/>
      <c r="UHT11" s="26"/>
      <c r="UHU11" s="7"/>
      <c r="UHV11" s="24"/>
      <c r="UHW11" s="25"/>
      <c r="UHX11" s="19"/>
      <c r="UHY11" s="19"/>
      <c r="UHZ11" s="18"/>
      <c r="UIA11" s="18"/>
      <c r="UIB11" s="26"/>
      <c r="UIC11" s="7"/>
      <c r="UID11" s="24"/>
      <c r="UIE11" s="25"/>
      <c r="UIF11" s="19"/>
      <c r="UIG11" s="19"/>
      <c r="UIH11" s="18"/>
      <c r="UII11" s="18"/>
      <c r="UIJ11" s="26"/>
      <c r="UIK11" s="7"/>
      <c r="UIL11" s="24"/>
      <c r="UIM11" s="25"/>
      <c r="UIN11" s="19"/>
      <c r="UIO11" s="19"/>
      <c r="UIP11" s="18"/>
      <c r="UIQ11" s="18"/>
      <c r="UIR11" s="26"/>
      <c r="UIS11" s="7"/>
      <c r="UIT11" s="24"/>
      <c r="UIU11" s="25"/>
      <c r="UIV11" s="19"/>
      <c r="UIW11" s="19"/>
      <c r="UIX11" s="18"/>
      <c r="UIY11" s="18"/>
      <c r="UIZ11" s="26"/>
      <c r="UJA11" s="7"/>
      <c r="UJB11" s="24"/>
      <c r="UJC11" s="25"/>
      <c r="UJD11" s="19"/>
      <c r="UJE11" s="19"/>
      <c r="UJF11" s="18"/>
      <c r="UJG11" s="18"/>
      <c r="UJH11" s="26"/>
      <c r="UJI11" s="7"/>
      <c r="UJJ11" s="24"/>
      <c r="UJK11" s="25"/>
      <c r="UJL11" s="19"/>
      <c r="UJM11" s="19"/>
      <c r="UJN11" s="18"/>
      <c r="UJO11" s="18"/>
      <c r="UJP11" s="26"/>
      <c r="UJQ11" s="7"/>
      <c r="UJR11" s="24"/>
      <c r="UJS11" s="25"/>
      <c r="UJT11" s="19"/>
      <c r="UJU11" s="19"/>
      <c r="UJV11" s="18"/>
      <c r="UJW11" s="18"/>
      <c r="UJX11" s="26"/>
      <c r="UJY11" s="7"/>
      <c r="UJZ11" s="24"/>
      <c r="UKA11" s="25"/>
      <c r="UKB11" s="19"/>
      <c r="UKC11" s="19"/>
      <c r="UKD11" s="18"/>
      <c r="UKE11" s="18"/>
      <c r="UKF11" s="26"/>
      <c r="UKG11" s="7"/>
      <c r="UKH11" s="24"/>
      <c r="UKI11" s="25"/>
      <c r="UKJ11" s="19"/>
      <c r="UKK11" s="19"/>
      <c r="UKL11" s="18"/>
      <c r="UKM11" s="18"/>
      <c r="UKN11" s="26"/>
      <c r="UKO11" s="7"/>
      <c r="UKP11" s="24"/>
      <c r="UKQ11" s="25"/>
      <c r="UKR11" s="19"/>
      <c r="UKS11" s="19"/>
      <c r="UKT11" s="18"/>
      <c r="UKU11" s="18"/>
      <c r="UKV11" s="26"/>
      <c r="UKW11" s="7"/>
      <c r="UKX11" s="24"/>
      <c r="UKY11" s="25"/>
      <c r="UKZ11" s="19"/>
      <c r="ULA11" s="19"/>
      <c r="ULB11" s="18"/>
      <c r="ULC11" s="18"/>
      <c r="ULD11" s="26"/>
      <c r="ULE11" s="7"/>
      <c r="ULF11" s="24"/>
      <c r="ULG11" s="25"/>
      <c r="ULH11" s="19"/>
      <c r="ULI11" s="19"/>
      <c r="ULJ11" s="18"/>
      <c r="ULK11" s="18"/>
      <c r="ULL11" s="26"/>
      <c r="ULM11" s="7"/>
      <c r="ULN11" s="24"/>
      <c r="ULO11" s="25"/>
      <c r="ULP11" s="19"/>
      <c r="ULQ11" s="19"/>
      <c r="ULR11" s="18"/>
      <c r="ULS11" s="18"/>
      <c r="ULT11" s="26"/>
      <c r="ULU11" s="7"/>
      <c r="ULV11" s="24"/>
      <c r="ULW11" s="25"/>
      <c r="ULX11" s="19"/>
      <c r="ULY11" s="19"/>
      <c r="ULZ11" s="18"/>
      <c r="UMA11" s="18"/>
      <c r="UMB11" s="26"/>
      <c r="UMC11" s="7"/>
      <c r="UMD11" s="24"/>
      <c r="UME11" s="25"/>
      <c r="UMF11" s="19"/>
      <c r="UMG11" s="19"/>
      <c r="UMH11" s="18"/>
      <c r="UMI11" s="18"/>
      <c r="UMJ11" s="26"/>
      <c r="UMK11" s="7"/>
      <c r="UML11" s="24"/>
      <c r="UMM11" s="25"/>
      <c r="UMN11" s="19"/>
      <c r="UMO11" s="19"/>
      <c r="UMP11" s="18"/>
      <c r="UMQ11" s="18"/>
      <c r="UMR11" s="26"/>
      <c r="UMS11" s="7"/>
      <c r="UMT11" s="24"/>
      <c r="UMU11" s="25"/>
      <c r="UMV11" s="19"/>
      <c r="UMW11" s="19"/>
      <c r="UMX11" s="18"/>
      <c r="UMY11" s="18"/>
      <c r="UMZ11" s="26"/>
      <c r="UNA11" s="7"/>
      <c r="UNB11" s="24"/>
      <c r="UNC11" s="25"/>
      <c r="UND11" s="19"/>
      <c r="UNE11" s="19"/>
      <c r="UNF11" s="18"/>
      <c r="UNG11" s="18"/>
      <c r="UNH11" s="26"/>
      <c r="UNI11" s="7"/>
      <c r="UNJ11" s="24"/>
      <c r="UNK11" s="25"/>
      <c r="UNL11" s="19"/>
      <c r="UNM11" s="19"/>
      <c r="UNN11" s="18"/>
      <c r="UNO11" s="18"/>
      <c r="UNP11" s="26"/>
      <c r="UNQ11" s="7"/>
      <c r="UNR11" s="24"/>
      <c r="UNS11" s="25"/>
      <c r="UNT11" s="19"/>
      <c r="UNU11" s="19"/>
      <c r="UNV11" s="18"/>
      <c r="UNW11" s="18"/>
      <c r="UNX11" s="26"/>
      <c r="UNY11" s="7"/>
      <c r="UNZ11" s="24"/>
      <c r="UOA11" s="25"/>
      <c r="UOB11" s="19"/>
      <c r="UOC11" s="19"/>
      <c r="UOD11" s="18"/>
      <c r="UOE11" s="18"/>
      <c r="UOF11" s="26"/>
      <c r="UOG11" s="7"/>
      <c r="UOH11" s="24"/>
      <c r="UOI11" s="25"/>
      <c r="UOJ11" s="19"/>
      <c r="UOK11" s="19"/>
      <c r="UOL11" s="18"/>
      <c r="UOM11" s="18"/>
      <c r="UON11" s="26"/>
      <c r="UOO11" s="7"/>
      <c r="UOP11" s="24"/>
      <c r="UOQ11" s="25"/>
      <c r="UOR11" s="19"/>
      <c r="UOS11" s="19"/>
      <c r="UOT11" s="18"/>
      <c r="UOU11" s="18"/>
      <c r="UOV11" s="26"/>
      <c r="UOW11" s="7"/>
      <c r="UOX11" s="24"/>
      <c r="UOY11" s="25"/>
      <c r="UOZ11" s="19"/>
      <c r="UPA11" s="19"/>
      <c r="UPB11" s="18"/>
      <c r="UPC11" s="18"/>
      <c r="UPD11" s="26"/>
      <c r="UPE11" s="7"/>
      <c r="UPF11" s="24"/>
      <c r="UPG11" s="25"/>
      <c r="UPH11" s="19"/>
      <c r="UPI11" s="19"/>
      <c r="UPJ11" s="18"/>
      <c r="UPK11" s="18"/>
      <c r="UPL11" s="26"/>
      <c r="UPM11" s="7"/>
      <c r="UPN11" s="24"/>
      <c r="UPO11" s="25"/>
      <c r="UPP11" s="19"/>
      <c r="UPQ11" s="19"/>
      <c r="UPR11" s="18"/>
      <c r="UPS11" s="18"/>
      <c r="UPT11" s="26"/>
      <c r="UPU11" s="7"/>
      <c r="UPV11" s="24"/>
      <c r="UPW11" s="25"/>
      <c r="UPX11" s="19"/>
      <c r="UPY11" s="19"/>
      <c r="UPZ11" s="18"/>
      <c r="UQA11" s="18"/>
      <c r="UQB11" s="26"/>
      <c r="UQC11" s="7"/>
      <c r="UQD11" s="24"/>
      <c r="UQE11" s="25"/>
      <c r="UQF11" s="19"/>
      <c r="UQG11" s="19"/>
      <c r="UQH11" s="18"/>
      <c r="UQI11" s="18"/>
      <c r="UQJ11" s="26"/>
      <c r="UQK11" s="7"/>
      <c r="UQL11" s="24"/>
      <c r="UQM11" s="25"/>
      <c r="UQN11" s="19"/>
      <c r="UQO11" s="19"/>
      <c r="UQP11" s="18"/>
      <c r="UQQ11" s="18"/>
      <c r="UQR11" s="26"/>
      <c r="UQS11" s="7"/>
      <c r="UQT11" s="24"/>
      <c r="UQU11" s="25"/>
      <c r="UQV11" s="19"/>
      <c r="UQW11" s="19"/>
      <c r="UQX11" s="18"/>
      <c r="UQY11" s="18"/>
      <c r="UQZ11" s="26"/>
      <c r="URA11" s="7"/>
      <c r="URB11" s="24"/>
      <c r="URC11" s="25"/>
      <c r="URD11" s="19"/>
      <c r="URE11" s="19"/>
      <c r="URF11" s="18"/>
      <c r="URG11" s="18"/>
      <c r="URH11" s="26"/>
      <c r="URI11" s="7"/>
      <c r="URJ11" s="24"/>
      <c r="URK11" s="25"/>
      <c r="URL11" s="19"/>
      <c r="URM11" s="19"/>
      <c r="URN11" s="18"/>
      <c r="URO11" s="18"/>
      <c r="URP11" s="26"/>
      <c r="URQ11" s="7"/>
      <c r="URR11" s="24"/>
      <c r="URS11" s="25"/>
      <c r="URT11" s="19"/>
      <c r="URU11" s="19"/>
      <c r="URV11" s="18"/>
      <c r="URW11" s="18"/>
      <c r="URX11" s="26"/>
      <c r="URY11" s="7"/>
      <c r="URZ11" s="24"/>
      <c r="USA11" s="25"/>
      <c r="USB11" s="19"/>
      <c r="USC11" s="19"/>
      <c r="USD11" s="18"/>
      <c r="USE11" s="18"/>
      <c r="USF11" s="26"/>
      <c r="USG11" s="7"/>
      <c r="USH11" s="24"/>
      <c r="USI11" s="25"/>
      <c r="USJ11" s="19"/>
      <c r="USK11" s="19"/>
      <c r="USL11" s="18"/>
      <c r="USM11" s="18"/>
      <c r="USN11" s="26"/>
      <c r="USO11" s="7"/>
      <c r="USP11" s="24"/>
      <c r="USQ11" s="25"/>
      <c r="USR11" s="19"/>
      <c r="USS11" s="19"/>
      <c r="UST11" s="18"/>
      <c r="USU11" s="18"/>
      <c r="USV11" s="26"/>
      <c r="USW11" s="7"/>
      <c r="USX11" s="24"/>
      <c r="USY11" s="25"/>
      <c r="USZ11" s="19"/>
      <c r="UTA11" s="19"/>
      <c r="UTB11" s="18"/>
      <c r="UTC11" s="18"/>
      <c r="UTD11" s="26"/>
      <c r="UTE11" s="7"/>
      <c r="UTF11" s="24"/>
      <c r="UTG11" s="25"/>
      <c r="UTH11" s="19"/>
      <c r="UTI11" s="19"/>
      <c r="UTJ11" s="18"/>
      <c r="UTK11" s="18"/>
      <c r="UTL11" s="26"/>
      <c r="UTM11" s="7"/>
      <c r="UTN11" s="24"/>
      <c r="UTO11" s="25"/>
      <c r="UTP11" s="19"/>
      <c r="UTQ11" s="19"/>
      <c r="UTR11" s="18"/>
      <c r="UTS11" s="18"/>
      <c r="UTT11" s="26"/>
      <c r="UTU11" s="7"/>
      <c r="UTV11" s="24"/>
      <c r="UTW11" s="25"/>
      <c r="UTX11" s="19"/>
      <c r="UTY11" s="19"/>
      <c r="UTZ11" s="18"/>
      <c r="UUA11" s="18"/>
      <c r="UUB11" s="26"/>
      <c r="UUC11" s="7"/>
      <c r="UUD11" s="24"/>
      <c r="UUE11" s="25"/>
      <c r="UUF11" s="19"/>
      <c r="UUG11" s="19"/>
      <c r="UUH11" s="18"/>
      <c r="UUI11" s="18"/>
      <c r="UUJ11" s="26"/>
      <c r="UUK11" s="7"/>
      <c r="UUL11" s="24"/>
      <c r="UUM11" s="25"/>
      <c r="UUN11" s="19"/>
      <c r="UUO11" s="19"/>
      <c r="UUP11" s="18"/>
      <c r="UUQ11" s="18"/>
      <c r="UUR11" s="26"/>
      <c r="UUS11" s="7"/>
      <c r="UUT11" s="24"/>
      <c r="UUU11" s="25"/>
      <c r="UUV11" s="19"/>
      <c r="UUW11" s="19"/>
      <c r="UUX11" s="18"/>
      <c r="UUY11" s="18"/>
      <c r="UUZ11" s="26"/>
      <c r="UVA11" s="7"/>
      <c r="UVB11" s="24"/>
      <c r="UVC11" s="25"/>
      <c r="UVD11" s="19"/>
      <c r="UVE11" s="19"/>
      <c r="UVF11" s="18"/>
      <c r="UVG11" s="18"/>
      <c r="UVH11" s="26"/>
      <c r="UVI11" s="7"/>
      <c r="UVJ11" s="24"/>
      <c r="UVK11" s="25"/>
      <c r="UVL11" s="19"/>
      <c r="UVM11" s="19"/>
      <c r="UVN11" s="18"/>
      <c r="UVO11" s="18"/>
      <c r="UVP11" s="26"/>
      <c r="UVQ11" s="7"/>
      <c r="UVR11" s="24"/>
      <c r="UVS11" s="25"/>
      <c r="UVT11" s="19"/>
      <c r="UVU11" s="19"/>
      <c r="UVV11" s="18"/>
      <c r="UVW11" s="18"/>
      <c r="UVX11" s="26"/>
      <c r="UVY11" s="7"/>
      <c r="UVZ11" s="24"/>
      <c r="UWA11" s="25"/>
      <c r="UWB11" s="19"/>
      <c r="UWC11" s="19"/>
      <c r="UWD11" s="18"/>
      <c r="UWE11" s="18"/>
      <c r="UWF11" s="26"/>
      <c r="UWG11" s="7"/>
      <c r="UWH11" s="24"/>
      <c r="UWI11" s="25"/>
      <c r="UWJ11" s="19"/>
      <c r="UWK11" s="19"/>
      <c r="UWL11" s="18"/>
      <c r="UWM11" s="18"/>
      <c r="UWN11" s="26"/>
      <c r="UWO11" s="7"/>
      <c r="UWP11" s="24"/>
      <c r="UWQ11" s="25"/>
      <c r="UWR11" s="19"/>
      <c r="UWS11" s="19"/>
      <c r="UWT11" s="18"/>
      <c r="UWU11" s="18"/>
      <c r="UWV11" s="26"/>
      <c r="UWW11" s="7"/>
      <c r="UWX11" s="24"/>
      <c r="UWY11" s="25"/>
      <c r="UWZ11" s="19"/>
      <c r="UXA11" s="19"/>
      <c r="UXB11" s="18"/>
      <c r="UXC11" s="18"/>
      <c r="UXD11" s="26"/>
      <c r="UXE11" s="7"/>
      <c r="UXF11" s="24"/>
      <c r="UXG11" s="25"/>
      <c r="UXH11" s="19"/>
      <c r="UXI11" s="19"/>
      <c r="UXJ11" s="18"/>
      <c r="UXK11" s="18"/>
      <c r="UXL11" s="26"/>
      <c r="UXM11" s="7"/>
      <c r="UXN11" s="24"/>
      <c r="UXO11" s="25"/>
      <c r="UXP11" s="19"/>
      <c r="UXQ11" s="19"/>
      <c r="UXR11" s="18"/>
      <c r="UXS11" s="18"/>
      <c r="UXT11" s="26"/>
      <c r="UXU11" s="7"/>
      <c r="UXV11" s="24"/>
      <c r="UXW11" s="25"/>
      <c r="UXX11" s="19"/>
      <c r="UXY11" s="19"/>
      <c r="UXZ11" s="18"/>
      <c r="UYA11" s="18"/>
      <c r="UYB11" s="26"/>
      <c r="UYC11" s="7"/>
      <c r="UYD11" s="24"/>
      <c r="UYE11" s="25"/>
      <c r="UYF11" s="19"/>
      <c r="UYG11" s="19"/>
      <c r="UYH11" s="18"/>
      <c r="UYI11" s="18"/>
      <c r="UYJ11" s="26"/>
      <c r="UYK11" s="7"/>
      <c r="UYL11" s="24"/>
      <c r="UYM11" s="25"/>
      <c r="UYN11" s="19"/>
      <c r="UYO11" s="19"/>
      <c r="UYP11" s="18"/>
      <c r="UYQ11" s="18"/>
      <c r="UYR11" s="26"/>
      <c r="UYS11" s="7"/>
      <c r="UYT11" s="24"/>
      <c r="UYU11" s="25"/>
      <c r="UYV11" s="19"/>
      <c r="UYW11" s="19"/>
      <c r="UYX11" s="18"/>
      <c r="UYY11" s="18"/>
      <c r="UYZ11" s="26"/>
      <c r="UZA11" s="7"/>
      <c r="UZB11" s="24"/>
      <c r="UZC11" s="25"/>
      <c r="UZD11" s="19"/>
      <c r="UZE11" s="19"/>
      <c r="UZF11" s="18"/>
      <c r="UZG11" s="18"/>
      <c r="UZH11" s="26"/>
      <c r="UZI11" s="7"/>
      <c r="UZJ11" s="24"/>
      <c r="UZK11" s="25"/>
      <c r="UZL11" s="19"/>
      <c r="UZM11" s="19"/>
      <c r="UZN11" s="18"/>
      <c r="UZO11" s="18"/>
      <c r="UZP11" s="26"/>
      <c r="UZQ11" s="7"/>
      <c r="UZR11" s="24"/>
      <c r="UZS11" s="25"/>
      <c r="UZT11" s="19"/>
      <c r="UZU11" s="19"/>
      <c r="UZV11" s="18"/>
      <c r="UZW11" s="18"/>
      <c r="UZX11" s="26"/>
      <c r="UZY11" s="7"/>
      <c r="UZZ11" s="24"/>
      <c r="VAA11" s="25"/>
      <c r="VAB11" s="19"/>
      <c r="VAC11" s="19"/>
      <c r="VAD11" s="18"/>
      <c r="VAE11" s="18"/>
      <c r="VAF11" s="26"/>
      <c r="VAG11" s="7"/>
      <c r="VAH11" s="24"/>
      <c r="VAI11" s="25"/>
      <c r="VAJ11" s="19"/>
      <c r="VAK11" s="19"/>
      <c r="VAL11" s="18"/>
      <c r="VAM11" s="18"/>
      <c r="VAN11" s="26"/>
      <c r="VAO11" s="7"/>
      <c r="VAP11" s="24"/>
      <c r="VAQ11" s="25"/>
      <c r="VAR11" s="19"/>
      <c r="VAS11" s="19"/>
      <c r="VAT11" s="18"/>
      <c r="VAU11" s="18"/>
      <c r="VAV11" s="26"/>
      <c r="VAW11" s="7"/>
      <c r="VAX11" s="24"/>
      <c r="VAY11" s="25"/>
      <c r="VAZ11" s="19"/>
      <c r="VBA11" s="19"/>
      <c r="VBB11" s="18"/>
      <c r="VBC11" s="18"/>
      <c r="VBD11" s="26"/>
      <c r="VBE11" s="7"/>
      <c r="VBF11" s="24"/>
      <c r="VBG11" s="25"/>
      <c r="VBH11" s="19"/>
      <c r="VBI11" s="19"/>
      <c r="VBJ11" s="18"/>
      <c r="VBK11" s="18"/>
      <c r="VBL11" s="26"/>
      <c r="VBM11" s="7"/>
      <c r="VBN11" s="24"/>
      <c r="VBO11" s="25"/>
      <c r="VBP11" s="19"/>
      <c r="VBQ11" s="19"/>
      <c r="VBR11" s="18"/>
      <c r="VBS11" s="18"/>
      <c r="VBT11" s="26"/>
      <c r="VBU11" s="7"/>
      <c r="VBV11" s="24"/>
      <c r="VBW11" s="25"/>
      <c r="VBX11" s="19"/>
      <c r="VBY11" s="19"/>
      <c r="VBZ11" s="18"/>
      <c r="VCA11" s="18"/>
      <c r="VCB11" s="26"/>
      <c r="VCC11" s="7"/>
      <c r="VCD11" s="24"/>
      <c r="VCE11" s="25"/>
      <c r="VCF11" s="19"/>
      <c r="VCG11" s="19"/>
      <c r="VCH11" s="18"/>
      <c r="VCI11" s="18"/>
      <c r="VCJ11" s="26"/>
      <c r="VCK11" s="7"/>
      <c r="VCL11" s="24"/>
      <c r="VCM11" s="25"/>
      <c r="VCN11" s="19"/>
      <c r="VCO11" s="19"/>
      <c r="VCP11" s="18"/>
      <c r="VCQ11" s="18"/>
      <c r="VCR11" s="26"/>
      <c r="VCS11" s="7"/>
      <c r="VCT11" s="24"/>
      <c r="VCU11" s="25"/>
      <c r="VCV11" s="19"/>
      <c r="VCW11" s="19"/>
      <c r="VCX11" s="18"/>
      <c r="VCY11" s="18"/>
      <c r="VCZ11" s="26"/>
      <c r="VDA11" s="7"/>
      <c r="VDB11" s="24"/>
      <c r="VDC11" s="25"/>
      <c r="VDD11" s="19"/>
      <c r="VDE11" s="19"/>
      <c r="VDF11" s="18"/>
      <c r="VDG11" s="18"/>
      <c r="VDH11" s="26"/>
      <c r="VDI11" s="7"/>
      <c r="VDJ11" s="24"/>
      <c r="VDK11" s="25"/>
      <c r="VDL11" s="19"/>
      <c r="VDM11" s="19"/>
      <c r="VDN11" s="18"/>
      <c r="VDO11" s="18"/>
      <c r="VDP11" s="26"/>
      <c r="VDQ11" s="7"/>
      <c r="VDR11" s="24"/>
      <c r="VDS11" s="25"/>
      <c r="VDT11" s="19"/>
      <c r="VDU11" s="19"/>
      <c r="VDV11" s="18"/>
      <c r="VDW11" s="18"/>
      <c r="VDX11" s="26"/>
      <c r="VDY11" s="7"/>
      <c r="VDZ11" s="24"/>
      <c r="VEA11" s="25"/>
      <c r="VEB11" s="19"/>
      <c r="VEC11" s="19"/>
      <c r="VED11" s="18"/>
      <c r="VEE11" s="18"/>
      <c r="VEF11" s="26"/>
      <c r="VEG11" s="7"/>
      <c r="VEH11" s="24"/>
      <c r="VEI11" s="25"/>
      <c r="VEJ11" s="19"/>
      <c r="VEK11" s="19"/>
      <c r="VEL11" s="18"/>
      <c r="VEM11" s="18"/>
      <c r="VEN11" s="26"/>
      <c r="VEO11" s="7"/>
      <c r="VEP11" s="24"/>
      <c r="VEQ11" s="25"/>
      <c r="VER11" s="19"/>
      <c r="VES11" s="19"/>
      <c r="VET11" s="18"/>
      <c r="VEU11" s="18"/>
      <c r="VEV11" s="26"/>
      <c r="VEW11" s="7"/>
      <c r="VEX11" s="24"/>
      <c r="VEY11" s="25"/>
      <c r="VEZ11" s="19"/>
      <c r="VFA11" s="19"/>
      <c r="VFB11" s="18"/>
      <c r="VFC11" s="18"/>
      <c r="VFD11" s="26"/>
      <c r="VFE11" s="7"/>
      <c r="VFF11" s="24"/>
      <c r="VFG11" s="25"/>
      <c r="VFH11" s="19"/>
      <c r="VFI11" s="19"/>
      <c r="VFJ11" s="18"/>
      <c r="VFK11" s="18"/>
      <c r="VFL11" s="26"/>
      <c r="VFM11" s="7"/>
      <c r="VFN11" s="24"/>
      <c r="VFO11" s="25"/>
      <c r="VFP11" s="19"/>
      <c r="VFQ11" s="19"/>
      <c r="VFR11" s="18"/>
      <c r="VFS11" s="18"/>
      <c r="VFT11" s="26"/>
      <c r="VFU11" s="7"/>
      <c r="VFV11" s="24"/>
      <c r="VFW11" s="25"/>
      <c r="VFX11" s="19"/>
      <c r="VFY11" s="19"/>
      <c r="VFZ11" s="18"/>
      <c r="VGA11" s="18"/>
      <c r="VGB11" s="26"/>
      <c r="VGC11" s="7"/>
      <c r="VGD11" s="24"/>
      <c r="VGE11" s="25"/>
      <c r="VGF11" s="19"/>
      <c r="VGG11" s="19"/>
      <c r="VGH11" s="18"/>
      <c r="VGI11" s="18"/>
      <c r="VGJ11" s="26"/>
      <c r="VGK11" s="7"/>
      <c r="VGL11" s="24"/>
      <c r="VGM11" s="25"/>
      <c r="VGN11" s="19"/>
      <c r="VGO11" s="19"/>
      <c r="VGP11" s="18"/>
      <c r="VGQ11" s="18"/>
      <c r="VGR11" s="26"/>
      <c r="VGS11" s="7"/>
      <c r="VGT11" s="24"/>
      <c r="VGU11" s="25"/>
      <c r="VGV11" s="19"/>
      <c r="VGW11" s="19"/>
      <c r="VGX11" s="18"/>
      <c r="VGY11" s="18"/>
      <c r="VGZ11" s="26"/>
      <c r="VHA11" s="7"/>
      <c r="VHB11" s="24"/>
      <c r="VHC11" s="25"/>
      <c r="VHD11" s="19"/>
      <c r="VHE11" s="19"/>
      <c r="VHF11" s="18"/>
      <c r="VHG11" s="18"/>
      <c r="VHH11" s="26"/>
      <c r="VHI11" s="7"/>
      <c r="VHJ11" s="24"/>
      <c r="VHK11" s="25"/>
      <c r="VHL11" s="19"/>
      <c r="VHM11" s="19"/>
      <c r="VHN11" s="18"/>
      <c r="VHO11" s="18"/>
      <c r="VHP11" s="26"/>
      <c r="VHQ11" s="7"/>
      <c r="VHR11" s="24"/>
      <c r="VHS11" s="25"/>
      <c r="VHT11" s="19"/>
      <c r="VHU11" s="19"/>
      <c r="VHV11" s="18"/>
      <c r="VHW11" s="18"/>
      <c r="VHX11" s="26"/>
      <c r="VHY11" s="7"/>
      <c r="VHZ11" s="24"/>
      <c r="VIA11" s="25"/>
      <c r="VIB11" s="19"/>
      <c r="VIC11" s="19"/>
      <c r="VID11" s="18"/>
      <c r="VIE11" s="18"/>
      <c r="VIF11" s="26"/>
      <c r="VIG11" s="7"/>
      <c r="VIH11" s="24"/>
      <c r="VII11" s="25"/>
      <c r="VIJ11" s="19"/>
      <c r="VIK11" s="19"/>
      <c r="VIL11" s="18"/>
      <c r="VIM11" s="18"/>
      <c r="VIN11" s="26"/>
      <c r="VIO11" s="7"/>
      <c r="VIP11" s="24"/>
      <c r="VIQ11" s="25"/>
      <c r="VIR11" s="19"/>
      <c r="VIS11" s="19"/>
      <c r="VIT11" s="18"/>
      <c r="VIU11" s="18"/>
      <c r="VIV11" s="26"/>
      <c r="VIW11" s="7"/>
      <c r="VIX11" s="24"/>
      <c r="VIY11" s="25"/>
      <c r="VIZ11" s="19"/>
      <c r="VJA11" s="19"/>
      <c r="VJB11" s="18"/>
      <c r="VJC11" s="18"/>
      <c r="VJD11" s="26"/>
      <c r="VJE11" s="7"/>
      <c r="VJF11" s="24"/>
      <c r="VJG11" s="25"/>
      <c r="VJH11" s="19"/>
      <c r="VJI11" s="19"/>
      <c r="VJJ11" s="18"/>
      <c r="VJK11" s="18"/>
      <c r="VJL11" s="26"/>
      <c r="VJM11" s="7"/>
      <c r="VJN11" s="24"/>
      <c r="VJO11" s="25"/>
      <c r="VJP11" s="19"/>
      <c r="VJQ11" s="19"/>
      <c r="VJR11" s="18"/>
      <c r="VJS11" s="18"/>
      <c r="VJT11" s="26"/>
      <c r="VJU11" s="7"/>
      <c r="VJV11" s="24"/>
      <c r="VJW11" s="25"/>
      <c r="VJX11" s="19"/>
      <c r="VJY11" s="19"/>
      <c r="VJZ11" s="18"/>
      <c r="VKA11" s="18"/>
      <c r="VKB11" s="26"/>
      <c r="VKC11" s="7"/>
      <c r="VKD11" s="24"/>
      <c r="VKE11" s="25"/>
      <c r="VKF11" s="19"/>
      <c r="VKG11" s="19"/>
      <c r="VKH11" s="18"/>
      <c r="VKI11" s="18"/>
      <c r="VKJ11" s="26"/>
      <c r="VKK11" s="7"/>
      <c r="VKL11" s="24"/>
      <c r="VKM11" s="25"/>
      <c r="VKN11" s="19"/>
      <c r="VKO11" s="19"/>
      <c r="VKP11" s="18"/>
      <c r="VKQ11" s="18"/>
      <c r="VKR11" s="26"/>
      <c r="VKS11" s="7"/>
      <c r="VKT11" s="24"/>
      <c r="VKU11" s="25"/>
      <c r="VKV11" s="19"/>
      <c r="VKW11" s="19"/>
      <c r="VKX11" s="18"/>
      <c r="VKY11" s="18"/>
      <c r="VKZ11" s="26"/>
      <c r="VLA11" s="7"/>
      <c r="VLB11" s="24"/>
      <c r="VLC11" s="25"/>
      <c r="VLD11" s="19"/>
      <c r="VLE11" s="19"/>
      <c r="VLF11" s="18"/>
      <c r="VLG11" s="18"/>
      <c r="VLH11" s="26"/>
      <c r="VLI11" s="7"/>
      <c r="VLJ11" s="24"/>
      <c r="VLK11" s="25"/>
      <c r="VLL11" s="19"/>
      <c r="VLM11" s="19"/>
      <c r="VLN11" s="18"/>
      <c r="VLO11" s="18"/>
      <c r="VLP11" s="26"/>
      <c r="VLQ11" s="7"/>
      <c r="VLR11" s="24"/>
      <c r="VLS11" s="25"/>
      <c r="VLT11" s="19"/>
      <c r="VLU11" s="19"/>
      <c r="VLV11" s="18"/>
      <c r="VLW11" s="18"/>
      <c r="VLX11" s="26"/>
      <c r="VLY11" s="7"/>
      <c r="VLZ11" s="24"/>
      <c r="VMA11" s="25"/>
      <c r="VMB11" s="19"/>
      <c r="VMC11" s="19"/>
      <c r="VMD11" s="18"/>
      <c r="VME11" s="18"/>
      <c r="VMF11" s="26"/>
      <c r="VMG11" s="7"/>
      <c r="VMH11" s="24"/>
      <c r="VMI11" s="25"/>
      <c r="VMJ11" s="19"/>
      <c r="VMK11" s="19"/>
      <c r="VML11" s="18"/>
      <c r="VMM11" s="18"/>
      <c r="VMN11" s="26"/>
      <c r="VMO11" s="7"/>
      <c r="VMP11" s="24"/>
      <c r="VMQ11" s="25"/>
      <c r="VMR11" s="19"/>
      <c r="VMS11" s="19"/>
      <c r="VMT11" s="18"/>
      <c r="VMU11" s="18"/>
      <c r="VMV11" s="26"/>
      <c r="VMW11" s="7"/>
      <c r="VMX11" s="24"/>
      <c r="VMY11" s="25"/>
      <c r="VMZ11" s="19"/>
      <c r="VNA11" s="19"/>
      <c r="VNB11" s="18"/>
      <c r="VNC11" s="18"/>
      <c r="VND11" s="26"/>
      <c r="VNE11" s="7"/>
      <c r="VNF11" s="24"/>
      <c r="VNG11" s="25"/>
      <c r="VNH11" s="19"/>
      <c r="VNI11" s="19"/>
      <c r="VNJ11" s="18"/>
      <c r="VNK11" s="18"/>
      <c r="VNL11" s="26"/>
      <c r="VNM11" s="7"/>
      <c r="VNN11" s="24"/>
      <c r="VNO11" s="25"/>
      <c r="VNP11" s="19"/>
      <c r="VNQ11" s="19"/>
      <c r="VNR11" s="18"/>
      <c r="VNS11" s="18"/>
      <c r="VNT11" s="26"/>
      <c r="VNU11" s="7"/>
      <c r="VNV11" s="24"/>
      <c r="VNW11" s="25"/>
      <c r="VNX11" s="19"/>
      <c r="VNY11" s="19"/>
      <c r="VNZ11" s="18"/>
      <c r="VOA11" s="18"/>
      <c r="VOB11" s="26"/>
      <c r="VOC11" s="7"/>
      <c r="VOD11" s="24"/>
      <c r="VOE11" s="25"/>
      <c r="VOF11" s="19"/>
      <c r="VOG11" s="19"/>
      <c r="VOH11" s="18"/>
      <c r="VOI11" s="18"/>
      <c r="VOJ11" s="26"/>
      <c r="VOK11" s="7"/>
      <c r="VOL11" s="24"/>
      <c r="VOM11" s="25"/>
      <c r="VON11" s="19"/>
      <c r="VOO11" s="19"/>
      <c r="VOP11" s="18"/>
      <c r="VOQ11" s="18"/>
      <c r="VOR11" s="26"/>
      <c r="VOS11" s="7"/>
      <c r="VOT11" s="24"/>
      <c r="VOU11" s="25"/>
      <c r="VOV11" s="19"/>
      <c r="VOW11" s="19"/>
      <c r="VOX11" s="18"/>
      <c r="VOY11" s="18"/>
      <c r="VOZ11" s="26"/>
      <c r="VPA11" s="7"/>
      <c r="VPB11" s="24"/>
      <c r="VPC11" s="25"/>
      <c r="VPD11" s="19"/>
      <c r="VPE11" s="19"/>
      <c r="VPF11" s="18"/>
      <c r="VPG11" s="18"/>
      <c r="VPH11" s="26"/>
      <c r="VPI11" s="7"/>
      <c r="VPJ11" s="24"/>
      <c r="VPK11" s="25"/>
      <c r="VPL11" s="19"/>
      <c r="VPM11" s="19"/>
      <c r="VPN11" s="18"/>
      <c r="VPO11" s="18"/>
      <c r="VPP11" s="26"/>
      <c r="VPQ11" s="7"/>
      <c r="VPR11" s="24"/>
      <c r="VPS11" s="25"/>
      <c r="VPT11" s="19"/>
      <c r="VPU11" s="19"/>
      <c r="VPV11" s="18"/>
      <c r="VPW11" s="18"/>
      <c r="VPX11" s="26"/>
      <c r="VPY11" s="7"/>
      <c r="VPZ11" s="24"/>
      <c r="VQA11" s="25"/>
      <c r="VQB11" s="19"/>
      <c r="VQC11" s="19"/>
      <c r="VQD11" s="18"/>
      <c r="VQE11" s="18"/>
      <c r="VQF11" s="26"/>
      <c r="VQG11" s="7"/>
      <c r="VQH11" s="24"/>
      <c r="VQI11" s="25"/>
      <c r="VQJ11" s="19"/>
      <c r="VQK11" s="19"/>
      <c r="VQL11" s="18"/>
      <c r="VQM11" s="18"/>
      <c r="VQN11" s="26"/>
      <c r="VQO11" s="7"/>
      <c r="VQP11" s="24"/>
      <c r="VQQ11" s="25"/>
      <c r="VQR11" s="19"/>
      <c r="VQS11" s="19"/>
      <c r="VQT11" s="18"/>
      <c r="VQU11" s="18"/>
      <c r="VQV11" s="26"/>
      <c r="VQW11" s="7"/>
      <c r="VQX11" s="24"/>
      <c r="VQY11" s="25"/>
      <c r="VQZ11" s="19"/>
      <c r="VRA11" s="19"/>
      <c r="VRB11" s="18"/>
      <c r="VRC11" s="18"/>
      <c r="VRD11" s="26"/>
      <c r="VRE11" s="7"/>
      <c r="VRF11" s="24"/>
      <c r="VRG11" s="25"/>
      <c r="VRH11" s="19"/>
      <c r="VRI11" s="19"/>
      <c r="VRJ11" s="18"/>
      <c r="VRK11" s="18"/>
      <c r="VRL11" s="26"/>
      <c r="VRM11" s="7"/>
      <c r="VRN11" s="24"/>
      <c r="VRO11" s="25"/>
      <c r="VRP11" s="19"/>
      <c r="VRQ11" s="19"/>
      <c r="VRR11" s="18"/>
      <c r="VRS11" s="18"/>
      <c r="VRT11" s="26"/>
      <c r="VRU11" s="7"/>
      <c r="VRV11" s="24"/>
      <c r="VRW11" s="25"/>
      <c r="VRX11" s="19"/>
      <c r="VRY11" s="19"/>
      <c r="VRZ11" s="18"/>
      <c r="VSA11" s="18"/>
      <c r="VSB11" s="26"/>
      <c r="VSC11" s="7"/>
      <c r="VSD11" s="24"/>
      <c r="VSE11" s="25"/>
      <c r="VSF11" s="19"/>
      <c r="VSG11" s="19"/>
      <c r="VSH11" s="18"/>
      <c r="VSI11" s="18"/>
      <c r="VSJ11" s="26"/>
      <c r="VSK11" s="7"/>
      <c r="VSL11" s="24"/>
      <c r="VSM11" s="25"/>
      <c r="VSN11" s="19"/>
      <c r="VSO11" s="19"/>
      <c r="VSP11" s="18"/>
      <c r="VSQ11" s="18"/>
      <c r="VSR11" s="26"/>
      <c r="VSS11" s="7"/>
      <c r="VST11" s="24"/>
      <c r="VSU11" s="25"/>
      <c r="VSV11" s="19"/>
      <c r="VSW11" s="19"/>
      <c r="VSX11" s="18"/>
      <c r="VSY11" s="18"/>
      <c r="VSZ11" s="26"/>
      <c r="VTA11" s="7"/>
      <c r="VTB11" s="24"/>
      <c r="VTC11" s="25"/>
      <c r="VTD11" s="19"/>
      <c r="VTE11" s="19"/>
      <c r="VTF11" s="18"/>
      <c r="VTG11" s="18"/>
      <c r="VTH11" s="26"/>
      <c r="VTI11" s="7"/>
      <c r="VTJ11" s="24"/>
      <c r="VTK11" s="25"/>
      <c r="VTL11" s="19"/>
      <c r="VTM11" s="19"/>
      <c r="VTN11" s="18"/>
      <c r="VTO11" s="18"/>
      <c r="VTP11" s="26"/>
      <c r="VTQ11" s="7"/>
      <c r="VTR11" s="24"/>
      <c r="VTS11" s="25"/>
      <c r="VTT11" s="19"/>
      <c r="VTU11" s="19"/>
      <c r="VTV11" s="18"/>
      <c r="VTW11" s="18"/>
      <c r="VTX11" s="26"/>
      <c r="VTY11" s="7"/>
      <c r="VTZ11" s="24"/>
      <c r="VUA11" s="25"/>
      <c r="VUB11" s="19"/>
      <c r="VUC11" s="19"/>
      <c r="VUD11" s="18"/>
      <c r="VUE11" s="18"/>
      <c r="VUF11" s="26"/>
      <c r="VUG11" s="7"/>
      <c r="VUH11" s="24"/>
      <c r="VUI11" s="25"/>
      <c r="VUJ11" s="19"/>
      <c r="VUK11" s="19"/>
      <c r="VUL11" s="18"/>
      <c r="VUM11" s="18"/>
      <c r="VUN11" s="26"/>
      <c r="VUO11" s="7"/>
      <c r="VUP11" s="24"/>
      <c r="VUQ11" s="25"/>
      <c r="VUR11" s="19"/>
      <c r="VUS11" s="19"/>
      <c r="VUT11" s="18"/>
      <c r="VUU11" s="18"/>
      <c r="VUV11" s="26"/>
      <c r="VUW11" s="7"/>
      <c r="VUX11" s="24"/>
      <c r="VUY11" s="25"/>
      <c r="VUZ11" s="19"/>
      <c r="VVA11" s="19"/>
      <c r="VVB11" s="18"/>
      <c r="VVC11" s="18"/>
      <c r="VVD11" s="26"/>
      <c r="VVE11" s="7"/>
      <c r="VVF11" s="24"/>
      <c r="VVG11" s="25"/>
      <c r="VVH11" s="19"/>
      <c r="VVI11" s="19"/>
      <c r="VVJ11" s="18"/>
      <c r="VVK11" s="18"/>
      <c r="VVL11" s="26"/>
      <c r="VVM11" s="7"/>
      <c r="VVN11" s="24"/>
      <c r="VVO11" s="25"/>
      <c r="VVP11" s="19"/>
      <c r="VVQ11" s="19"/>
      <c r="VVR11" s="18"/>
      <c r="VVS11" s="18"/>
      <c r="VVT11" s="26"/>
      <c r="VVU11" s="7"/>
      <c r="VVV11" s="24"/>
      <c r="VVW11" s="25"/>
      <c r="VVX11" s="19"/>
      <c r="VVY11" s="19"/>
      <c r="VVZ11" s="18"/>
      <c r="VWA11" s="18"/>
      <c r="VWB11" s="26"/>
      <c r="VWC11" s="7"/>
      <c r="VWD11" s="24"/>
      <c r="VWE11" s="25"/>
      <c r="VWF11" s="19"/>
      <c r="VWG11" s="19"/>
      <c r="VWH11" s="18"/>
      <c r="VWI11" s="18"/>
      <c r="VWJ11" s="26"/>
      <c r="VWK11" s="7"/>
      <c r="VWL11" s="24"/>
      <c r="VWM11" s="25"/>
      <c r="VWN11" s="19"/>
      <c r="VWO11" s="19"/>
      <c r="VWP11" s="18"/>
      <c r="VWQ11" s="18"/>
      <c r="VWR11" s="26"/>
      <c r="VWS11" s="7"/>
      <c r="VWT11" s="24"/>
      <c r="VWU11" s="25"/>
      <c r="VWV11" s="19"/>
      <c r="VWW11" s="19"/>
      <c r="VWX11" s="18"/>
      <c r="VWY11" s="18"/>
      <c r="VWZ11" s="26"/>
      <c r="VXA11" s="7"/>
      <c r="VXB11" s="24"/>
      <c r="VXC11" s="25"/>
      <c r="VXD11" s="19"/>
      <c r="VXE11" s="19"/>
      <c r="VXF11" s="18"/>
      <c r="VXG11" s="18"/>
      <c r="VXH11" s="26"/>
      <c r="VXI11" s="7"/>
      <c r="VXJ11" s="24"/>
      <c r="VXK11" s="25"/>
      <c r="VXL11" s="19"/>
      <c r="VXM11" s="19"/>
      <c r="VXN11" s="18"/>
      <c r="VXO11" s="18"/>
      <c r="VXP11" s="26"/>
      <c r="VXQ11" s="7"/>
      <c r="VXR11" s="24"/>
      <c r="VXS11" s="25"/>
      <c r="VXT11" s="19"/>
      <c r="VXU11" s="19"/>
      <c r="VXV11" s="18"/>
      <c r="VXW11" s="18"/>
      <c r="VXX11" s="26"/>
      <c r="VXY11" s="7"/>
      <c r="VXZ11" s="24"/>
      <c r="VYA11" s="25"/>
      <c r="VYB11" s="19"/>
      <c r="VYC11" s="19"/>
      <c r="VYD11" s="18"/>
      <c r="VYE11" s="18"/>
      <c r="VYF11" s="26"/>
      <c r="VYG11" s="7"/>
      <c r="VYH11" s="24"/>
      <c r="VYI11" s="25"/>
      <c r="VYJ11" s="19"/>
      <c r="VYK11" s="19"/>
      <c r="VYL11" s="18"/>
      <c r="VYM11" s="18"/>
      <c r="VYN11" s="26"/>
      <c r="VYO11" s="7"/>
      <c r="VYP11" s="24"/>
      <c r="VYQ11" s="25"/>
      <c r="VYR11" s="19"/>
      <c r="VYS11" s="19"/>
      <c r="VYT11" s="18"/>
      <c r="VYU11" s="18"/>
      <c r="VYV11" s="26"/>
      <c r="VYW11" s="7"/>
      <c r="VYX11" s="24"/>
      <c r="VYY11" s="25"/>
      <c r="VYZ11" s="19"/>
      <c r="VZA11" s="19"/>
      <c r="VZB11" s="18"/>
      <c r="VZC11" s="18"/>
      <c r="VZD11" s="26"/>
      <c r="VZE11" s="7"/>
      <c r="VZF11" s="24"/>
      <c r="VZG11" s="25"/>
      <c r="VZH11" s="19"/>
      <c r="VZI11" s="19"/>
      <c r="VZJ11" s="18"/>
      <c r="VZK11" s="18"/>
      <c r="VZL11" s="26"/>
      <c r="VZM11" s="7"/>
      <c r="VZN11" s="24"/>
      <c r="VZO11" s="25"/>
      <c r="VZP11" s="19"/>
      <c r="VZQ11" s="19"/>
      <c r="VZR11" s="18"/>
      <c r="VZS11" s="18"/>
      <c r="VZT11" s="26"/>
      <c r="VZU11" s="7"/>
      <c r="VZV11" s="24"/>
      <c r="VZW11" s="25"/>
      <c r="VZX11" s="19"/>
      <c r="VZY11" s="19"/>
      <c r="VZZ11" s="18"/>
      <c r="WAA11" s="18"/>
      <c r="WAB11" s="26"/>
      <c r="WAC11" s="7"/>
      <c r="WAD11" s="24"/>
      <c r="WAE11" s="25"/>
      <c r="WAF11" s="19"/>
      <c r="WAG11" s="19"/>
      <c r="WAH11" s="18"/>
      <c r="WAI11" s="18"/>
      <c r="WAJ11" s="26"/>
      <c r="WAK11" s="7"/>
      <c r="WAL11" s="24"/>
      <c r="WAM11" s="25"/>
      <c r="WAN11" s="19"/>
      <c r="WAO11" s="19"/>
      <c r="WAP11" s="18"/>
      <c r="WAQ11" s="18"/>
      <c r="WAR11" s="26"/>
      <c r="WAS11" s="7"/>
      <c r="WAT11" s="24"/>
      <c r="WAU11" s="25"/>
      <c r="WAV11" s="19"/>
      <c r="WAW11" s="19"/>
      <c r="WAX11" s="18"/>
      <c r="WAY11" s="18"/>
      <c r="WAZ11" s="26"/>
      <c r="WBA11" s="7"/>
      <c r="WBB11" s="24"/>
      <c r="WBC11" s="25"/>
      <c r="WBD11" s="19"/>
      <c r="WBE11" s="19"/>
      <c r="WBF11" s="18"/>
      <c r="WBG11" s="18"/>
      <c r="WBH11" s="26"/>
      <c r="WBI11" s="7"/>
      <c r="WBJ11" s="24"/>
      <c r="WBK11" s="25"/>
      <c r="WBL11" s="19"/>
      <c r="WBM11" s="19"/>
      <c r="WBN11" s="18"/>
      <c r="WBO11" s="18"/>
      <c r="WBP11" s="26"/>
      <c r="WBQ11" s="7"/>
      <c r="WBR11" s="24"/>
      <c r="WBS11" s="25"/>
      <c r="WBT11" s="19"/>
      <c r="WBU11" s="19"/>
      <c r="WBV11" s="18"/>
      <c r="WBW11" s="18"/>
      <c r="WBX11" s="26"/>
      <c r="WBY11" s="7"/>
      <c r="WBZ11" s="24"/>
      <c r="WCA11" s="25"/>
      <c r="WCB11" s="19"/>
      <c r="WCC11" s="19"/>
      <c r="WCD11" s="18"/>
      <c r="WCE11" s="18"/>
      <c r="WCF11" s="26"/>
      <c r="WCG11" s="7"/>
      <c r="WCH11" s="24"/>
      <c r="WCI11" s="25"/>
      <c r="WCJ11" s="19"/>
      <c r="WCK11" s="19"/>
      <c r="WCL11" s="18"/>
      <c r="WCM11" s="18"/>
      <c r="WCN11" s="26"/>
      <c r="WCO11" s="7"/>
      <c r="WCP11" s="24"/>
      <c r="WCQ11" s="25"/>
      <c r="WCR11" s="19"/>
      <c r="WCS11" s="19"/>
      <c r="WCT11" s="18"/>
      <c r="WCU11" s="18"/>
      <c r="WCV11" s="26"/>
      <c r="WCW11" s="7"/>
      <c r="WCX11" s="24"/>
      <c r="WCY11" s="25"/>
      <c r="WCZ11" s="19"/>
      <c r="WDA11" s="19"/>
      <c r="WDB11" s="18"/>
      <c r="WDC11" s="18"/>
      <c r="WDD11" s="26"/>
      <c r="WDE11" s="7"/>
      <c r="WDF11" s="24"/>
      <c r="WDG11" s="25"/>
      <c r="WDH11" s="19"/>
      <c r="WDI11" s="19"/>
      <c r="WDJ11" s="18"/>
      <c r="WDK11" s="18"/>
      <c r="WDL11" s="26"/>
      <c r="WDM11" s="7"/>
      <c r="WDN11" s="24"/>
      <c r="WDO11" s="25"/>
      <c r="WDP11" s="19"/>
      <c r="WDQ11" s="19"/>
      <c r="WDR11" s="18"/>
      <c r="WDS11" s="18"/>
      <c r="WDT11" s="26"/>
      <c r="WDU11" s="7"/>
      <c r="WDV11" s="24"/>
      <c r="WDW11" s="25"/>
      <c r="WDX11" s="19"/>
      <c r="WDY11" s="19"/>
      <c r="WDZ11" s="18"/>
      <c r="WEA11" s="18"/>
      <c r="WEB11" s="26"/>
      <c r="WEC11" s="7"/>
      <c r="WED11" s="24"/>
      <c r="WEE11" s="25"/>
      <c r="WEF11" s="19"/>
      <c r="WEG11" s="19"/>
      <c r="WEH11" s="18"/>
      <c r="WEI11" s="18"/>
      <c r="WEJ11" s="26"/>
      <c r="WEK11" s="7"/>
      <c r="WEL11" s="24"/>
      <c r="WEM11" s="25"/>
      <c r="WEN11" s="19"/>
      <c r="WEO11" s="19"/>
      <c r="WEP11" s="18"/>
      <c r="WEQ11" s="18"/>
      <c r="WER11" s="26"/>
      <c r="WES11" s="7"/>
      <c r="WET11" s="24"/>
      <c r="WEU11" s="25"/>
      <c r="WEV11" s="19"/>
      <c r="WEW11" s="19"/>
      <c r="WEX11" s="18"/>
      <c r="WEY11" s="18"/>
      <c r="WEZ11" s="26"/>
      <c r="WFA11" s="7"/>
      <c r="WFB11" s="24"/>
      <c r="WFC11" s="25"/>
      <c r="WFD11" s="19"/>
      <c r="WFE11" s="19"/>
      <c r="WFF11" s="18"/>
      <c r="WFG11" s="18"/>
      <c r="WFH11" s="26"/>
      <c r="WFI11" s="7"/>
      <c r="WFJ11" s="24"/>
      <c r="WFK11" s="25"/>
      <c r="WFL11" s="19"/>
      <c r="WFM11" s="19"/>
      <c r="WFN11" s="18"/>
      <c r="WFO11" s="18"/>
      <c r="WFP11" s="26"/>
      <c r="WFQ11" s="7"/>
      <c r="WFR11" s="24"/>
      <c r="WFS11" s="25"/>
      <c r="WFT11" s="19"/>
      <c r="WFU11" s="19"/>
      <c r="WFV11" s="18"/>
      <c r="WFW11" s="18"/>
      <c r="WFX11" s="26"/>
      <c r="WFY11" s="7"/>
      <c r="WFZ11" s="24"/>
      <c r="WGA11" s="25"/>
      <c r="WGB11" s="19"/>
      <c r="WGC11" s="19"/>
      <c r="WGD11" s="18"/>
      <c r="WGE11" s="18"/>
      <c r="WGF11" s="26"/>
      <c r="WGG11" s="7"/>
      <c r="WGH11" s="24"/>
      <c r="WGI11" s="25"/>
      <c r="WGJ11" s="19"/>
      <c r="WGK11" s="19"/>
      <c r="WGL11" s="18"/>
      <c r="WGM11" s="18"/>
      <c r="WGN11" s="26"/>
      <c r="WGO11" s="7"/>
      <c r="WGP11" s="24"/>
      <c r="WGQ11" s="25"/>
      <c r="WGR11" s="19"/>
      <c r="WGS11" s="19"/>
      <c r="WGT11" s="18"/>
      <c r="WGU11" s="18"/>
      <c r="WGV11" s="26"/>
      <c r="WGW11" s="7"/>
      <c r="WGX11" s="24"/>
      <c r="WGY11" s="25"/>
      <c r="WGZ11" s="19"/>
      <c r="WHA11" s="19"/>
      <c r="WHB11" s="18"/>
      <c r="WHC11" s="18"/>
      <c r="WHD11" s="26"/>
      <c r="WHE11" s="7"/>
      <c r="WHF11" s="24"/>
      <c r="WHG11" s="25"/>
      <c r="WHH11" s="19"/>
      <c r="WHI11" s="19"/>
      <c r="WHJ11" s="18"/>
      <c r="WHK11" s="18"/>
      <c r="WHL11" s="26"/>
      <c r="WHM11" s="7"/>
      <c r="WHN11" s="24"/>
      <c r="WHO11" s="25"/>
      <c r="WHP11" s="19"/>
      <c r="WHQ11" s="19"/>
      <c r="WHR11" s="18"/>
      <c r="WHS11" s="18"/>
      <c r="WHT11" s="26"/>
      <c r="WHU11" s="7"/>
      <c r="WHV11" s="24"/>
      <c r="WHW11" s="25"/>
      <c r="WHX11" s="19"/>
      <c r="WHY11" s="19"/>
      <c r="WHZ11" s="18"/>
      <c r="WIA11" s="18"/>
      <c r="WIB11" s="26"/>
      <c r="WIC11" s="7"/>
      <c r="WID11" s="24"/>
      <c r="WIE11" s="25"/>
      <c r="WIF11" s="19"/>
      <c r="WIG11" s="19"/>
      <c r="WIH11" s="18"/>
      <c r="WII11" s="18"/>
      <c r="WIJ11" s="26"/>
      <c r="WIK11" s="7"/>
      <c r="WIL11" s="24"/>
      <c r="WIM11" s="25"/>
      <c r="WIN11" s="19"/>
      <c r="WIO11" s="19"/>
      <c r="WIP11" s="18"/>
      <c r="WIQ11" s="18"/>
      <c r="WIR11" s="26"/>
      <c r="WIS11" s="7"/>
      <c r="WIT11" s="24"/>
      <c r="WIU11" s="25"/>
      <c r="WIV11" s="19"/>
      <c r="WIW11" s="19"/>
      <c r="WIX11" s="18"/>
      <c r="WIY11" s="18"/>
      <c r="WIZ11" s="26"/>
      <c r="WJA11" s="7"/>
      <c r="WJB11" s="24"/>
      <c r="WJC11" s="25"/>
      <c r="WJD11" s="19"/>
      <c r="WJE11" s="19"/>
      <c r="WJF11" s="18"/>
      <c r="WJG11" s="18"/>
      <c r="WJH11" s="26"/>
      <c r="WJI11" s="7"/>
      <c r="WJJ11" s="24"/>
      <c r="WJK11" s="25"/>
      <c r="WJL11" s="19"/>
      <c r="WJM11" s="19"/>
      <c r="WJN11" s="18"/>
      <c r="WJO11" s="18"/>
      <c r="WJP11" s="26"/>
      <c r="WJQ11" s="7"/>
      <c r="WJR11" s="24"/>
      <c r="WJS11" s="25"/>
      <c r="WJT11" s="19"/>
      <c r="WJU11" s="19"/>
      <c r="WJV11" s="18"/>
      <c r="WJW11" s="18"/>
      <c r="WJX11" s="26"/>
      <c r="WJY11" s="7"/>
      <c r="WJZ11" s="24"/>
      <c r="WKA11" s="25"/>
      <c r="WKB11" s="19"/>
      <c r="WKC11" s="19"/>
      <c r="WKD11" s="18"/>
      <c r="WKE11" s="18"/>
      <c r="WKF11" s="26"/>
      <c r="WKG11" s="7"/>
      <c r="WKH11" s="24"/>
      <c r="WKI11" s="25"/>
      <c r="WKJ11" s="19"/>
      <c r="WKK11" s="19"/>
      <c r="WKL11" s="18"/>
      <c r="WKM11" s="18"/>
      <c r="WKN11" s="26"/>
      <c r="WKO11" s="7"/>
      <c r="WKP11" s="24"/>
      <c r="WKQ11" s="25"/>
      <c r="WKR11" s="19"/>
      <c r="WKS11" s="19"/>
      <c r="WKT11" s="18"/>
      <c r="WKU11" s="18"/>
      <c r="WKV11" s="26"/>
      <c r="WKW11" s="7"/>
      <c r="WKX11" s="24"/>
      <c r="WKY11" s="25"/>
      <c r="WKZ11" s="19"/>
      <c r="WLA11" s="19"/>
      <c r="WLB11" s="18"/>
      <c r="WLC11" s="18"/>
      <c r="WLD11" s="26"/>
      <c r="WLE11" s="7"/>
      <c r="WLF11" s="24"/>
      <c r="WLG11" s="25"/>
      <c r="WLH11" s="19"/>
      <c r="WLI11" s="19"/>
      <c r="WLJ11" s="18"/>
      <c r="WLK11" s="18"/>
      <c r="WLL11" s="26"/>
      <c r="WLM11" s="7"/>
      <c r="WLN11" s="24"/>
      <c r="WLO11" s="25"/>
      <c r="WLP11" s="19"/>
      <c r="WLQ11" s="19"/>
      <c r="WLR11" s="18"/>
      <c r="WLS11" s="18"/>
      <c r="WLT11" s="26"/>
      <c r="WLU11" s="7"/>
      <c r="WLV11" s="24"/>
      <c r="WLW11" s="25"/>
      <c r="WLX11" s="19"/>
      <c r="WLY11" s="19"/>
      <c r="WLZ11" s="18"/>
      <c r="WMA11" s="18"/>
      <c r="WMB11" s="26"/>
      <c r="WMC11" s="7"/>
      <c r="WMD11" s="24"/>
      <c r="WME11" s="25"/>
      <c r="WMF11" s="19"/>
      <c r="WMG11" s="19"/>
      <c r="WMH11" s="18"/>
      <c r="WMI11" s="18"/>
      <c r="WMJ11" s="26"/>
      <c r="WMK11" s="7"/>
      <c r="WML11" s="24"/>
      <c r="WMM11" s="25"/>
      <c r="WMN11" s="19"/>
      <c r="WMO11" s="19"/>
      <c r="WMP11" s="18"/>
      <c r="WMQ11" s="18"/>
      <c r="WMR11" s="26"/>
      <c r="WMS11" s="7"/>
      <c r="WMT11" s="24"/>
      <c r="WMU11" s="25"/>
      <c r="WMV11" s="19"/>
      <c r="WMW11" s="19"/>
      <c r="WMX11" s="18"/>
      <c r="WMY11" s="18"/>
      <c r="WMZ11" s="26"/>
      <c r="WNA11" s="7"/>
      <c r="WNB11" s="24"/>
      <c r="WNC11" s="25"/>
      <c r="WND11" s="19"/>
      <c r="WNE11" s="19"/>
      <c r="WNF11" s="18"/>
      <c r="WNG11" s="18"/>
      <c r="WNH11" s="26"/>
      <c r="WNI11" s="7"/>
      <c r="WNJ11" s="24"/>
      <c r="WNK11" s="25"/>
      <c r="WNL11" s="19"/>
      <c r="WNM11" s="19"/>
      <c r="WNN11" s="18"/>
      <c r="WNO11" s="18"/>
      <c r="WNP11" s="26"/>
      <c r="WNQ11" s="7"/>
      <c r="WNR11" s="24"/>
      <c r="WNS11" s="25"/>
      <c r="WNT11" s="19"/>
      <c r="WNU11" s="19"/>
      <c r="WNV11" s="18"/>
      <c r="WNW11" s="18"/>
      <c r="WNX11" s="26"/>
      <c r="WNY11" s="7"/>
      <c r="WNZ11" s="24"/>
      <c r="WOA11" s="25"/>
      <c r="WOB11" s="19"/>
      <c r="WOC11" s="19"/>
      <c r="WOD11" s="18"/>
      <c r="WOE11" s="18"/>
      <c r="WOF11" s="26"/>
      <c r="WOG11" s="7"/>
      <c r="WOH11" s="24"/>
      <c r="WOI11" s="25"/>
      <c r="WOJ11" s="19"/>
      <c r="WOK11" s="19"/>
      <c r="WOL11" s="18"/>
      <c r="WOM11" s="18"/>
      <c r="WON11" s="26"/>
      <c r="WOO11" s="7"/>
      <c r="WOP11" s="24"/>
      <c r="WOQ11" s="25"/>
      <c r="WOR11" s="19"/>
      <c r="WOS11" s="19"/>
      <c r="WOT11" s="18"/>
      <c r="WOU11" s="18"/>
      <c r="WOV11" s="26"/>
      <c r="WOW11" s="7"/>
      <c r="WOX11" s="24"/>
      <c r="WOY11" s="25"/>
      <c r="WOZ11" s="19"/>
      <c r="WPA11" s="19"/>
      <c r="WPB11" s="18"/>
      <c r="WPC11" s="18"/>
      <c r="WPD11" s="26"/>
      <c r="WPE11" s="7"/>
      <c r="WPF11" s="24"/>
      <c r="WPG11" s="25"/>
      <c r="WPH11" s="19"/>
      <c r="WPI11" s="19"/>
      <c r="WPJ11" s="18"/>
      <c r="WPK11" s="18"/>
      <c r="WPL11" s="26"/>
      <c r="WPM11" s="7"/>
      <c r="WPN11" s="24"/>
      <c r="WPO11" s="25"/>
      <c r="WPP11" s="19"/>
      <c r="WPQ11" s="19"/>
      <c r="WPR11" s="18"/>
      <c r="WPS11" s="18"/>
      <c r="WPT11" s="26"/>
      <c r="WPU11" s="7"/>
      <c r="WPV11" s="24"/>
      <c r="WPW11" s="25"/>
      <c r="WPX11" s="19"/>
      <c r="WPY11" s="19"/>
      <c r="WPZ11" s="18"/>
      <c r="WQA11" s="18"/>
      <c r="WQB11" s="26"/>
      <c r="WQC11" s="7"/>
      <c r="WQD11" s="24"/>
      <c r="WQE11" s="25"/>
      <c r="WQF11" s="19"/>
      <c r="WQG11" s="19"/>
      <c r="WQH11" s="18"/>
      <c r="WQI11" s="18"/>
      <c r="WQJ11" s="26"/>
      <c r="WQK11" s="7"/>
      <c r="WQL11" s="24"/>
      <c r="WQM11" s="25"/>
      <c r="WQN11" s="19"/>
      <c r="WQO11" s="19"/>
      <c r="WQP11" s="18"/>
      <c r="WQQ11" s="18"/>
      <c r="WQR11" s="26"/>
      <c r="WQS11" s="7"/>
      <c r="WQT11" s="24"/>
      <c r="WQU11" s="25"/>
      <c r="WQV11" s="19"/>
      <c r="WQW11" s="19"/>
      <c r="WQX11" s="18"/>
      <c r="WQY11" s="18"/>
      <c r="WQZ11" s="26"/>
      <c r="WRA11" s="7"/>
      <c r="WRB11" s="24"/>
      <c r="WRC11" s="25"/>
      <c r="WRD11" s="19"/>
      <c r="WRE11" s="19"/>
      <c r="WRF11" s="18"/>
      <c r="WRG11" s="18"/>
      <c r="WRH11" s="26"/>
      <c r="WRI11" s="7"/>
      <c r="WRJ11" s="24"/>
      <c r="WRK11" s="25"/>
      <c r="WRL11" s="19"/>
      <c r="WRM11" s="19"/>
      <c r="WRN11" s="18"/>
      <c r="WRO11" s="18"/>
      <c r="WRP11" s="26"/>
      <c r="WRQ11" s="7"/>
      <c r="WRR11" s="24"/>
      <c r="WRS11" s="25"/>
      <c r="WRT11" s="19"/>
      <c r="WRU11" s="19"/>
      <c r="WRV11" s="18"/>
      <c r="WRW11" s="18"/>
      <c r="WRX11" s="26"/>
      <c r="WRY11" s="7"/>
      <c r="WRZ11" s="24"/>
      <c r="WSA11" s="25"/>
      <c r="WSB11" s="19"/>
      <c r="WSC11" s="19"/>
      <c r="WSD11" s="18"/>
      <c r="WSE11" s="18"/>
      <c r="WSF11" s="26"/>
      <c r="WSG11" s="7"/>
      <c r="WSH11" s="24"/>
      <c r="WSI11" s="25"/>
      <c r="WSJ11" s="19"/>
      <c r="WSK11" s="19"/>
      <c r="WSL11" s="18"/>
      <c r="WSM11" s="18"/>
      <c r="WSN11" s="26"/>
      <c r="WSO11" s="7"/>
      <c r="WSP11" s="24"/>
      <c r="WSQ11" s="25"/>
      <c r="WSR11" s="19"/>
      <c r="WSS11" s="19"/>
      <c r="WST11" s="18"/>
      <c r="WSU11" s="18"/>
      <c r="WSV11" s="26"/>
      <c r="WSW11" s="7"/>
      <c r="WSX11" s="24"/>
      <c r="WSY11" s="25"/>
      <c r="WSZ11" s="19"/>
      <c r="WTA11" s="19"/>
      <c r="WTB11" s="18"/>
      <c r="WTC11" s="18"/>
      <c r="WTD11" s="26"/>
      <c r="WTE11" s="7"/>
      <c r="WTF11" s="24"/>
      <c r="WTG11" s="25"/>
      <c r="WTH11" s="19"/>
      <c r="WTI11" s="19"/>
      <c r="WTJ11" s="18"/>
      <c r="WTK11" s="18"/>
      <c r="WTL11" s="26"/>
      <c r="WTM11" s="7"/>
      <c r="WTN11" s="24"/>
      <c r="WTO11" s="25"/>
      <c r="WTP11" s="19"/>
      <c r="WTQ11" s="19"/>
      <c r="WTR11" s="18"/>
      <c r="WTS11" s="18"/>
      <c r="WTT11" s="26"/>
      <c r="WTU11" s="7"/>
      <c r="WTV11" s="24"/>
      <c r="WTW11" s="25"/>
      <c r="WTX11" s="19"/>
      <c r="WTY11" s="19"/>
      <c r="WTZ11" s="18"/>
      <c r="WUA11" s="18"/>
      <c r="WUB11" s="26"/>
      <c r="WUC11" s="7"/>
      <c r="WUD11" s="24"/>
      <c r="WUE11" s="25"/>
      <c r="WUF11" s="19"/>
      <c r="WUG11" s="19"/>
      <c r="WUH11" s="18"/>
      <c r="WUI11" s="18"/>
      <c r="WUJ11" s="26"/>
      <c r="WUK11" s="7"/>
      <c r="WUL11" s="24"/>
      <c r="WUM11" s="25"/>
      <c r="WUN11" s="19"/>
      <c r="WUO11" s="19"/>
      <c r="WUP11" s="18"/>
      <c r="WUQ11" s="18"/>
      <c r="WUR11" s="26"/>
      <c r="WUS11" s="7"/>
      <c r="WUT11" s="24"/>
      <c r="WUU11" s="25"/>
      <c r="WUV11" s="19"/>
      <c r="WUW11" s="19"/>
      <c r="WUX11" s="18"/>
      <c r="WUY11" s="18"/>
      <c r="WUZ11" s="26"/>
      <c r="WVA11" s="7"/>
      <c r="WVB11" s="24"/>
      <c r="WVC11" s="25"/>
      <c r="WVD11" s="19"/>
      <c r="WVE11" s="19"/>
      <c r="WVF11" s="18"/>
      <c r="WVG11" s="18"/>
      <c r="WVH11" s="26"/>
      <c r="WVI11" s="7"/>
      <c r="WVJ11" s="24"/>
      <c r="WVK11" s="25"/>
      <c r="WVL11" s="19"/>
      <c r="WVM11" s="19"/>
      <c r="WVN11" s="18"/>
      <c r="WVO11" s="18"/>
      <c r="WVP11" s="26"/>
      <c r="WVQ11" s="7"/>
      <c r="WVR11" s="24"/>
      <c r="WVS11" s="25"/>
      <c r="WVT11" s="19"/>
      <c r="WVU11" s="19"/>
      <c r="WVV11" s="18"/>
      <c r="WVW11" s="18"/>
      <c r="WVX11" s="26"/>
      <c r="WVY11" s="7"/>
      <c r="WVZ11" s="24"/>
      <c r="WWA11" s="25"/>
      <c r="WWB11" s="19"/>
      <c r="WWC11" s="19"/>
      <c r="WWD11" s="18"/>
      <c r="WWE11" s="18"/>
      <c r="WWF11" s="26"/>
      <c r="WWG11" s="7"/>
      <c r="WWH11" s="24"/>
      <c r="WWI11" s="25"/>
      <c r="WWJ11" s="19"/>
      <c r="WWK11" s="19"/>
      <c r="WWL11" s="18"/>
      <c r="WWM11" s="18"/>
      <c r="WWN11" s="26"/>
      <c r="WWO11" s="7"/>
      <c r="WWP11" s="24"/>
      <c r="WWQ11" s="25"/>
      <c r="WWR11" s="19"/>
      <c r="WWS11" s="19"/>
      <c r="WWT11" s="18"/>
      <c r="WWU11" s="18"/>
      <c r="WWV11" s="26"/>
      <c r="WWW11" s="7"/>
      <c r="WWX11" s="24"/>
      <c r="WWY11" s="25"/>
      <c r="WWZ11" s="19"/>
      <c r="WXA11" s="19"/>
      <c r="WXB11" s="18"/>
      <c r="WXC11" s="18"/>
      <c r="WXD11" s="26"/>
      <c r="WXE11" s="7"/>
      <c r="WXF11" s="24"/>
      <c r="WXG11" s="25"/>
      <c r="WXH11" s="19"/>
      <c r="WXI11" s="19"/>
      <c r="WXJ11" s="18"/>
      <c r="WXK11" s="18"/>
      <c r="WXL11" s="26"/>
      <c r="WXM11" s="7"/>
      <c r="WXN11" s="24"/>
      <c r="WXO11" s="25"/>
      <c r="WXP11" s="19"/>
      <c r="WXQ11" s="19"/>
      <c r="WXR11" s="18"/>
      <c r="WXS11" s="18"/>
      <c r="WXT11" s="26"/>
      <c r="WXU11" s="7"/>
      <c r="WXV11" s="24"/>
      <c r="WXW11" s="25"/>
      <c r="WXX11" s="19"/>
      <c r="WXY11" s="19"/>
      <c r="WXZ11" s="18"/>
      <c r="WYA11" s="18"/>
      <c r="WYB11" s="26"/>
      <c r="WYC11" s="7"/>
      <c r="WYD11" s="24"/>
      <c r="WYE11" s="25"/>
      <c r="WYF11" s="19"/>
      <c r="WYG11" s="19"/>
      <c r="WYH11" s="18"/>
      <c r="WYI11" s="18"/>
      <c r="WYJ11" s="26"/>
      <c r="WYK11" s="7"/>
      <c r="WYL11" s="24"/>
      <c r="WYM11" s="25"/>
      <c r="WYN11" s="19"/>
      <c r="WYO11" s="19"/>
      <c r="WYP11" s="18"/>
      <c r="WYQ11" s="18"/>
      <c r="WYR11" s="26"/>
      <c r="WYS11" s="7"/>
      <c r="WYT11" s="24"/>
      <c r="WYU11" s="25"/>
      <c r="WYV11" s="19"/>
      <c r="WYW11" s="19"/>
      <c r="WYX11" s="18"/>
      <c r="WYY11" s="18"/>
      <c r="WYZ11" s="26"/>
      <c r="WZA11" s="7"/>
      <c r="WZB11" s="24"/>
      <c r="WZC11" s="25"/>
      <c r="WZD11" s="19"/>
      <c r="WZE11" s="19"/>
      <c r="WZF11" s="18"/>
      <c r="WZG11" s="18"/>
      <c r="WZH11" s="26"/>
      <c r="WZI11" s="7"/>
      <c r="WZJ11" s="24"/>
      <c r="WZK11" s="25"/>
      <c r="WZL11" s="19"/>
      <c r="WZM11" s="19"/>
      <c r="WZN11" s="18"/>
      <c r="WZO11" s="18"/>
      <c r="WZP11" s="26"/>
      <c r="WZQ11" s="7"/>
      <c r="WZR11" s="24"/>
      <c r="WZS11" s="25"/>
      <c r="WZT11" s="19"/>
      <c r="WZU11" s="19"/>
      <c r="WZV11" s="18"/>
      <c r="WZW11" s="18"/>
      <c r="WZX11" s="26"/>
      <c r="WZY11" s="7"/>
      <c r="WZZ11" s="24"/>
      <c r="XAA11" s="25"/>
      <c r="XAB11" s="19"/>
      <c r="XAC11" s="19"/>
      <c r="XAD11" s="18"/>
      <c r="XAE11" s="18"/>
      <c r="XAF11" s="26"/>
      <c r="XAG11" s="7"/>
      <c r="XAH11" s="24"/>
      <c r="XAI11" s="25"/>
      <c r="XAJ11" s="19"/>
      <c r="XAK11" s="19"/>
      <c r="XAL11" s="18"/>
      <c r="XAM11" s="18"/>
      <c r="XAN11" s="26"/>
      <c r="XAO11" s="7"/>
      <c r="XAP11" s="24"/>
      <c r="XAQ11" s="25"/>
      <c r="XAR11" s="19"/>
      <c r="XAS11" s="19"/>
      <c r="XAT11" s="18"/>
      <c r="XAU11" s="18"/>
      <c r="XAV11" s="26"/>
      <c r="XAW11" s="7"/>
      <c r="XAX11" s="24"/>
      <c r="XAY11" s="25"/>
      <c r="XAZ11" s="19"/>
      <c r="XBA11" s="19"/>
      <c r="XBB11" s="18"/>
      <c r="XBC11" s="18"/>
      <c r="XBD11" s="26"/>
      <c r="XBE11" s="7"/>
      <c r="XBF11" s="24"/>
      <c r="XBG11" s="25"/>
      <c r="XBH11" s="19"/>
      <c r="XBI11" s="19"/>
      <c r="XBJ11" s="18"/>
      <c r="XBK11" s="18"/>
      <c r="XBL11" s="26"/>
      <c r="XBM11" s="7"/>
      <c r="XBN11" s="24"/>
      <c r="XBO11" s="25"/>
      <c r="XBP11" s="19"/>
      <c r="XBQ11" s="19"/>
      <c r="XBR11" s="18"/>
      <c r="XBS11" s="18"/>
      <c r="XBT11" s="26"/>
      <c r="XBU11" s="7"/>
      <c r="XBV11" s="24"/>
      <c r="XBW11" s="25"/>
      <c r="XBX11" s="19"/>
      <c r="XBY11" s="19"/>
      <c r="XBZ11" s="18"/>
      <c r="XCA11" s="18"/>
      <c r="XCB11" s="26"/>
      <c r="XCC11" s="7"/>
      <c r="XCD11" s="24"/>
      <c r="XCE11" s="25"/>
      <c r="XCF11" s="19"/>
      <c r="XCG11" s="19"/>
      <c r="XCH11" s="18"/>
      <c r="XCI11" s="18"/>
      <c r="XCJ11" s="26"/>
      <c r="XCK11" s="7"/>
      <c r="XCL11" s="24"/>
      <c r="XCM11" s="25"/>
      <c r="XCN11" s="19"/>
      <c r="XCO11" s="19"/>
      <c r="XCP11" s="18"/>
      <c r="XCQ11" s="18"/>
      <c r="XCR11" s="26"/>
      <c r="XCS11" s="7"/>
      <c r="XCT11" s="24"/>
      <c r="XCU11" s="25"/>
      <c r="XCV11" s="19"/>
      <c r="XCW11" s="19"/>
      <c r="XCX11" s="18"/>
      <c r="XCY11" s="18"/>
      <c r="XCZ11" s="26"/>
      <c r="XDA11" s="7"/>
      <c r="XDB11" s="24"/>
      <c r="XDC11" s="25"/>
      <c r="XDD11" s="19"/>
      <c r="XDE11" s="19"/>
      <c r="XDF11" s="18"/>
      <c r="XDG11" s="18"/>
      <c r="XDH11" s="26"/>
      <c r="XDI11" s="7"/>
      <c r="XDJ11" s="24"/>
      <c r="XDK11" s="25"/>
      <c r="XDL11" s="19"/>
      <c r="XDM11" s="19"/>
      <c r="XDN11" s="18"/>
      <c r="XDO11" s="18"/>
      <c r="XDP11" s="26"/>
      <c r="XDQ11" s="7"/>
      <c r="XDR11" s="24"/>
      <c r="XDS11" s="25"/>
      <c r="XDT11" s="19"/>
      <c r="XDU11" s="19"/>
      <c r="XDV11" s="18"/>
      <c r="XDW11" s="18"/>
      <c r="XDX11" s="26"/>
      <c r="XDY11" s="7"/>
      <c r="XDZ11" s="24"/>
      <c r="XEA11" s="25"/>
      <c r="XEB11" s="19"/>
      <c r="XEC11" s="19"/>
      <c r="XED11" s="18"/>
      <c r="XEE11" s="18"/>
      <c r="XEF11" s="26"/>
      <c r="XEG11" s="7"/>
      <c r="XEH11" s="24"/>
      <c r="XEI11" s="25"/>
      <c r="XEJ11" s="19"/>
      <c r="XEK11" s="19"/>
      <c r="XEL11" s="18"/>
      <c r="XEM11" s="18"/>
      <c r="XEN11" s="26"/>
      <c r="XEO11" s="7"/>
      <c r="XEP11" s="24"/>
      <c r="XEQ11" s="25"/>
      <c r="XER11" s="19"/>
      <c r="XES11" s="19"/>
      <c r="XET11" s="18"/>
      <c r="XEU11" s="18"/>
      <c r="XEV11" s="26"/>
      <c r="XEW11" s="7"/>
      <c r="XEX11" s="24"/>
      <c r="XEY11" s="25"/>
      <c r="XEZ11" s="19"/>
      <c r="XFA11" s="19"/>
      <c r="XFB11" s="18"/>
      <c r="XFC11" s="18"/>
    </row>
    <row r="12" spans="1:16383" s="21" customFormat="1" ht="30" customHeight="1" x14ac:dyDescent="0.2">
      <c r="A12" s="38" t="s">
        <v>13</v>
      </c>
      <c r="B12" s="39" t="s">
        <v>56</v>
      </c>
      <c r="C12" s="36" t="s">
        <v>25</v>
      </c>
      <c r="D12" s="10" t="s">
        <v>53</v>
      </c>
      <c r="E12" s="41" t="s">
        <v>4</v>
      </c>
      <c r="F12" s="42">
        <v>310.56</v>
      </c>
      <c r="G12" s="11">
        <f>LOOKUP(B12:B28,'171'!A:A,'171'!G:G)</f>
        <v>106.1</v>
      </c>
      <c r="H12" s="115">
        <f t="shared" ref="H12:H15" si="0">F12*G12</f>
        <v>32950.415999999997</v>
      </c>
      <c r="I12" s="35">
        <f>H12*1.2</f>
        <v>39540.499199999998</v>
      </c>
      <c r="J12" s="27"/>
      <c r="K12" s="2"/>
      <c r="L12" s="2"/>
      <c r="M12" s="18"/>
      <c r="N12" s="23"/>
      <c r="O12" s="23"/>
      <c r="P12" s="18"/>
      <c r="Q12" s="7"/>
      <c r="R12" s="27"/>
      <c r="S12" s="22"/>
      <c r="T12" s="28"/>
      <c r="U12" s="18"/>
      <c r="V12" s="23"/>
      <c r="W12" s="23"/>
      <c r="X12" s="18"/>
      <c r="Y12" s="7"/>
      <c r="Z12" s="27"/>
      <c r="AA12" s="22"/>
      <c r="AB12" s="28"/>
      <c r="AC12" s="18"/>
      <c r="AD12" s="23"/>
      <c r="AE12" s="23"/>
      <c r="AF12" s="18"/>
      <c r="AG12" s="7"/>
      <c r="AH12" s="27"/>
      <c r="AI12" s="22"/>
      <c r="AJ12" s="28"/>
      <c r="AK12" s="18"/>
      <c r="AL12" s="23"/>
      <c r="AM12" s="23"/>
      <c r="AN12" s="18"/>
      <c r="AO12" s="7"/>
      <c r="AP12" s="27"/>
      <c r="AQ12" s="22"/>
      <c r="AR12" s="28"/>
      <c r="AS12" s="18"/>
      <c r="AT12" s="23"/>
      <c r="AU12" s="23"/>
      <c r="AV12" s="18"/>
      <c r="AW12" s="7"/>
      <c r="AX12" s="27"/>
      <c r="AY12" s="22"/>
      <c r="AZ12" s="28"/>
      <c r="BA12" s="18"/>
      <c r="BB12" s="23"/>
      <c r="BC12" s="23"/>
      <c r="BD12" s="18"/>
      <c r="BE12" s="7"/>
      <c r="BF12" s="27"/>
      <c r="BG12" s="22"/>
      <c r="BH12" s="28"/>
      <c r="BI12" s="18"/>
      <c r="BJ12" s="23"/>
      <c r="BK12" s="23"/>
      <c r="BL12" s="18"/>
      <c r="BM12" s="7"/>
      <c r="BN12" s="27"/>
      <c r="BO12" s="22"/>
      <c r="BP12" s="28"/>
      <c r="BQ12" s="18"/>
      <c r="BR12" s="23"/>
      <c r="BS12" s="23"/>
      <c r="BT12" s="18"/>
      <c r="BU12" s="7"/>
      <c r="BV12" s="27"/>
      <c r="BW12" s="22"/>
      <c r="BX12" s="28"/>
      <c r="BY12" s="18"/>
      <c r="BZ12" s="23"/>
      <c r="CA12" s="23"/>
      <c r="CB12" s="18"/>
      <c r="CC12" s="7"/>
      <c r="CD12" s="27"/>
      <c r="CE12" s="22"/>
      <c r="CF12" s="28"/>
      <c r="CG12" s="18"/>
      <c r="CH12" s="23"/>
      <c r="CI12" s="23"/>
      <c r="CJ12" s="18"/>
      <c r="CK12" s="7"/>
      <c r="CL12" s="27"/>
      <c r="CM12" s="22"/>
      <c r="CN12" s="28"/>
      <c r="CO12" s="18"/>
      <c r="CP12" s="23"/>
      <c r="CQ12" s="23"/>
      <c r="CR12" s="18"/>
      <c r="CS12" s="7"/>
      <c r="CT12" s="27"/>
      <c r="CU12" s="22"/>
      <c r="CV12" s="28"/>
      <c r="CW12" s="18"/>
      <c r="CX12" s="23"/>
      <c r="CY12" s="23"/>
      <c r="CZ12" s="18"/>
      <c r="DA12" s="7"/>
      <c r="DB12" s="27"/>
      <c r="DC12" s="22"/>
      <c r="DD12" s="28"/>
      <c r="DE12" s="18"/>
      <c r="DF12" s="23"/>
      <c r="DG12" s="23"/>
      <c r="DH12" s="18"/>
      <c r="DI12" s="7"/>
      <c r="DJ12" s="27"/>
      <c r="DK12" s="22"/>
      <c r="DL12" s="28"/>
      <c r="DM12" s="18"/>
      <c r="DN12" s="23"/>
      <c r="DO12" s="23"/>
      <c r="DP12" s="18"/>
      <c r="DQ12" s="7"/>
      <c r="DR12" s="27"/>
      <c r="DS12" s="22"/>
      <c r="DT12" s="28"/>
      <c r="DU12" s="18"/>
      <c r="DV12" s="23"/>
      <c r="DW12" s="23"/>
      <c r="DX12" s="18"/>
      <c r="DY12" s="7"/>
      <c r="DZ12" s="27"/>
      <c r="EA12" s="22"/>
      <c r="EB12" s="28"/>
      <c r="EC12" s="18"/>
      <c r="ED12" s="23"/>
      <c r="EE12" s="23"/>
      <c r="EF12" s="18"/>
      <c r="EG12" s="7"/>
      <c r="EH12" s="27"/>
      <c r="EI12" s="22"/>
      <c r="EJ12" s="28"/>
      <c r="EK12" s="18"/>
      <c r="EL12" s="23"/>
      <c r="EM12" s="23"/>
      <c r="EN12" s="18"/>
      <c r="EO12" s="7"/>
      <c r="EP12" s="27"/>
      <c r="EQ12" s="22"/>
      <c r="ER12" s="28"/>
      <c r="ES12" s="18"/>
      <c r="ET12" s="23"/>
      <c r="EU12" s="23"/>
      <c r="EV12" s="18"/>
      <c r="EW12" s="7"/>
      <c r="EX12" s="27"/>
      <c r="EY12" s="22"/>
      <c r="EZ12" s="28"/>
      <c r="FA12" s="18"/>
      <c r="FB12" s="23"/>
      <c r="FC12" s="23"/>
      <c r="FD12" s="18"/>
      <c r="FE12" s="7"/>
      <c r="FF12" s="27"/>
      <c r="FG12" s="22"/>
      <c r="FH12" s="28"/>
      <c r="FI12" s="18"/>
      <c r="FJ12" s="23"/>
      <c r="FK12" s="23"/>
      <c r="FL12" s="18"/>
      <c r="FM12" s="7"/>
      <c r="FN12" s="27"/>
      <c r="FO12" s="22"/>
      <c r="FP12" s="28"/>
      <c r="FQ12" s="18"/>
      <c r="FR12" s="23"/>
      <c r="FS12" s="23"/>
      <c r="FT12" s="18"/>
      <c r="FU12" s="7"/>
      <c r="FV12" s="27"/>
      <c r="FW12" s="22"/>
      <c r="FX12" s="28"/>
      <c r="FY12" s="18"/>
      <c r="FZ12" s="23"/>
      <c r="GA12" s="23"/>
      <c r="GB12" s="18"/>
      <c r="GC12" s="7"/>
      <c r="GD12" s="27"/>
      <c r="GE12" s="22"/>
      <c r="GF12" s="28"/>
      <c r="GG12" s="18"/>
      <c r="GH12" s="23"/>
      <c r="GI12" s="23"/>
      <c r="GJ12" s="18"/>
      <c r="GK12" s="7"/>
      <c r="GL12" s="27"/>
      <c r="GM12" s="22"/>
      <c r="GN12" s="28"/>
      <c r="GO12" s="18"/>
      <c r="GP12" s="23"/>
      <c r="GQ12" s="23"/>
      <c r="GR12" s="18"/>
      <c r="GS12" s="7"/>
      <c r="GT12" s="27"/>
      <c r="GU12" s="22"/>
      <c r="GV12" s="28"/>
      <c r="GW12" s="18"/>
      <c r="GX12" s="23"/>
      <c r="GY12" s="23"/>
      <c r="GZ12" s="18"/>
      <c r="HA12" s="7"/>
      <c r="HB12" s="27"/>
      <c r="HC12" s="22"/>
      <c r="HD12" s="28"/>
      <c r="HE12" s="18"/>
      <c r="HF12" s="23"/>
      <c r="HG12" s="23"/>
      <c r="HH12" s="18"/>
      <c r="HI12" s="7"/>
      <c r="HJ12" s="27"/>
      <c r="HK12" s="22"/>
      <c r="HL12" s="28"/>
      <c r="HM12" s="18"/>
      <c r="HN12" s="23"/>
      <c r="HO12" s="23"/>
      <c r="HP12" s="18"/>
      <c r="HQ12" s="7"/>
      <c r="HR12" s="27"/>
      <c r="HS12" s="22"/>
      <c r="HT12" s="28"/>
      <c r="HU12" s="18"/>
      <c r="HV12" s="23"/>
      <c r="HW12" s="23"/>
      <c r="HX12" s="18"/>
      <c r="HY12" s="7"/>
      <c r="HZ12" s="27"/>
      <c r="IA12" s="22"/>
      <c r="IB12" s="28"/>
      <c r="IC12" s="18"/>
      <c r="ID12" s="23"/>
      <c r="IE12" s="23"/>
      <c r="IF12" s="18"/>
      <c r="IG12" s="7"/>
      <c r="IH12" s="27"/>
      <c r="II12" s="22"/>
      <c r="IJ12" s="28"/>
      <c r="IK12" s="18"/>
      <c r="IL12" s="23"/>
      <c r="IM12" s="23"/>
      <c r="IN12" s="18"/>
      <c r="IO12" s="7"/>
      <c r="IP12" s="27"/>
      <c r="IQ12" s="22"/>
      <c r="IR12" s="28"/>
      <c r="IS12" s="18"/>
      <c r="IT12" s="23"/>
      <c r="IU12" s="23"/>
      <c r="IV12" s="18"/>
      <c r="IW12" s="7"/>
      <c r="IX12" s="27"/>
      <c r="IY12" s="22"/>
      <c r="IZ12" s="28"/>
      <c r="JA12" s="18"/>
      <c r="JB12" s="23"/>
      <c r="JC12" s="23"/>
      <c r="JD12" s="18"/>
      <c r="JE12" s="7"/>
      <c r="JF12" s="27"/>
      <c r="JG12" s="22"/>
      <c r="JH12" s="28"/>
      <c r="JI12" s="18"/>
      <c r="JJ12" s="23"/>
      <c r="JK12" s="23"/>
      <c r="JL12" s="18"/>
      <c r="JM12" s="7"/>
      <c r="JN12" s="27"/>
      <c r="JO12" s="22"/>
      <c r="JP12" s="28"/>
      <c r="JQ12" s="18"/>
      <c r="JR12" s="23"/>
      <c r="JS12" s="23"/>
      <c r="JT12" s="18"/>
      <c r="JU12" s="7"/>
      <c r="JV12" s="27"/>
      <c r="JW12" s="22"/>
      <c r="JX12" s="28"/>
      <c r="JY12" s="18"/>
      <c r="JZ12" s="23"/>
      <c r="KA12" s="23"/>
      <c r="KB12" s="18"/>
      <c r="KC12" s="7"/>
      <c r="KD12" s="27"/>
      <c r="KE12" s="22"/>
      <c r="KF12" s="28"/>
      <c r="KG12" s="18"/>
      <c r="KH12" s="23"/>
      <c r="KI12" s="23"/>
      <c r="KJ12" s="18"/>
      <c r="KK12" s="7"/>
      <c r="KL12" s="27"/>
      <c r="KM12" s="22"/>
      <c r="KN12" s="28"/>
      <c r="KO12" s="18"/>
      <c r="KP12" s="23"/>
      <c r="KQ12" s="23"/>
      <c r="KR12" s="18"/>
      <c r="KS12" s="7"/>
      <c r="KT12" s="27"/>
      <c r="KU12" s="22"/>
      <c r="KV12" s="28"/>
      <c r="KW12" s="18"/>
      <c r="KX12" s="23"/>
      <c r="KY12" s="23"/>
      <c r="KZ12" s="18"/>
      <c r="LA12" s="7"/>
      <c r="LB12" s="27"/>
      <c r="LC12" s="22"/>
      <c r="LD12" s="28"/>
      <c r="LE12" s="18"/>
      <c r="LF12" s="23"/>
      <c r="LG12" s="23"/>
      <c r="LH12" s="18"/>
      <c r="LI12" s="7"/>
      <c r="LJ12" s="27"/>
      <c r="LK12" s="22"/>
      <c r="LL12" s="28"/>
      <c r="LM12" s="18"/>
      <c r="LN12" s="23"/>
      <c r="LO12" s="23"/>
      <c r="LP12" s="18"/>
      <c r="LQ12" s="7"/>
      <c r="LR12" s="27"/>
      <c r="LS12" s="22"/>
      <c r="LT12" s="28"/>
      <c r="LU12" s="18"/>
      <c r="LV12" s="23"/>
      <c r="LW12" s="23"/>
      <c r="LX12" s="18"/>
      <c r="LY12" s="7"/>
      <c r="LZ12" s="27"/>
      <c r="MA12" s="22"/>
      <c r="MB12" s="28"/>
      <c r="MC12" s="18"/>
      <c r="MD12" s="23"/>
      <c r="ME12" s="23"/>
      <c r="MF12" s="18"/>
      <c r="MG12" s="7"/>
      <c r="MH12" s="27"/>
      <c r="MI12" s="22"/>
      <c r="MJ12" s="28"/>
      <c r="MK12" s="18"/>
      <c r="ML12" s="23"/>
      <c r="MM12" s="23"/>
      <c r="MN12" s="18"/>
      <c r="MO12" s="7"/>
      <c r="MP12" s="27"/>
      <c r="MQ12" s="22"/>
      <c r="MR12" s="28"/>
      <c r="MS12" s="18"/>
      <c r="MT12" s="23"/>
      <c r="MU12" s="23"/>
      <c r="MV12" s="18"/>
      <c r="MW12" s="7"/>
      <c r="MX12" s="27"/>
      <c r="MY12" s="22"/>
      <c r="MZ12" s="28"/>
      <c r="NA12" s="18"/>
      <c r="NB12" s="23"/>
      <c r="NC12" s="23"/>
      <c r="ND12" s="18"/>
      <c r="NE12" s="7"/>
      <c r="NF12" s="27"/>
      <c r="NG12" s="22"/>
      <c r="NH12" s="28"/>
      <c r="NI12" s="18"/>
      <c r="NJ12" s="23"/>
      <c r="NK12" s="23"/>
      <c r="NL12" s="18"/>
      <c r="NM12" s="7"/>
      <c r="NN12" s="27"/>
      <c r="NO12" s="22"/>
      <c r="NP12" s="28"/>
      <c r="NQ12" s="18"/>
      <c r="NR12" s="23"/>
      <c r="NS12" s="23"/>
      <c r="NT12" s="18"/>
      <c r="NU12" s="7"/>
      <c r="NV12" s="27"/>
      <c r="NW12" s="22"/>
      <c r="NX12" s="28"/>
      <c r="NY12" s="18"/>
      <c r="NZ12" s="23"/>
      <c r="OA12" s="23"/>
      <c r="OB12" s="18"/>
      <c r="OC12" s="7"/>
      <c r="OD12" s="27"/>
      <c r="OE12" s="22"/>
      <c r="OF12" s="28"/>
      <c r="OG12" s="18"/>
      <c r="OH12" s="23"/>
      <c r="OI12" s="23"/>
      <c r="OJ12" s="18"/>
      <c r="OK12" s="7"/>
      <c r="OL12" s="27"/>
      <c r="OM12" s="22"/>
      <c r="ON12" s="28"/>
      <c r="OO12" s="18"/>
      <c r="OP12" s="23"/>
      <c r="OQ12" s="23"/>
      <c r="OR12" s="18"/>
      <c r="OS12" s="7"/>
      <c r="OT12" s="27"/>
      <c r="OU12" s="22"/>
      <c r="OV12" s="28"/>
      <c r="OW12" s="18"/>
      <c r="OX12" s="23"/>
      <c r="OY12" s="23"/>
      <c r="OZ12" s="18"/>
      <c r="PA12" s="7"/>
      <c r="PB12" s="27"/>
      <c r="PC12" s="22"/>
      <c r="PD12" s="28"/>
      <c r="PE12" s="18"/>
      <c r="PF12" s="23"/>
      <c r="PG12" s="23"/>
      <c r="PH12" s="18"/>
      <c r="PI12" s="7"/>
      <c r="PJ12" s="27"/>
      <c r="PK12" s="22"/>
      <c r="PL12" s="28"/>
      <c r="PM12" s="18"/>
      <c r="PN12" s="23"/>
      <c r="PO12" s="23"/>
      <c r="PP12" s="18"/>
      <c r="PQ12" s="7"/>
      <c r="PR12" s="27"/>
      <c r="PS12" s="22"/>
      <c r="PT12" s="28"/>
      <c r="PU12" s="18"/>
      <c r="PV12" s="23"/>
      <c r="PW12" s="23"/>
      <c r="PX12" s="18"/>
      <c r="PY12" s="7"/>
      <c r="PZ12" s="27"/>
      <c r="QA12" s="22"/>
      <c r="QB12" s="28"/>
      <c r="QC12" s="18"/>
      <c r="QD12" s="23"/>
      <c r="QE12" s="23"/>
      <c r="QF12" s="18"/>
      <c r="QG12" s="7"/>
      <c r="QH12" s="27"/>
      <c r="QI12" s="22"/>
      <c r="QJ12" s="28"/>
      <c r="QK12" s="18"/>
      <c r="QL12" s="23"/>
      <c r="QM12" s="23"/>
      <c r="QN12" s="18"/>
      <c r="QO12" s="7"/>
      <c r="QP12" s="27"/>
      <c r="QQ12" s="22"/>
      <c r="QR12" s="28"/>
      <c r="QS12" s="18"/>
      <c r="QT12" s="23"/>
      <c r="QU12" s="23"/>
      <c r="QV12" s="18"/>
      <c r="QW12" s="7"/>
      <c r="QX12" s="27"/>
      <c r="QY12" s="22"/>
      <c r="QZ12" s="28"/>
      <c r="RA12" s="18"/>
      <c r="RB12" s="23"/>
      <c r="RC12" s="23"/>
      <c r="RD12" s="18"/>
      <c r="RE12" s="7"/>
      <c r="RF12" s="27"/>
      <c r="RG12" s="22"/>
      <c r="RH12" s="28"/>
      <c r="RI12" s="18"/>
      <c r="RJ12" s="23"/>
      <c r="RK12" s="23"/>
      <c r="RL12" s="18"/>
      <c r="RM12" s="7"/>
      <c r="RN12" s="27"/>
      <c r="RO12" s="22"/>
      <c r="RP12" s="28"/>
      <c r="RQ12" s="18"/>
      <c r="RR12" s="23"/>
      <c r="RS12" s="23"/>
      <c r="RT12" s="18"/>
      <c r="RU12" s="7"/>
      <c r="RV12" s="27"/>
      <c r="RW12" s="22"/>
      <c r="RX12" s="28"/>
      <c r="RY12" s="18"/>
      <c r="RZ12" s="23"/>
      <c r="SA12" s="23"/>
      <c r="SB12" s="18"/>
      <c r="SC12" s="7"/>
      <c r="SD12" s="27"/>
      <c r="SE12" s="22"/>
      <c r="SF12" s="28"/>
      <c r="SG12" s="18"/>
      <c r="SH12" s="23"/>
      <c r="SI12" s="23"/>
      <c r="SJ12" s="18"/>
      <c r="SK12" s="7"/>
      <c r="SL12" s="27"/>
      <c r="SM12" s="22"/>
      <c r="SN12" s="28"/>
      <c r="SO12" s="18"/>
      <c r="SP12" s="23"/>
      <c r="SQ12" s="23"/>
      <c r="SR12" s="18"/>
      <c r="SS12" s="7"/>
      <c r="ST12" s="27"/>
      <c r="SU12" s="22"/>
      <c r="SV12" s="28"/>
      <c r="SW12" s="18"/>
      <c r="SX12" s="23"/>
      <c r="SY12" s="23"/>
      <c r="SZ12" s="18"/>
      <c r="TA12" s="7"/>
      <c r="TB12" s="27"/>
      <c r="TC12" s="22"/>
      <c r="TD12" s="28"/>
      <c r="TE12" s="18"/>
      <c r="TF12" s="23"/>
      <c r="TG12" s="23"/>
      <c r="TH12" s="18"/>
      <c r="TI12" s="7"/>
      <c r="TJ12" s="27"/>
      <c r="TK12" s="22"/>
      <c r="TL12" s="28"/>
      <c r="TM12" s="18"/>
      <c r="TN12" s="23"/>
      <c r="TO12" s="23"/>
      <c r="TP12" s="18"/>
      <c r="TQ12" s="7"/>
      <c r="TR12" s="27"/>
      <c r="TS12" s="22"/>
      <c r="TT12" s="28"/>
      <c r="TU12" s="18"/>
      <c r="TV12" s="23"/>
      <c r="TW12" s="23"/>
      <c r="TX12" s="18"/>
      <c r="TY12" s="7"/>
      <c r="TZ12" s="27"/>
      <c r="UA12" s="22"/>
      <c r="UB12" s="28"/>
      <c r="UC12" s="18"/>
      <c r="UD12" s="23"/>
      <c r="UE12" s="23"/>
      <c r="UF12" s="18"/>
      <c r="UG12" s="7"/>
      <c r="UH12" s="27"/>
      <c r="UI12" s="22"/>
      <c r="UJ12" s="28"/>
      <c r="UK12" s="18"/>
      <c r="UL12" s="23"/>
      <c r="UM12" s="23"/>
      <c r="UN12" s="18"/>
      <c r="UO12" s="7"/>
      <c r="UP12" s="27"/>
      <c r="UQ12" s="22"/>
      <c r="UR12" s="28"/>
      <c r="US12" s="18"/>
      <c r="UT12" s="23"/>
      <c r="UU12" s="23"/>
      <c r="UV12" s="18"/>
      <c r="UW12" s="7"/>
      <c r="UX12" s="27"/>
      <c r="UY12" s="22"/>
      <c r="UZ12" s="28"/>
      <c r="VA12" s="18"/>
      <c r="VB12" s="23"/>
      <c r="VC12" s="23"/>
      <c r="VD12" s="18"/>
      <c r="VE12" s="7"/>
      <c r="VF12" s="27"/>
      <c r="VG12" s="22"/>
      <c r="VH12" s="28"/>
      <c r="VI12" s="18"/>
      <c r="VJ12" s="23"/>
      <c r="VK12" s="23"/>
      <c r="VL12" s="18"/>
      <c r="VM12" s="7"/>
      <c r="VN12" s="27"/>
      <c r="VO12" s="22"/>
      <c r="VP12" s="28"/>
      <c r="VQ12" s="18"/>
      <c r="VR12" s="23"/>
      <c r="VS12" s="23"/>
      <c r="VT12" s="18"/>
      <c r="VU12" s="7"/>
      <c r="VV12" s="27"/>
      <c r="VW12" s="22"/>
      <c r="VX12" s="28"/>
      <c r="VY12" s="18"/>
      <c r="VZ12" s="23"/>
      <c r="WA12" s="23"/>
      <c r="WB12" s="18"/>
      <c r="WC12" s="7"/>
      <c r="WD12" s="27"/>
      <c r="WE12" s="22"/>
      <c r="WF12" s="28"/>
      <c r="WG12" s="18"/>
      <c r="WH12" s="23"/>
      <c r="WI12" s="23"/>
      <c r="WJ12" s="18"/>
      <c r="WK12" s="7"/>
      <c r="WL12" s="27"/>
      <c r="WM12" s="22"/>
      <c r="WN12" s="28"/>
      <c r="WO12" s="18"/>
      <c r="WP12" s="23"/>
      <c r="WQ12" s="23"/>
      <c r="WR12" s="18"/>
      <c r="WS12" s="7"/>
      <c r="WT12" s="27"/>
      <c r="WU12" s="22"/>
      <c r="WV12" s="28"/>
      <c r="WW12" s="18"/>
      <c r="WX12" s="23"/>
      <c r="WY12" s="23"/>
      <c r="WZ12" s="18"/>
      <c r="XA12" s="7"/>
      <c r="XB12" s="27"/>
      <c r="XC12" s="22"/>
      <c r="XD12" s="28"/>
      <c r="XE12" s="18"/>
      <c r="XF12" s="23"/>
      <c r="XG12" s="23"/>
      <c r="XH12" s="18"/>
      <c r="XI12" s="7"/>
      <c r="XJ12" s="27"/>
      <c r="XK12" s="22"/>
      <c r="XL12" s="28"/>
      <c r="XM12" s="18"/>
      <c r="XN12" s="23"/>
      <c r="XO12" s="23"/>
      <c r="XP12" s="18"/>
      <c r="XQ12" s="7"/>
      <c r="XR12" s="27"/>
      <c r="XS12" s="22"/>
      <c r="XT12" s="28"/>
      <c r="XU12" s="18"/>
      <c r="XV12" s="23"/>
      <c r="XW12" s="23"/>
      <c r="XX12" s="18"/>
      <c r="XY12" s="7"/>
      <c r="XZ12" s="27"/>
      <c r="YA12" s="22"/>
      <c r="YB12" s="28"/>
      <c r="YC12" s="18"/>
      <c r="YD12" s="23"/>
      <c r="YE12" s="23"/>
      <c r="YF12" s="18"/>
      <c r="YG12" s="7"/>
      <c r="YH12" s="27"/>
      <c r="YI12" s="22"/>
      <c r="YJ12" s="28"/>
      <c r="YK12" s="18"/>
      <c r="YL12" s="23"/>
      <c r="YM12" s="23"/>
      <c r="YN12" s="18"/>
      <c r="YO12" s="7"/>
      <c r="YP12" s="27"/>
      <c r="YQ12" s="22"/>
      <c r="YR12" s="28"/>
      <c r="YS12" s="18"/>
      <c r="YT12" s="23"/>
      <c r="YU12" s="23"/>
      <c r="YV12" s="18"/>
      <c r="YW12" s="7"/>
      <c r="YX12" s="27"/>
      <c r="YY12" s="22"/>
      <c r="YZ12" s="28"/>
      <c r="ZA12" s="18"/>
      <c r="ZB12" s="23"/>
      <c r="ZC12" s="23"/>
      <c r="ZD12" s="18"/>
      <c r="ZE12" s="7"/>
      <c r="ZF12" s="27"/>
      <c r="ZG12" s="22"/>
      <c r="ZH12" s="28"/>
      <c r="ZI12" s="18"/>
      <c r="ZJ12" s="23"/>
      <c r="ZK12" s="23"/>
      <c r="ZL12" s="18"/>
      <c r="ZM12" s="7"/>
      <c r="ZN12" s="27"/>
      <c r="ZO12" s="22"/>
      <c r="ZP12" s="28"/>
      <c r="ZQ12" s="18"/>
      <c r="ZR12" s="23"/>
      <c r="ZS12" s="23"/>
      <c r="ZT12" s="18"/>
      <c r="ZU12" s="7"/>
      <c r="ZV12" s="27"/>
      <c r="ZW12" s="22"/>
      <c r="ZX12" s="28"/>
      <c r="ZY12" s="18"/>
      <c r="ZZ12" s="23"/>
      <c r="AAA12" s="23"/>
      <c r="AAB12" s="18"/>
      <c r="AAC12" s="7"/>
      <c r="AAD12" s="27"/>
      <c r="AAE12" s="22"/>
      <c r="AAF12" s="28"/>
      <c r="AAG12" s="18"/>
      <c r="AAH12" s="23"/>
      <c r="AAI12" s="23"/>
      <c r="AAJ12" s="18"/>
      <c r="AAK12" s="7"/>
      <c r="AAL12" s="27"/>
      <c r="AAM12" s="22"/>
      <c r="AAN12" s="28"/>
      <c r="AAO12" s="18"/>
      <c r="AAP12" s="23"/>
      <c r="AAQ12" s="23"/>
      <c r="AAR12" s="18"/>
      <c r="AAS12" s="7"/>
      <c r="AAT12" s="27"/>
      <c r="AAU12" s="22"/>
      <c r="AAV12" s="28"/>
      <c r="AAW12" s="18"/>
      <c r="AAX12" s="23"/>
      <c r="AAY12" s="23"/>
      <c r="AAZ12" s="18"/>
      <c r="ABA12" s="7"/>
      <c r="ABB12" s="27"/>
      <c r="ABC12" s="22"/>
      <c r="ABD12" s="28"/>
      <c r="ABE12" s="18"/>
      <c r="ABF12" s="23"/>
      <c r="ABG12" s="23"/>
      <c r="ABH12" s="18"/>
      <c r="ABI12" s="7"/>
      <c r="ABJ12" s="27"/>
      <c r="ABK12" s="22"/>
      <c r="ABL12" s="28"/>
      <c r="ABM12" s="18"/>
      <c r="ABN12" s="23"/>
      <c r="ABO12" s="23"/>
      <c r="ABP12" s="18"/>
      <c r="ABQ12" s="7"/>
      <c r="ABR12" s="27"/>
      <c r="ABS12" s="22"/>
      <c r="ABT12" s="28"/>
      <c r="ABU12" s="18"/>
      <c r="ABV12" s="23"/>
      <c r="ABW12" s="23"/>
      <c r="ABX12" s="18"/>
      <c r="ABY12" s="7"/>
      <c r="ABZ12" s="27"/>
      <c r="ACA12" s="22"/>
      <c r="ACB12" s="28"/>
      <c r="ACC12" s="18"/>
      <c r="ACD12" s="23"/>
      <c r="ACE12" s="23"/>
      <c r="ACF12" s="18"/>
      <c r="ACG12" s="7"/>
      <c r="ACH12" s="27"/>
      <c r="ACI12" s="22"/>
      <c r="ACJ12" s="28"/>
      <c r="ACK12" s="18"/>
      <c r="ACL12" s="23"/>
      <c r="ACM12" s="23"/>
      <c r="ACN12" s="18"/>
      <c r="ACO12" s="7"/>
      <c r="ACP12" s="27"/>
      <c r="ACQ12" s="22"/>
      <c r="ACR12" s="28"/>
      <c r="ACS12" s="18"/>
      <c r="ACT12" s="23"/>
      <c r="ACU12" s="23"/>
      <c r="ACV12" s="18"/>
      <c r="ACW12" s="7"/>
      <c r="ACX12" s="27"/>
      <c r="ACY12" s="22"/>
      <c r="ACZ12" s="28"/>
      <c r="ADA12" s="18"/>
      <c r="ADB12" s="23"/>
      <c r="ADC12" s="23"/>
      <c r="ADD12" s="18"/>
      <c r="ADE12" s="7"/>
      <c r="ADF12" s="27"/>
      <c r="ADG12" s="22"/>
      <c r="ADH12" s="28"/>
      <c r="ADI12" s="18"/>
      <c r="ADJ12" s="23"/>
      <c r="ADK12" s="23"/>
      <c r="ADL12" s="18"/>
      <c r="ADM12" s="7"/>
      <c r="ADN12" s="27"/>
      <c r="ADO12" s="22"/>
      <c r="ADP12" s="28"/>
      <c r="ADQ12" s="18"/>
      <c r="ADR12" s="23"/>
      <c r="ADS12" s="23"/>
      <c r="ADT12" s="18"/>
      <c r="ADU12" s="7"/>
      <c r="ADV12" s="27"/>
      <c r="ADW12" s="22"/>
      <c r="ADX12" s="28"/>
      <c r="ADY12" s="18"/>
      <c r="ADZ12" s="23"/>
      <c r="AEA12" s="23"/>
      <c r="AEB12" s="18"/>
      <c r="AEC12" s="7"/>
      <c r="AED12" s="27"/>
      <c r="AEE12" s="22"/>
      <c r="AEF12" s="28"/>
      <c r="AEG12" s="18"/>
      <c r="AEH12" s="23"/>
      <c r="AEI12" s="23"/>
      <c r="AEJ12" s="18"/>
      <c r="AEK12" s="7"/>
      <c r="AEL12" s="27"/>
      <c r="AEM12" s="22"/>
      <c r="AEN12" s="28"/>
      <c r="AEO12" s="18"/>
      <c r="AEP12" s="23"/>
      <c r="AEQ12" s="23"/>
      <c r="AER12" s="18"/>
      <c r="AES12" s="7"/>
      <c r="AET12" s="27"/>
      <c r="AEU12" s="22"/>
      <c r="AEV12" s="28"/>
      <c r="AEW12" s="18"/>
      <c r="AEX12" s="23"/>
      <c r="AEY12" s="23"/>
      <c r="AEZ12" s="18"/>
      <c r="AFA12" s="7"/>
      <c r="AFB12" s="27"/>
      <c r="AFC12" s="22"/>
      <c r="AFD12" s="28"/>
      <c r="AFE12" s="18"/>
      <c r="AFF12" s="23"/>
      <c r="AFG12" s="23"/>
      <c r="AFH12" s="18"/>
      <c r="AFI12" s="7"/>
      <c r="AFJ12" s="27"/>
      <c r="AFK12" s="22"/>
      <c r="AFL12" s="28"/>
      <c r="AFM12" s="18"/>
      <c r="AFN12" s="23"/>
      <c r="AFO12" s="23"/>
      <c r="AFP12" s="18"/>
      <c r="AFQ12" s="7"/>
      <c r="AFR12" s="27"/>
      <c r="AFS12" s="22"/>
      <c r="AFT12" s="28"/>
      <c r="AFU12" s="18"/>
      <c r="AFV12" s="23"/>
      <c r="AFW12" s="23"/>
      <c r="AFX12" s="18"/>
      <c r="AFY12" s="7"/>
      <c r="AFZ12" s="27"/>
      <c r="AGA12" s="22"/>
      <c r="AGB12" s="28"/>
      <c r="AGC12" s="18"/>
      <c r="AGD12" s="23"/>
      <c r="AGE12" s="23"/>
      <c r="AGF12" s="18"/>
      <c r="AGG12" s="7"/>
      <c r="AGH12" s="27"/>
      <c r="AGI12" s="22"/>
      <c r="AGJ12" s="28"/>
      <c r="AGK12" s="18"/>
      <c r="AGL12" s="23"/>
      <c r="AGM12" s="23"/>
      <c r="AGN12" s="18"/>
      <c r="AGO12" s="7"/>
      <c r="AGP12" s="27"/>
      <c r="AGQ12" s="22"/>
      <c r="AGR12" s="28"/>
      <c r="AGS12" s="18"/>
      <c r="AGT12" s="23"/>
      <c r="AGU12" s="23"/>
      <c r="AGV12" s="18"/>
      <c r="AGW12" s="7"/>
      <c r="AGX12" s="27"/>
      <c r="AGY12" s="22"/>
      <c r="AGZ12" s="28"/>
      <c r="AHA12" s="18"/>
      <c r="AHB12" s="23"/>
      <c r="AHC12" s="23"/>
      <c r="AHD12" s="18"/>
      <c r="AHE12" s="7"/>
      <c r="AHF12" s="27"/>
      <c r="AHG12" s="22"/>
      <c r="AHH12" s="28"/>
      <c r="AHI12" s="18"/>
      <c r="AHJ12" s="23"/>
      <c r="AHK12" s="23"/>
      <c r="AHL12" s="18"/>
      <c r="AHM12" s="7"/>
      <c r="AHN12" s="27"/>
      <c r="AHO12" s="22"/>
      <c r="AHP12" s="28"/>
      <c r="AHQ12" s="18"/>
      <c r="AHR12" s="23"/>
      <c r="AHS12" s="23"/>
      <c r="AHT12" s="18"/>
      <c r="AHU12" s="7"/>
      <c r="AHV12" s="27"/>
      <c r="AHW12" s="22"/>
      <c r="AHX12" s="28"/>
      <c r="AHY12" s="18"/>
      <c r="AHZ12" s="23"/>
      <c r="AIA12" s="23"/>
      <c r="AIB12" s="18"/>
      <c r="AIC12" s="7"/>
      <c r="AID12" s="27"/>
      <c r="AIE12" s="22"/>
      <c r="AIF12" s="28"/>
      <c r="AIG12" s="18"/>
      <c r="AIH12" s="23"/>
      <c r="AII12" s="23"/>
      <c r="AIJ12" s="18"/>
      <c r="AIK12" s="7"/>
      <c r="AIL12" s="27"/>
      <c r="AIM12" s="22"/>
      <c r="AIN12" s="28"/>
      <c r="AIO12" s="18"/>
      <c r="AIP12" s="23"/>
      <c r="AIQ12" s="23"/>
      <c r="AIR12" s="18"/>
      <c r="AIS12" s="7"/>
      <c r="AIT12" s="27"/>
      <c r="AIU12" s="22"/>
      <c r="AIV12" s="28"/>
      <c r="AIW12" s="18"/>
      <c r="AIX12" s="23"/>
      <c r="AIY12" s="23"/>
      <c r="AIZ12" s="18"/>
      <c r="AJA12" s="7"/>
      <c r="AJB12" s="27"/>
      <c r="AJC12" s="22"/>
      <c r="AJD12" s="28"/>
      <c r="AJE12" s="18"/>
      <c r="AJF12" s="23"/>
      <c r="AJG12" s="23"/>
      <c r="AJH12" s="18"/>
      <c r="AJI12" s="7"/>
      <c r="AJJ12" s="27"/>
      <c r="AJK12" s="22"/>
      <c r="AJL12" s="28"/>
      <c r="AJM12" s="18"/>
      <c r="AJN12" s="23"/>
      <c r="AJO12" s="23"/>
      <c r="AJP12" s="18"/>
      <c r="AJQ12" s="7"/>
      <c r="AJR12" s="27"/>
      <c r="AJS12" s="22"/>
      <c r="AJT12" s="28"/>
      <c r="AJU12" s="18"/>
      <c r="AJV12" s="23"/>
      <c r="AJW12" s="23"/>
      <c r="AJX12" s="18"/>
      <c r="AJY12" s="7"/>
      <c r="AJZ12" s="27"/>
      <c r="AKA12" s="22"/>
      <c r="AKB12" s="28"/>
      <c r="AKC12" s="18"/>
      <c r="AKD12" s="23"/>
      <c r="AKE12" s="23"/>
      <c r="AKF12" s="18"/>
      <c r="AKG12" s="7"/>
      <c r="AKH12" s="27"/>
      <c r="AKI12" s="22"/>
      <c r="AKJ12" s="28"/>
      <c r="AKK12" s="18"/>
      <c r="AKL12" s="23"/>
      <c r="AKM12" s="23"/>
      <c r="AKN12" s="18"/>
      <c r="AKO12" s="7"/>
      <c r="AKP12" s="27"/>
      <c r="AKQ12" s="22"/>
      <c r="AKR12" s="28"/>
      <c r="AKS12" s="18"/>
      <c r="AKT12" s="23"/>
      <c r="AKU12" s="23"/>
      <c r="AKV12" s="18"/>
      <c r="AKW12" s="7"/>
      <c r="AKX12" s="27"/>
      <c r="AKY12" s="22"/>
      <c r="AKZ12" s="28"/>
      <c r="ALA12" s="18"/>
      <c r="ALB12" s="23"/>
      <c r="ALC12" s="23"/>
      <c r="ALD12" s="18"/>
      <c r="ALE12" s="7"/>
      <c r="ALF12" s="27"/>
      <c r="ALG12" s="22"/>
      <c r="ALH12" s="28"/>
      <c r="ALI12" s="18"/>
      <c r="ALJ12" s="23"/>
      <c r="ALK12" s="23"/>
      <c r="ALL12" s="18"/>
      <c r="ALM12" s="7"/>
      <c r="ALN12" s="27"/>
      <c r="ALO12" s="22"/>
      <c r="ALP12" s="28"/>
      <c r="ALQ12" s="18"/>
      <c r="ALR12" s="23"/>
      <c r="ALS12" s="23"/>
      <c r="ALT12" s="18"/>
      <c r="ALU12" s="7"/>
      <c r="ALV12" s="27"/>
      <c r="ALW12" s="22"/>
      <c r="ALX12" s="28"/>
      <c r="ALY12" s="18"/>
      <c r="ALZ12" s="23"/>
      <c r="AMA12" s="23"/>
      <c r="AMB12" s="18"/>
      <c r="AMC12" s="7"/>
      <c r="AMD12" s="27"/>
      <c r="AME12" s="22"/>
      <c r="AMF12" s="28"/>
      <c r="AMG12" s="18"/>
      <c r="AMH12" s="23"/>
      <c r="AMI12" s="23"/>
      <c r="AMJ12" s="18"/>
      <c r="AMK12" s="7"/>
      <c r="AML12" s="27"/>
      <c r="AMM12" s="22"/>
      <c r="AMN12" s="28"/>
      <c r="AMO12" s="18"/>
      <c r="AMP12" s="23"/>
      <c r="AMQ12" s="23"/>
      <c r="AMR12" s="18"/>
      <c r="AMS12" s="7"/>
      <c r="AMT12" s="27"/>
      <c r="AMU12" s="22"/>
      <c r="AMV12" s="28"/>
      <c r="AMW12" s="18"/>
      <c r="AMX12" s="23"/>
      <c r="AMY12" s="23"/>
      <c r="AMZ12" s="18"/>
      <c r="ANA12" s="7"/>
      <c r="ANB12" s="27"/>
      <c r="ANC12" s="22"/>
      <c r="AND12" s="28"/>
      <c r="ANE12" s="18"/>
      <c r="ANF12" s="23"/>
      <c r="ANG12" s="23"/>
      <c r="ANH12" s="18"/>
      <c r="ANI12" s="7"/>
      <c r="ANJ12" s="27"/>
      <c r="ANK12" s="22"/>
      <c r="ANL12" s="28"/>
      <c r="ANM12" s="18"/>
      <c r="ANN12" s="23"/>
      <c r="ANO12" s="23"/>
      <c r="ANP12" s="18"/>
      <c r="ANQ12" s="7"/>
      <c r="ANR12" s="27"/>
      <c r="ANS12" s="22"/>
      <c r="ANT12" s="28"/>
      <c r="ANU12" s="18"/>
      <c r="ANV12" s="23"/>
      <c r="ANW12" s="23"/>
      <c r="ANX12" s="18"/>
      <c r="ANY12" s="7"/>
      <c r="ANZ12" s="27"/>
      <c r="AOA12" s="22"/>
      <c r="AOB12" s="28"/>
      <c r="AOC12" s="18"/>
      <c r="AOD12" s="23"/>
      <c r="AOE12" s="23"/>
      <c r="AOF12" s="18"/>
      <c r="AOG12" s="7"/>
      <c r="AOH12" s="27"/>
      <c r="AOI12" s="22"/>
      <c r="AOJ12" s="28"/>
      <c r="AOK12" s="18"/>
      <c r="AOL12" s="23"/>
      <c r="AOM12" s="23"/>
      <c r="AON12" s="18"/>
      <c r="AOO12" s="7"/>
      <c r="AOP12" s="27"/>
      <c r="AOQ12" s="22"/>
      <c r="AOR12" s="28"/>
      <c r="AOS12" s="18"/>
      <c r="AOT12" s="23"/>
      <c r="AOU12" s="23"/>
      <c r="AOV12" s="18"/>
      <c r="AOW12" s="7"/>
      <c r="AOX12" s="27"/>
      <c r="AOY12" s="22"/>
      <c r="AOZ12" s="28"/>
      <c r="APA12" s="18"/>
      <c r="APB12" s="23"/>
      <c r="APC12" s="23"/>
      <c r="APD12" s="18"/>
      <c r="APE12" s="7"/>
      <c r="APF12" s="27"/>
      <c r="APG12" s="22"/>
      <c r="APH12" s="28"/>
      <c r="API12" s="18"/>
      <c r="APJ12" s="23"/>
      <c r="APK12" s="23"/>
      <c r="APL12" s="18"/>
      <c r="APM12" s="7"/>
      <c r="APN12" s="27"/>
      <c r="APO12" s="22"/>
      <c r="APP12" s="28"/>
      <c r="APQ12" s="18"/>
      <c r="APR12" s="23"/>
      <c r="APS12" s="23"/>
      <c r="APT12" s="18"/>
      <c r="APU12" s="7"/>
      <c r="APV12" s="27"/>
      <c r="APW12" s="22"/>
      <c r="APX12" s="28"/>
      <c r="APY12" s="18"/>
      <c r="APZ12" s="23"/>
      <c r="AQA12" s="23"/>
      <c r="AQB12" s="18"/>
      <c r="AQC12" s="7"/>
      <c r="AQD12" s="27"/>
      <c r="AQE12" s="22"/>
      <c r="AQF12" s="28"/>
      <c r="AQG12" s="18"/>
      <c r="AQH12" s="23"/>
      <c r="AQI12" s="23"/>
      <c r="AQJ12" s="18"/>
      <c r="AQK12" s="7"/>
      <c r="AQL12" s="27"/>
      <c r="AQM12" s="22"/>
      <c r="AQN12" s="28"/>
      <c r="AQO12" s="18"/>
      <c r="AQP12" s="23"/>
      <c r="AQQ12" s="23"/>
      <c r="AQR12" s="18"/>
      <c r="AQS12" s="7"/>
      <c r="AQT12" s="27"/>
      <c r="AQU12" s="22"/>
      <c r="AQV12" s="28"/>
      <c r="AQW12" s="18"/>
      <c r="AQX12" s="23"/>
      <c r="AQY12" s="23"/>
      <c r="AQZ12" s="18"/>
      <c r="ARA12" s="7"/>
      <c r="ARB12" s="27"/>
      <c r="ARC12" s="22"/>
      <c r="ARD12" s="28"/>
      <c r="ARE12" s="18"/>
      <c r="ARF12" s="23"/>
      <c r="ARG12" s="23"/>
      <c r="ARH12" s="18"/>
      <c r="ARI12" s="7"/>
      <c r="ARJ12" s="27"/>
      <c r="ARK12" s="22"/>
      <c r="ARL12" s="28"/>
      <c r="ARM12" s="18"/>
      <c r="ARN12" s="23"/>
      <c r="ARO12" s="23"/>
      <c r="ARP12" s="18"/>
      <c r="ARQ12" s="7"/>
      <c r="ARR12" s="27"/>
      <c r="ARS12" s="22"/>
      <c r="ART12" s="28"/>
      <c r="ARU12" s="18"/>
      <c r="ARV12" s="23"/>
      <c r="ARW12" s="23"/>
      <c r="ARX12" s="18"/>
      <c r="ARY12" s="7"/>
      <c r="ARZ12" s="27"/>
      <c r="ASA12" s="22"/>
      <c r="ASB12" s="28"/>
      <c r="ASC12" s="18"/>
      <c r="ASD12" s="23"/>
      <c r="ASE12" s="23"/>
      <c r="ASF12" s="18"/>
      <c r="ASG12" s="7"/>
      <c r="ASH12" s="27"/>
      <c r="ASI12" s="22"/>
      <c r="ASJ12" s="28"/>
      <c r="ASK12" s="18"/>
      <c r="ASL12" s="23"/>
      <c r="ASM12" s="23"/>
      <c r="ASN12" s="18"/>
      <c r="ASO12" s="7"/>
      <c r="ASP12" s="27"/>
      <c r="ASQ12" s="22"/>
      <c r="ASR12" s="28"/>
      <c r="ASS12" s="18"/>
      <c r="AST12" s="23"/>
      <c r="ASU12" s="23"/>
      <c r="ASV12" s="18"/>
      <c r="ASW12" s="7"/>
      <c r="ASX12" s="27"/>
      <c r="ASY12" s="22"/>
      <c r="ASZ12" s="28"/>
      <c r="ATA12" s="18"/>
      <c r="ATB12" s="23"/>
      <c r="ATC12" s="23"/>
      <c r="ATD12" s="18"/>
      <c r="ATE12" s="7"/>
      <c r="ATF12" s="27"/>
      <c r="ATG12" s="22"/>
      <c r="ATH12" s="28"/>
      <c r="ATI12" s="18"/>
      <c r="ATJ12" s="23"/>
      <c r="ATK12" s="23"/>
      <c r="ATL12" s="18"/>
      <c r="ATM12" s="7"/>
      <c r="ATN12" s="27"/>
      <c r="ATO12" s="22"/>
      <c r="ATP12" s="28"/>
      <c r="ATQ12" s="18"/>
      <c r="ATR12" s="23"/>
      <c r="ATS12" s="23"/>
      <c r="ATT12" s="18"/>
      <c r="ATU12" s="7"/>
      <c r="ATV12" s="27"/>
      <c r="ATW12" s="22"/>
      <c r="ATX12" s="28"/>
      <c r="ATY12" s="18"/>
      <c r="ATZ12" s="23"/>
      <c r="AUA12" s="23"/>
      <c r="AUB12" s="18"/>
      <c r="AUC12" s="7"/>
      <c r="AUD12" s="27"/>
      <c r="AUE12" s="22"/>
      <c r="AUF12" s="28"/>
      <c r="AUG12" s="18"/>
      <c r="AUH12" s="23"/>
      <c r="AUI12" s="23"/>
      <c r="AUJ12" s="18"/>
      <c r="AUK12" s="7"/>
      <c r="AUL12" s="27"/>
      <c r="AUM12" s="22"/>
      <c r="AUN12" s="28"/>
      <c r="AUO12" s="18"/>
      <c r="AUP12" s="23"/>
      <c r="AUQ12" s="23"/>
      <c r="AUR12" s="18"/>
      <c r="AUS12" s="7"/>
      <c r="AUT12" s="27"/>
      <c r="AUU12" s="22"/>
      <c r="AUV12" s="28"/>
      <c r="AUW12" s="18"/>
      <c r="AUX12" s="23"/>
      <c r="AUY12" s="23"/>
      <c r="AUZ12" s="18"/>
      <c r="AVA12" s="7"/>
      <c r="AVB12" s="27"/>
      <c r="AVC12" s="22"/>
      <c r="AVD12" s="28"/>
      <c r="AVE12" s="18"/>
      <c r="AVF12" s="23"/>
      <c r="AVG12" s="23"/>
      <c r="AVH12" s="18"/>
      <c r="AVI12" s="7"/>
      <c r="AVJ12" s="27"/>
      <c r="AVK12" s="22"/>
      <c r="AVL12" s="28"/>
      <c r="AVM12" s="18"/>
      <c r="AVN12" s="23"/>
      <c r="AVO12" s="23"/>
      <c r="AVP12" s="18"/>
      <c r="AVQ12" s="7"/>
      <c r="AVR12" s="27"/>
      <c r="AVS12" s="22"/>
      <c r="AVT12" s="28"/>
      <c r="AVU12" s="18"/>
      <c r="AVV12" s="23"/>
      <c r="AVW12" s="23"/>
      <c r="AVX12" s="18"/>
      <c r="AVY12" s="7"/>
      <c r="AVZ12" s="27"/>
      <c r="AWA12" s="22"/>
      <c r="AWB12" s="28"/>
      <c r="AWC12" s="18"/>
      <c r="AWD12" s="23"/>
      <c r="AWE12" s="23"/>
      <c r="AWF12" s="18"/>
      <c r="AWG12" s="7"/>
      <c r="AWH12" s="27"/>
      <c r="AWI12" s="22"/>
      <c r="AWJ12" s="28"/>
      <c r="AWK12" s="18"/>
      <c r="AWL12" s="23"/>
      <c r="AWM12" s="23"/>
      <c r="AWN12" s="18"/>
      <c r="AWO12" s="7"/>
      <c r="AWP12" s="27"/>
      <c r="AWQ12" s="22"/>
      <c r="AWR12" s="28"/>
      <c r="AWS12" s="18"/>
      <c r="AWT12" s="23"/>
      <c r="AWU12" s="23"/>
      <c r="AWV12" s="18"/>
      <c r="AWW12" s="7"/>
      <c r="AWX12" s="27"/>
      <c r="AWY12" s="22"/>
      <c r="AWZ12" s="28"/>
      <c r="AXA12" s="18"/>
      <c r="AXB12" s="23"/>
      <c r="AXC12" s="23"/>
      <c r="AXD12" s="18"/>
      <c r="AXE12" s="7"/>
      <c r="AXF12" s="27"/>
      <c r="AXG12" s="22"/>
      <c r="AXH12" s="28"/>
      <c r="AXI12" s="18"/>
      <c r="AXJ12" s="23"/>
      <c r="AXK12" s="23"/>
      <c r="AXL12" s="18"/>
      <c r="AXM12" s="7"/>
      <c r="AXN12" s="27"/>
      <c r="AXO12" s="22"/>
      <c r="AXP12" s="28"/>
      <c r="AXQ12" s="18"/>
      <c r="AXR12" s="23"/>
      <c r="AXS12" s="23"/>
      <c r="AXT12" s="18"/>
      <c r="AXU12" s="7"/>
      <c r="AXV12" s="27"/>
      <c r="AXW12" s="22"/>
      <c r="AXX12" s="28"/>
      <c r="AXY12" s="18"/>
      <c r="AXZ12" s="23"/>
      <c r="AYA12" s="23"/>
      <c r="AYB12" s="18"/>
      <c r="AYC12" s="7"/>
      <c r="AYD12" s="27"/>
      <c r="AYE12" s="22"/>
      <c r="AYF12" s="28"/>
      <c r="AYG12" s="18"/>
      <c r="AYH12" s="23"/>
      <c r="AYI12" s="23"/>
      <c r="AYJ12" s="18"/>
      <c r="AYK12" s="7"/>
      <c r="AYL12" s="27"/>
      <c r="AYM12" s="22"/>
      <c r="AYN12" s="28"/>
      <c r="AYO12" s="18"/>
      <c r="AYP12" s="23"/>
      <c r="AYQ12" s="23"/>
      <c r="AYR12" s="18"/>
      <c r="AYS12" s="7"/>
      <c r="AYT12" s="27"/>
      <c r="AYU12" s="22"/>
      <c r="AYV12" s="28"/>
      <c r="AYW12" s="18"/>
      <c r="AYX12" s="23"/>
      <c r="AYY12" s="23"/>
      <c r="AYZ12" s="18"/>
      <c r="AZA12" s="7"/>
      <c r="AZB12" s="27"/>
      <c r="AZC12" s="22"/>
      <c r="AZD12" s="28"/>
      <c r="AZE12" s="18"/>
      <c r="AZF12" s="23"/>
      <c r="AZG12" s="23"/>
      <c r="AZH12" s="18"/>
      <c r="AZI12" s="7"/>
      <c r="AZJ12" s="27"/>
      <c r="AZK12" s="22"/>
      <c r="AZL12" s="28"/>
      <c r="AZM12" s="18"/>
      <c r="AZN12" s="23"/>
      <c r="AZO12" s="23"/>
      <c r="AZP12" s="18"/>
      <c r="AZQ12" s="7"/>
      <c r="AZR12" s="27"/>
      <c r="AZS12" s="22"/>
      <c r="AZT12" s="28"/>
      <c r="AZU12" s="18"/>
      <c r="AZV12" s="23"/>
      <c r="AZW12" s="23"/>
      <c r="AZX12" s="18"/>
      <c r="AZY12" s="7"/>
      <c r="AZZ12" s="27"/>
      <c r="BAA12" s="22"/>
      <c r="BAB12" s="28"/>
      <c r="BAC12" s="18"/>
      <c r="BAD12" s="23"/>
      <c r="BAE12" s="23"/>
      <c r="BAF12" s="18"/>
      <c r="BAG12" s="7"/>
      <c r="BAH12" s="27"/>
      <c r="BAI12" s="22"/>
      <c r="BAJ12" s="28"/>
      <c r="BAK12" s="18"/>
      <c r="BAL12" s="23"/>
      <c r="BAM12" s="23"/>
      <c r="BAN12" s="18"/>
      <c r="BAO12" s="7"/>
      <c r="BAP12" s="27"/>
      <c r="BAQ12" s="22"/>
      <c r="BAR12" s="28"/>
      <c r="BAS12" s="18"/>
      <c r="BAT12" s="23"/>
      <c r="BAU12" s="23"/>
      <c r="BAV12" s="18"/>
      <c r="BAW12" s="7"/>
      <c r="BAX12" s="27"/>
      <c r="BAY12" s="22"/>
      <c r="BAZ12" s="28"/>
      <c r="BBA12" s="18"/>
      <c r="BBB12" s="23"/>
      <c r="BBC12" s="23"/>
      <c r="BBD12" s="18"/>
      <c r="BBE12" s="7"/>
      <c r="BBF12" s="27"/>
      <c r="BBG12" s="22"/>
      <c r="BBH12" s="28"/>
      <c r="BBI12" s="18"/>
      <c r="BBJ12" s="23"/>
      <c r="BBK12" s="23"/>
      <c r="BBL12" s="18"/>
      <c r="BBM12" s="7"/>
      <c r="BBN12" s="27"/>
      <c r="BBO12" s="22"/>
      <c r="BBP12" s="28"/>
      <c r="BBQ12" s="18"/>
      <c r="BBR12" s="23"/>
      <c r="BBS12" s="23"/>
      <c r="BBT12" s="18"/>
      <c r="BBU12" s="7"/>
      <c r="BBV12" s="27"/>
      <c r="BBW12" s="22"/>
      <c r="BBX12" s="28"/>
      <c r="BBY12" s="18"/>
      <c r="BBZ12" s="23"/>
      <c r="BCA12" s="23"/>
      <c r="BCB12" s="18"/>
      <c r="BCC12" s="7"/>
      <c r="BCD12" s="27"/>
      <c r="BCE12" s="22"/>
      <c r="BCF12" s="28"/>
      <c r="BCG12" s="18"/>
      <c r="BCH12" s="23"/>
      <c r="BCI12" s="23"/>
      <c r="BCJ12" s="18"/>
      <c r="BCK12" s="7"/>
      <c r="BCL12" s="27"/>
      <c r="BCM12" s="22"/>
      <c r="BCN12" s="28"/>
      <c r="BCO12" s="18"/>
      <c r="BCP12" s="23"/>
      <c r="BCQ12" s="23"/>
      <c r="BCR12" s="18"/>
      <c r="BCS12" s="7"/>
      <c r="BCT12" s="27"/>
      <c r="BCU12" s="22"/>
      <c r="BCV12" s="28"/>
      <c r="BCW12" s="18"/>
      <c r="BCX12" s="23"/>
      <c r="BCY12" s="23"/>
      <c r="BCZ12" s="18"/>
      <c r="BDA12" s="7"/>
      <c r="BDB12" s="27"/>
      <c r="BDC12" s="22"/>
      <c r="BDD12" s="28"/>
      <c r="BDE12" s="18"/>
      <c r="BDF12" s="23"/>
      <c r="BDG12" s="23"/>
      <c r="BDH12" s="18"/>
      <c r="BDI12" s="7"/>
      <c r="BDJ12" s="27"/>
      <c r="BDK12" s="22"/>
      <c r="BDL12" s="28"/>
      <c r="BDM12" s="18"/>
      <c r="BDN12" s="23"/>
      <c r="BDO12" s="23"/>
      <c r="BDP12" s="18"/>
      <c r="BDQ12" s="7"/>
      <c r="BDR12" s="27"/>
      <c r="BDS12" s="22"/>
      <c r="BDT12" s="28"/>
      <c r="BDU12" s="18"/>
      <c r="BDV12" s="23"/>
      <c r="BDW12" s="23"/>
      <c r="BDX12" s="18"/>
      <c r="BDY12" s="7"/>
      <c r="BDZ12" s="27"/>
      <c r="BEA12" s="22"/>
      <c r="BEB12" s="28"/>
      <c r="BEC12" s="18"/>
      <c r="BED12" s="23"/>
      <c r="BEE12" s="23"/>
      <c r="BEF12" s="18"/>
      <c r="BEG12" s="7"/>
      <c r="BEH12" s="27"/>
      <c r="BEI12" s="22"/>
      <c r="BEJ12" s="28"/>
      <c r="BEK12" s="18"/>
      <c r="BEL12" s="23"/>
      <c r="BEM12" s="23"/>
      <c r="BEN12" s="18"/>
      <c r="BEO12" s="7"/>
      <c r="BEP12" s="27"/>
      <c r="BEQ12" s="22"/>
      <c r="BER12" s="28"/>
      <c r="BES12" s="18"/>
      <c r="BET12" s="23"/>
      <c r="BEU12" s="23"/>
      <c r="BEV12" s="18"/>
      <c r="BEW12" s="7"/>
      <c r="BEX12" s="27"/>
      <c r="BEY12" s="22"/>
      <c r="BEZ12" s="28"/>
      <c r="BFA12" s="18"/>
      <c r="BFB12" s="23"/>
      <c r="BFC12" s="23"/>
      <c r="BFD12" s="18"/>
      <c r="BFE12" s="7"/>
      <c r="BFF12" s="27"/>
      <c r="BFG12" s="22"/>
      <c r="BFH12" s="28"/>
      <c r="BFI12" s="18"/>
      <c r="BFJ12" s="23"/>
      <c r="BFK12" s="23"/>
      <c r="BFL12" s="18"/>
      <c r="BFM12" s="7"/>
      <c r="BFN12" s="27"/>
      <c r="BFO12" s="22"/>
      <c r="BFP12" s="28"/>
      <c r="BFQ12" s="18"/>
      <c r="BFR12" s="23"/>
      <c r="BFS12" s="23"/>
      <c r="BFT12" s="18"/>
      <c r="BFU12" s="7"/>
      <c r="BFV12" s="27"/>
      <c r="BFW12" s="22"/>
      <c r="BFX12" s="28"/>
      <c r="BFY12" s="18"/>
      <c r="BFZ12" s="23"/>
      <c r="BGA12" s="23"/>
      <c r="BGB12" s="18"/>
      <c r="BGC12" s="7"/>
      <c r="BGD12" s="27"/>
      <c r="BGE12" s="22"/>
      <c r="BGF12" s="28"/>
      <c r="BGG12" s="18"/>
      <c r="BGH12" s="23"/>
      <c r="BGI12" s="23"/>
      <c r="BGJ12" s="18"/>
      <c r="BGK12" s="7"/>
      <c r="BGL12" s="27"/>
      <c r="BGM12" s="22"/>
      <c r="BGN12" s="28"/>
      <c r="BGO12" s="18"/>
      <c r="BGP12" s="23"/>
      <c r="BGQ12" s="23"/>
      <c r="BGR12" s="18"/>
      <c r="BGS12" s="7"/>
      <c r="BGT12" s="27"/>
      <c r="BGU12" s="22"/>
      <c r="BGV12" s="28"/>
      <c r="BGW12" s="18"/>
      <c r="BGX12" s="23"/>
      <c r="BGY12" s="23"/>
      <c r="BGZ12" s="18"/>
      <c r="BHA12" s="7"/>
      <c r="BHB12" s="27"/>
      <c r="BHC12" s="22"/>
      <c r="BHD12" s="28"/>
      <c r="BHE12" s="18"/>
      <c r="BHF12" s="23"/>
      <c r="BHG12" s="23"/>
      <c r="BHH12" s="18"/>
      <c r="BHI12" s="7"/>
      <c r="BHJ12" s="27"/>
      <c r="BHK12" s="22"/>
      <c r="BHL12" s="28"/>
      <c r="BHM12" s="18"/>
      <c r="BHN12" s="23"/>
      <c r="BHO12" s="23"/>
      <c r="BHP12" s="18"/>
      <c r="BHQ12" s="7"/>
      <c r="BHR12" s="27"/>
      <c r="BHS12" s="22"/>
      <c r="BHT12" s="28"/>
      <c r="BHU12" s="18"/>
      <c r="BHV12" s="23"/>
      <c r="BHW12" s="23"/>
      <c r="BHX12" s="18"/>
      <c r="BHY12" s="7"/>
      <c r="BHZ12" s="27"/>
      <c r="BIA12" s="22"/>
      <c r="BIB12" s="28"/>
      <c r="BIC12" s="18"/>
      <c r="BID12" s="23"/>
      <c r="BIE12" s="23"/>
      <c r="BIF12" s="18"/>
      <c r="BIG12" s="7"/>
      <c r="BIH12" s="27"/>
      <c r="BII12" s="22"/>
      <c r="BIJ12" s="28"/>
      <c r="BIK12" s="18"/>
      <c r="BIL12" s="23"/>
      <c r="BIM12" s="23"/>
      <c r="BIN12" s="18"/>
      <c r="BIO12" s="7"/>
      <c r="BIP12" s="27"/>
      <c r="BIQ12" s="22"/>
      <c r="BIR12" s="28"/>
      <c r="BIS12" s="18"/>
      <c r="BIT12" s="23"/>
      <c r="BIU12" s="23"/>
      <c r="BIV12" s="18"/>
      <c r="BIW12" s="7"/>
      <c r="BIX12" s="27"/>
      <c r="BIY12" s="22"/>
      <c r="BIZ12" s="28"/>
      <c r="BJA12" s="18"/>
      <c r="BJB12" s="23"/>
      <c r="BJC12" s="23"/>
      <c r="BJD12" s="18"/>
      <c r="BJE12" s="7"/>
      <c r="BJF12" s="27"/>
      <c r="BJG12" s="22"/>
      <c r="BJH12" s="28"/>
      <c r="BJI12" s="18"/>
      <c r="BJJ12" s="23"/>
      <c r="BJK12" s="23"/>
      <c r="BJL12" s="18"/>
      <c r="BJM12" s="7"/>
      <c r="BJN12" s="27"/>
      <c r="BJO12" s="22"/>
      <c r="BJP12" s="28"/>
      <c r="BJQ12" s="18"/>
      <c r="BJR12" s="23"/>
      <c r="BJS12" s="23"/>
      <c r="BJT12" s="18"/>
      <c r="BJU12" s="7"/>
      <c r="BJV12" s="27"/>
      <c r="BJW12" s="22"/>
      <c r="BJX12" s="28"/>
      <c r="BJY12" s="18"/>
      <c r="BJZ12" s="23"/>
      <c r="BKA12" s="23"/>
      <c r="BKB12" s="18"/>
      <c r="BKC12" s="7"/>
      <c r="BKD12" s="27"/>
      <c r="BKE12" s="22"/>
      <c r="BKF12" s="28"/>
      <c r="BKG12" s="18"/>
      <c r="BKH12" s="23"/>
      <c r="BKI12" s="23"/>
      <c r="BKJ12" s="18"/>
      <c r="BKK12" s="7"/>
      <c r="BKL12" s="27"/>
      <c r="BKM12" s="22"/>
      <c r="BKN12" s="28"/>
      <c r="BKO12" s="18"/>
      <c r="BKP12" s="23"/>
      <c r="BKQ12" s="23"/>
      <c r="BKR12" s="18"/>
      <c r="BKS12" s="7"/>
      <c r="BKT12" s="27"/>
      <c r="BKU12" s="22"/>
      <c r="BKV12" s="28"/>
      <c r="BKW12" s="18"/>
      <c r="BKX12" s="23"/>
      <c r="BKY12" s="23"/>
      <c r="BKZ12" s="18"/>
      <c r="BLA12" s="7"/>
      <c r="BLB12" s="27"/>
      <c r="BLC12" s="22"/>
      <c r="BLD12" s="28"/>
      <c r="BLE12" s="18"/>
      <c r="BLF12" s="23"/>
      <c r="BLG12" s="23"/>
      <c r="BLH12" s="18"/>
      <c r="BLI12" s="7"/>
      <c r="BLJ12" s="27"/>
      <c r="BLK12" s="22"/>
      <c r="BLL12" s="28"/>
      <c r="BLM12" s="18"/>
      <c r="BLN12" s="23"/>
      <c r="BLO12" s="23"/>
      <c r="BLP12" s="18"/>
      <c r="BLQ12" s="7"/>
      <c r="BLR12" s="27"/>
      <c r="BLS12" s="22"/>
      <c r="BLT12" s="28"/>
      <c r="BLU12" s="18"/>
      <c r="BLV12" s="23"/>
      <c r="BLW12" s="23"/>
      <c r="BLX12" s="18"/>
      <c r="BLY12" s="7"/>
      <c r="BLZ12" s="27"/>
      <c r="BMA12" s="22"/>
      <c r="BMB12" s="28"/>
      <c r="BMC12" s="18"/>
      <c r="BMD12" s="23"/>
      <c r="BME12" s="23"/>
      <c r="BMF12" s="18"/>
      <c r="BMG12" s="7"/>
      <c r="BMH12" s="27"/>
      <c r="BMI12" s="22"/>
      <c r="BMJ12" s="28"/>
      <c r="BMK12" s="18"/>
      <c r="BML12" s="23"/>
      <c r="BMM12" s="23"/>
      <c r="BMN12" s="18"/>
      <c r="BMO12" s="7"/>
      <c r="BMP12" s="27"/>
      <c r="BMQ12" s="22"/>
      <c r="BMR12" s="28"/>
      <c r="BMS12" s="18"/>
      <c r="BMT12" s="23"/>
      <c r="BMU12" s="23"/>
      <c r="BMV12" s="18"/>
      <c r="BMW12" s="7"/>
      <c r="BMX12" s="27"/>
      <c r="BMY12" s="22"/>
      <c r="BMZ12" s="28"/>
      <c r="BNA12" s="18"/>
      <c r="BNB12" s="23"/>
      <c r="BNC12" s="23"/>
      <c r="BND12" s="18"/>
      <c r="BNE12" s="7"/>
      <c r="BNF12" s="27"/>
      <c r="BNG12" s="22"/>
      <c r="BNH12" s="28"/>
      <c r="BNI12" s="18"/>
      <c r="BNJ12" s="23"/>
      <c r="BNK12" s="23"/>
      <c r="BNL12" s="18"/>
      <c r="BNM12" s="7"/>
      <c r="BNN12" s="27"/>
      <c r="BNO12" s="22"/>
      <c r="BNP12" s="28"/>
      <c r="BNQ12" s="18"/>
      <c r="BNR12" s="23"/>
      <c r="BNS12" s="23"/>
      <c r="BNT12" s="18"/>
      <c r="BNU12" s="7"/>
      <c r="BNV12" s="27"/>
      <c r="BNW12" s="22"/>
      <c r="BNX12" s="28"/>
      <c r="BNY12" s="18"/>
      <c r="BNZ12" s="23"/>
      <c r="BOA12" s="23"/>
      <c r="BOB12" s="18"/>
      <c r="BOC12" s="7"/>
      <c r="BOD12" s="27"/>
      <c r="BOE12" s="22"/>
      <c r="BOF12" s="28"/>
      <c r="BOG12" s="18"/>
      <c r="BOH12" s="23"/>
      <c r="BOI12" s="23"/>
      <c r="BOJ12" s="18"/>
      <c r="BOK12" s="7"/>
      <c r="BOL12" s="27"/>
      <c r="BOM12" s="22"/>
      <c r="BON12" s="28"/>
      <c r="BOO12" s="18"/>
      <c r="BOP12" s="23"/>
      <c r="BOQ12" s="23"/>
      <c r="BOR12" s="18"/>
      <c r="BOS12" s="7"/>
      <c r="BOT12" s="27"/>
      <c r="BOU12" s="22"/>
      <c r="BOV12" s="28"/>
      <c r="BOW12" s="18"/>
      <c r="BOX12" s="23"/>
      <c r="BOY12" s="23"/>
      <c r="BOZ12" s="18"/>
      <c r="BPA12" s="7"/>
      <c r="BPB12" s="27"/>
      <c r="BPC12" s="22"/>
      <c r="BPD12" s="28"/>
      <c r="BPE12" s="18"/>
      <c r="BPF12" s="23"/>
      <c r="BPG12" s="23"/>
      <c r="BPH12" s="18"/>
      <c r="BPI12" s="7"/>
      <c r="BPJ12" s="27"/>
      <c r="BPK12" s="22"/>
      <c r="BPL12" s="28"/>
      <c r="BPM12" s="18"/>
      <c r="BPN12" s="23"/>
      <c r="BPO12" s="23"/>
      <c r="BPP12" s="18"/>
      <c r="BPQ12" s="7"/>
      <c r="BPR12" s="27"/>
      <c r="BPS12" s="22"/>
      <c r="BPT12" s="28"/>
      <c r="BPU12" s="18"/>
      <c r="BPV12" s="23"/>
      <c r="BPW12" s="23"/>
      <c r="BPX12" s="18"/>
      <c r="BPY12" s="7"/>
      <c r="BPZ12" s="27"/>
      <c r="BQA12" s="22"/>
      <c r="BQB12" s="28"/>
      <c r="BQC12" s="18"/>
      <c r="BQD12" s="23"/>
      <c r="BQE12" s="23"/>
      <c r="BQF12" s="18"/>
      <c r="BQG12" s="7"/>
      <c r="BQH12" s="27"/>
      <c r="BQI12" s="22"/>
      <c r="BQJ12" s="28"/>
      <c r="BQK12" s="18"/>
      <c r="BQL12" s="23"/>
      <c r="BQM12" s="23"/>
      <c r="BQN12" s="18"/>
      <c r="BQO12" s="7"/>
      <c r="BQP12" s="27"/>
      <c r="BQQ12" s="22"/>
      <c r="BQR12" s="28"/>
      <c r="BQS12" s="18"/>
      <c r="BQT12" s="23"/>
      <c r="BQU12" s="23"/>
      <c r="BQV12" s="18"/>
      <c r="BQW12" s="7"/>
      <c r="BQX12" s="27"/>
      <c r="BQY12" s="22"/>
      <c r="BQZ12" s="28"/>
      <c r="BRA12" s="18"/>
      <c r="BRB12" s="23"/>
      <c r="BRC12" s="23"/>
      <c r="BRD12" s="18"/>
      <c r="BRE12" s="7"/>
      <c r="BRF12" s="27"/>
      <c r="BRG12" s="22"/>
      <c r="BRH12" s="28"/>
      <c r="BRI12" s="18"/>
      <c r="BRJ12" s="23"/>
      <c r="BRK12" s="23"/>
      <c r="BRL12" s="18"/>
      <c r="BRM12" s="7"/>
      <c r="BRN12" s="27"/>
      <c r="BRO12" s="22"/>
      <c r="BRP12" s="28"/>
      <c r="BRQ12" s="18"/>
      <c r="BRR12" s="23"/>
      <c r="BRS12" s="23"/>
      <c r="BRT12" s="18"/>
      <c r="BRU12" s="7"/>
      <c r="BRV12" s="27"/>
      <c r="BRW12" s="22"/>
      <c r="BRX12" s="28"/>
      <c r="BRY12" s="18"/>
      <c r="BRZ12" s="23"/>
      <c r="BSA12" s="23"/>
      <c r="BSB12" s="18"/>
      <c r="BSC12" s="7"/>
      <c r="BSD12" s="27"/>
      <c r="BSE12" s="22"/>
      <c r="BSF12" s="28"/>
      <c r="BSG12" s="18"/>
      <c r="BSH12" s="23"/>
      <c r="BSI12" s="23"/>
      <c r="BSJ12" s="18"/>
      <c r="BSK12" s="7"/>
      <c r="BSL12" s="27"/>
      <c r="BSM12" s="22"/>
      <c r="BSN12" s="28"/>
      <c r="BSO12" s="18"/>
      <c r="BSP12" s="23"/>
      <c r="BSQ12" s="23"/>
      <c r="BSR12" s="18"/>
      <c r="BSS12" s="7"/>
      <c r="BST12" s="27"/>
      <c r="BSU12" s="22"/>
      <c r="BSV12" s="28"/>
      <c r="BSW12" s="18"/>
      <c r="BSX12" s="23"/>
      <c r="BSY12" s="23"/>
      <c r="BSZ12" s="18"/>
      <c r="BTA12" s="7"/>
      <c r="BTB12" s="27"/>
      <c r="BTC12" s="22"/>
      <c r="BTD12" s="28"/>
      <c r="BTE12" s="18"/>
      <c r="BTF12" s="23"/>
      <c r="BTG12" s="23"/>
      <c r="BTH12" s="18"/>
      <c r="BTI12" s="7"/>
      <c r="BTJ12" s="27"/>
      <c r="BTK12" s="22"/>
      <c r="BTL12" s="28"/>
      <c r="BTM12" s="18"/>
      <c r="BTN12" s="23"/>
      <c r="BTO12" s="23"/>
      <c r="BTP12" s="18"/>
      <c r="BTQ12" s="7"/>
      <c r="BTR12" s="27"/>
      <c r="BTS12" s="22"/>
      <c r="BTT12" s="28"/>
      <c r="BTU12" s="18"/>
      <c r="BTV12" s="23"/>
      <c r="BTW12" s="23"/>
      <c r="BTX12" s="18"/>
      <c r="BTY12" s="7"/>
      <c r="BTZ12" s="27"/>
      <c r="BUA12" s="22"/>
      <c r="BUB12" s="28"/>
      <c r="BUC12" s="18"/>
      <c r="BUD12" s="23"/>
      <c r="BUE12" s="23"/>
      <c r="BUF12" s="18"/>
      <c r="BUG12" s="7"/>
      <c r="BUH12" s="27"/>
      <c r="BUI12" s="22"/>
      <c r="BUJ12" s="28"/>
      <c r="BUK12" s="18"/>
      <c r="BUL12" s="23"/>
      <c r="BUM12" s="23"/>
      <c r="BUN12" s="18"/>
      <c r="BUO12" s="7"/>
      <c r="BUP12" s="27"/>
      <c r="BUQ12" s="22"/>
      <c r="BUR12" s="28"/>
      <c r="BUS12" s="18"/>
      <c r="BUT12" s="23"/>
      <c r="BUU12" s="23"/>
      <c r="BUV12" s="18"/>
      <c r="BUW12" s="7"/>
      <c r="BUX12" s="27"/>
      <c r="BUY12" s="22"/>
      <c r="BUZ12" s="28"/>
      <c r="BVA12" s="18"/>
      <c r="BVB12" s="23"/>
      <c r="BVC12" s="23"/>
      <c r="BVD12" s="18"/>
      <c r="BVE12" s="7"/>
      <c r="BVF12" s="27"/>
      <c r="BVG12" s="22"/>
      <c r="BVH12" s="28"/>
      <c r="BVI12" s="18"/>
      <c r="BVJ12" s="23"/>
      <c r="BVK12" s="23"/>
      <c r="BVL12" s="18"/>
      <c r="BVM12" s="7"/>
      <c r="BVN12" s="27"/>
      <c r="BVO12" s="22"/>
      <c r="BVP12" s="28"/>
      <c r="BVQ12" s="18"/>
      <c r="BVR12" s="23"/>
      <c r="BVS12" s="23"/>
      <c r="BVT12" s="18"/>
      <c r="BVU12" s="7"/>
      <c r="BVV12" s="27"/>
      <c r="BVW12" s="22"/>
      <c r="BVX12" s="28"/>
      <c r="BVY12" s="18"/>
      <c r="BVZ12" s="23"/>
      <c r="BWA12" s="23"/>
      <c r="BWB12" s="18"/>
      <c r="BWC12" s="7"/>
      <c r="BWD12" s="27"/>
      <c r="BWE12" s="22"/>
      <c r="BWF12" s="28"/>
      <c r="BWG12" s="18"/>
      <c r="BWH12" s="23"/>
      <c r="BWI12" s="23"/>
      <c r="BWJ12" s="18"/>
      <c r="BWK12" s="7"/>
      <c r="BWL12" s="27"/>
      <c r="BWM12" s="22"/>
      <c r="BWN12" s="28"/>
      <c r="BWO12" s="18"/>
      <c r="BWP12" s="23"/>
      <c r="BWQ12" s="23"/>
      <c r="BWR12" s="18"/>
      <c r="BWS12" s="7"/>
      <c r="BWT12" s="27"/>
      <c r="BWU12" s="22"/>
      <c r="BWV12" s="28"/>
      <c r="BWW12" s="18"/>
      <c r="BWX12" s="23"/>
      <c r="BWY12" s="23"/>
      <c r="BWZ12" s="18"/>
      <c r="BXA12" s="7"/>
      <c r="BXB12" s="27"/>
      <c r="BXC12" s="22"/>
      <c r="BXD12" s="28"/>
      <c r="BXE12" s="18"/>
      <c r="BXF12" s="23"/>
      <c r="BXG12" s="23"/>
      <c r="BXH12" s="18"/>
      <c r="BXI12" s="7"/>
      <c r="BXJ12" s="27"/>
      <c r="BXK12" s="22"/>
      <c r="BXL12" s="28"/>
      <c r="BXM12" s="18"/>
      <c r="BXN12" s="23"/>
      <c r="BXO12" s="23"/>
      <c r="BXP12" s="18"/>
      <c r="BXQ12" s="7"/>
      <c r="BXR12" s="27"/>
      <c r="BXS12" s="22"/>
      <c r="BXT12" s="28"/>
      <c r="BXU12" s="18"/>
      <c r="BXV12" s="23"/>
      <c r="BXW12" s="23"/>
      <c r="BXX12" s="18"/>
      <c r="BXY12" s="7"/>
      <c r="BXZ12" s="27"/>
      <c r="BYA12" s="22"/>
      <c r="BYB12" s="28"/>
      <c r="BYC12" s="18"/>
      <c r="BYD12" s="23"/>
      <c r="BYE12" s="23"/>
      <c r="BYF12" s="18"/>
      <c r="BYG12" s="7"/>
      <c r="BYH12" s="27"/>
      <c r="BYI12" s="22"/>
      <c r="BYJ12" s="28"/>
      <c r="BYK12" s="18"/>
      <c r="BYL12" s="23"/>
      <c r="BYM12" s="23"/>
      <c r="BYN12" s="18"/>
      <c r="BYO12" s="7"/>
      <c r="BYP12" s="27"/>
      <c r="BYQ12" s="22"/>
      <c r="BYR12" s="28"/>
      <c r="BYS12" s="18"/>
      <c r="BYT12" s="23"/>
      <c r="BYU12" s="23"/>
      <c r="BYV12" s="18"/>
      <c r="BYW12" s="7"/>
      <c r="BYX12" s="27"/>
      <c r="BYY12" s="22"/>
      <c r="BYZ12" s="28"/>
      <c r="BZA12" s="18"/>
      <c r="BZB12" s="23"/>
      <c r="BZC12" s="23"/>
      <c r="BZD12" s="18"/>
      <c r="BZE12" s="7"/>
      <c r="BZF12" s="27"/>
      <c r="BZG12" s="22"/>
      <c r="BZH12" s="28"/>
      <c r="BZI12" s="18"/>
      <c r="BZJ12" s="23"/>
      <c r="BZK12" s="23"/>
      <c r="BZL12" s="18"/>
      <c r="BZM12" s="7"/>
      <c r="BZN12" s="27"/>
      <c r="BZO12" s="22"/>
      <c r="BZP12" s="28"/>
      <c r="BZQ12" s="18"/>
      <c r="BZR12" s="23"/>
      <c r="BZS12" s="23"/>
      <c r="BZT12" s="18"/>
      <c r="BZU12" s="7"/>
      <c r="BZV12" s="27"/>
      <c r="BZW12" s="22"/>
      <c r="BZX12" s="28"/>
      <c r="BZY12" s="18"/>
      <c r="BZZ12" s="23"/>
      <c r="CAA12" s="23"/>
      <c r="CAB12" s="18"/>
      <c r="CAC12" s="7"/>
      <c r="CAD12" s="27"/>
      <c r="CAE12" s="22"/>
      <c r="CAF12" s="28"/>
      <c r="CAG12" s="18"/>
      <c r="CAH12" s="23"/>
      <c r="CAI12" s="23"/>
      <c r="CAJ12" s="18"/>
      <c r="CAK12" s="7"/>
      <c r="CAL12" s="27"/>
      <c r="CAM12" s="22"/>
      <c r="CAN12" s="28"/>
      <c r="CAO12" s="18"/>
      <c r="CAP12" s="23"/>
      <c r="CAQ12" s="23"/>
      <c r="CAR12" s="18"/>
      <c r="CAS12" s="7"/>
      <c r="CAT12" s="27"/>
      <c r="CAU12" s="22"/>
      <c r="CAV12" s="28"/>
      <c r="CAW12" s="18"/>
      <c r="CAX12" s="23"/>
      <c r="CAY12" s="23"/>
      <c r="CAZ12" s="18"/>
      <c r="CBA12" s="7"/>
      <c r="CBB12" s="27"/>
      <c r="CBC12" s="22"/>
      <c r="CBD12" s="28"/>
      <c r="CBE12" s="18"/>
      <c r="CBF12" s="23"/>
      <c r="CBG12" s="23"/>
      <c r="CBH12" s="18"/>
      <c r="CBI12" s="7"/>
      <c r="CBJ12" s="27"/>
      <c r="CBK12" s="22"/>
      <c r="CBL12" s="28"/>
      <c r="CBM12" s="18"/>
      <c r="CBN12" s="23"/>
      <c r="CBO12" s="23"/>
      <c r="CBP12" s="18"/>
      <c r="CBQ12" s="7"/>
      <c r="CBR12" s="27"/>
      <c r="CBS12" s="22"/>
      <c r="CBT12" s="28"/>
      <c r="CBU12" s="18"/>
      <c r="CBV12" s="23"/>
      <c r="CBW12" s="23"/>
      <c r="CBX12" s="18"/>
      <c r="CBY12" s="7"/>
      <c r="CBZ12" s="27"/>
      <c r="CCA12" s="22"/>
      <c r="CCB12" s="28"/>
      <c r="CCC12" s="18"/>
      <c r="CCD12" s="23"/>
      <c r="CCE12" s="23"/>
      <c r="CCF12" s="18"/>
      <c r="CCG12" s="7"/>
      <c r="CCH12" s="27"/>
      <c r="CCI12" s="22"/>
      <c r="CCJ12" s="28"/>
      <c r="CCK12" s="18"/>
      <c r="CCL12" s="23"/>
      <c r="CCM12" s="23"/>
      <c r="CCN12" s="18"/>
      <c r="CCO12" s="7"/>
      <c r="CCP12" s="27"/>
      <c r="CCQ12" s="22"/>
      <c r="CCR12" s="28"/>
      <c r="CCS12" s="18"/>
      <c r="CCT12" s="23"/>
      <c r="CCU12" s="23"/>
      <c r="CCV12" s="18"/>
      <c r="CCW12" s="7"/>
      <c r="CCX12" s="27"/>
      <c r="CCY12" s="22"/>
      <c r="CCZ12" s="28"/>
      <c r="CDA12" s="18"/>
      <c r="CDB12" s="23"/>
      <c r="CDC12" s="23"/>
      <c r="CDD12" s="18"/>
      <c r="CDE12" s="7"/>
      <c r="CDF12" s="27"/>
      <c r="CDG12" s="22"/>
      <c r="CDH12" s="28"/>
      <c r="CDI12" s="18"/>
      <c r="CDJ12" s="23"/>
      <c r="CDK12" s="23"/>
      <c r="CDL12" s="18"/>
      <c r="CDM12" s="7"/>
      <c r="CDN12" s="27"/>
      <c r="CDO12" s="22"/>
      <c r="CDP12" s="28"/>
      <c r="CDQ12" s="18"/>
      <c r="CDR12" s="23"/>
      <c r="CDS12" s="23"/>
      <c r="CDT12" s="18"/>
      <c r="CDU12" s="7"/>
      <c r="CDV12" s="27"/>
      <c r="CDW12" s="22"/>
      <c r="CDX12" s="28"/>
      <c r="CDY12" s="18"/>
      <c r="CDZ12" s="23"/>
      <c r="CEA12" s="23"/>
      <c r="CEB12" s="18"/>
      <c r="CEC12" s="7"/>
      <c r="CED12" s="27"/>
      <c r="CEE12" s="22"/>
      <c r="CEF12" s="28"/>
      <c r="CEG12" s="18"/>
      <c r="CEH12" s="23"/>
      <c r="CEI12" s="23"/>
      <c r="CEJ12" s="18"/>
      <c r="CEK12" s="7"/>
      <c r="CEL12" s="27"/>
      <c r="CEM12" s="22"/>
      <c r="CEN12" s="28"/>
      <c r="CEO12" s="18"/>
      <c r="CEP12" s="23"/>
      <c r="CEQ12" s="23"/>
      <c r="CER12" s="18"/>
      <c r="CES12" s="7"/>
      <c r="CET12" s="27"/>
      <c r="CEU12" s="22"/>
      <c r="CEV12" s="28"/>
      <c r="CEW12" s="18"/>
      <c r="CEX12" s="23"/>
      <c r="CEY12" s="23"/>
      <c r="CEZ12" s="18"/>
      <c r="CFA12" s="7"/>
      <c r="CFB12" s="27"/>
      <c r="CFC12" s="22"/>
      <c r="CFD12" s="28"/>
      <c r="CFE12" s="18"/>
      <c r="CFF12" s="23"/>
      <c r="CFG12" s="23"/>
      <c r="CFH12" s="18"/>
      <c r="CFI12" s="7"/>
      <c r="CFJ12" s="27"/>
      <c r="CFK12" s="22"/>
      <c r="CFL12" s="28"/>
      <c r="CFM12" s="18"/>
      <c r="CFN12" s="23"/>
      <c r="CFO12" s="23"/>
      <c r="CFP12" s="18"/>
      <c r="CFQ12" s="7"/>
      <c r="CFR12" s="27"/>
      <c r="CFS12" s="22"/>
      <c r="CFT12" s="28"/>
      <c r="CFU12" s="18"/>
      <c r="CFV12" s="23"/>
      <c r="CFW12" s="23"/>
      <c r="CFX12" s="18"/>
      <c r="CFY12" s="7"/>
      <c r="CFZ12" s="27"/>
      <c r="CGA12" s="22"/>
      <c r="CGB12" s="28"/>
      <c r="CGC12" s="18"/>
      <c r="CGD12" s="23"/>
      <c r="CGE12" s="23"/>
      <c r="CGF12" s="18"/>
      <c r="CGG12" s="7"/>
      <c r="CGH12" s="27"/>
      <c r="CGI12" s="22"/>
      <c r="CGJ12" s="28"/>
      <c r="CGK12" s="18"/>
      <c r="CGL12" s="23"/>
      <c r="CGM12" s="23"/>
      <c r="CGN12" s="18"/>
      <c r="CGO12" s="7"/>
      <c r="CGP12" s="27"/>
      <c r="CGQ12" s="22"/>
      <c r="CGR12" s="28"/>
      <c r="CGS12" s="18"/>
      <c r="CGT12" s="23"/>
      <c r="CGU12" s="23"/>
      <c r="CGV12" s="18"/>
      <c r="CGW12" s="7"/>
      <c r="CGX12" s="27"/>
      <c r="CGY12" s="22"/>
      <c r="CGZ12" s="28"/>
      <c r="CHA12" s="18"/>
      <c r="CHB12" s="23"/>
      <c r="CHC12" s="23"/>
      <c r="CHD12" s="18"/>
      <c r="CHE12" s="7"/>
      <c r="CHF12" s="27"/>
      <c r="CHG12" s="22"/>
      <c r="CHH12" s="28"/>
      <c r="CHI12" s="18"/>
      <c r="CHJ12" s="23"/>
      <c r="CHK12" s="23"/>
      <c r="CHL12" s="18"/>
      <c r="CHM12" s="7"/>
      <c r="CHN12" s="27"/>
      <c r="CHO12" s="22"/>
      <c r="CHP12" s="28"/>
      <c r="CHQ12" s="18"/>
      <c r="CHR12" s="23"/>
      <c r="CHS12" s="23"/>
      <c r="CHT12" s="18"/>
      <c r="CHU12" s="7"/>
      <c r="CHV12" s="27"/>
      <c r="CHW12" s="22"/>
      <c r="CHX12" s="28"/>
      <c r="CHY12" s="18"/>
      <c r="CHZ12" s="23"/>
      <c r="CIA12" s="23"/>
      <c r="CIB12" s="18"/>
      <c r="CIC12" s="7"/>
      <c r="CID12" s="27"/>
      <c r="CIE12" s="22"/>
      <c r="CIF12" s="28"/>
      <c r="CIG12" s="18"/>
      <c r="CIH12" s="23"/>
      <c r="CII12" s="23"/>
      <c r="CIJ12" s="18"/>
      <c r="CIK12" s="7"/>
      <c r="CIL12" s="27"/>
      <c r="CIM12" s="22"/>
      <c r="CIN12" s="28"/>
      <c r="CIO12" s="18"/>
      <c r="CIP12" s="23"/>
      <c r="CIQ12" s="23"/>
      <c r="CIR12" s="18"/>
      <c r="CIS12" s="7"/>
      <c r="CIT12" s="27"/>
      <c r="CIU12" s="22"/>
      <c r="CIV12" s="28"/>
      <c r="CIW12" s="18"/>
      <c r="CIX12" s="23"/>
      <c r="CIY12" s="23"/>
      <c r="CIZ12" s="18"/>
      <c r="CJA12" s="7"/>
      <c r="CJB12" s="27"/>
      <c r="CJC12" s="22"/>
      <c r="CJD12" s="28"/>
      <c r="CJE12" s="18"/>
      <c r="CJF12" s="23"/>
      <c r="CJG12" s="23"/>
      <c r="CJH12" s="18"/>
      <c r="CJI12" s="7"/>
      <c r="CJJ12" s="27"/>
      <c r="CJK12" s="22"/>
      <c r="CJL12" s="28"/>
      <c r="CJM12" s="18"/>
      <c r="CJN12" s="23"/>
      <c r="CJO12" s="23"/>
      <c r="CJP12" s="18"/>
      <c r="CJQ12" s="7"/>
      <c r="CJR12" s="27"/>
      <c r="CJS12" s="22"/>
      <c r="CJT12" s="28"/>
      <c r="CJU12" s="18"/>
      <c r="CJV12" s="23"/>
      <c r="CJW12" s="23"/>
      <c r="CJX12" s="18"/>
      <c r="CJY12" s="7"/>
      <c r="CJZ12" s="27"/>
      <c r="CKA12" s="22"/>
      <c r="CKB12" s="28"/>
      <c r="CKC12" s="18"/>
      <c r="CKD12" s="23"/>
      <c r="CKE12" s="23"/>
      <c r="CKF12" s="18"/>
      <c r="CKG12" s="7"/>
      <c r="CKH12" s="27"/>
      <c r="CKI12" s="22"/>
      <c r="CKJ12" s="28"/>
      <c r="CKK12" s="18"/>
      <c r="CKL12" s="23"/>
      <c r="CKM12" s="23"/>
      <c r="CKN12" s="18"/>
      <c r="CKO12" s="7"/>
      <c r="CKP12" s="27"/>
      <c r="CKQ12" s="22"/>
      <c r="CKR12" s="28"/>
      <c r="CKS12" s="18"/>
      <c r="CKT12" s="23"/>
      <c r="CKU12" s="23"/>
      <c r="CKV12" s="18"/>
      <c r="CKW12" s="7"/>
      <c r="CKX12" s="27"/>
      <c r="CKY12" s="22"/>
      <c r="CKZ12" s="28"/>
      <c r="CLA12" s="18"/>
      <c r="CLB12" s="23"/>
      <c r="CLC12" s="23"/>
      <c r="CLD12" s="18"/>
      <c r="CLE12" s="7"/>
      <c r="CLF12" s="27"/>
      <c r="CLG12" s="22"/>
      <c r="CLH12" s="28"/>
      <c r="CLI12" s="18"/>
      <c r="CLJ12" s="23"/>
      <c r="CLK12" s="23"/>
      <c r="CLL12" s="18"/>
      <c r="CLM12" s="7"/>
      <c r="CLN12" s="27"/>
      <c r="CLO12" s="22"/>
      <c r="CLP12" s="28"/>
      <c r="CLQ12" s="18"/>
      <c r="CLR12" s="23"/>
      <c r="CLS12" s="23"/>
      <c r="CLT12" s="18"/>
      <c r="CLU12" s="7"/>
      <c r="CLV12" s="27"/>
      <c r="CLW12" s="22"/>
      <c r="CLX12" s="28"/>
      <c r="CLY12" s="18"/>
      <c r="CLZ12" s="23"/>
      <c r="CMA12" s="23"/>
      <c r="CMB12" s="18"/>
      <c r="CMC12" s="7"/>
      <c r="CMD12" s="27"/>
      <c r="CME12" s="22"/>
      <c r="CMF12" s="28"/>
      <c r="CMG12" s="18"/>
      <c r="CMH12" s="23"/>
      <c r="CMI12" s="23"/>
      <c r="CMJ12" s="18"/>
      <c r="CMK12" s="7"/>
      <c r="CML12" s="27"/>
      <c r="CMM12" s="22"/>
      <c r="CMN12" s="28"/>
      <c r="CMO12" s="18"/>
      <c r="CMP12" s="23"/>
      <c r="CMQ12" s="23"/>
      <c r="CMR12" s="18"/>
      <c r="CMS12" s="7"/>
      <c r="CMT12" s="27"/>
      <c r="CMU12" s="22"/>
      <c r="CMV12" s="28"/>
      <c r="CMW12" s="18"/>
      <c r="CMX12" s="23"/>
      <c r="CMY12" s="23"/>
      <c r="CMZ12" s="18"/>
      <c r="CNA12" s="7"/>
      <c r="CNB12" s="27"/>
      <c r="CNC12" s="22"/>
      <c r="CND12" s="28"/>
      <c r="CNE12" s="18"/>
      <c r="CNF12" s="23"/>
      <c r="CNG12" s="23"/>
      <c r="CNH12" s="18"/>
      <c r="CNI12" s="7"/>
      <c r="CNJ12" s="27"/>
      <c r="CNK12" s="22"/>
      <c r="CNL12" s="28"/>
      <c r="CNM12" s="18"/>
      <c r="CNN12" s="23"/>
      <c r="CNO12" s="23"/>
      <c r="CNP12" s="18"/>
      <c r="CNQ12" s="7"/>
      <c r="CNR12" s="27"/>
      <c r="CNS12" s="22"/>
      <c r="CNT12" s="28"/>
      <c r="CNU12" s="18"/>
      <c r="CNV12" s="23"/>
      <c r="CNW12" s="23"/>
      <c r="CNX12" s="18"/>
      <c r="CNY12" s="7"/>
      <c r="CNZ12" s="27"/>
      <c r="COA12" s="22"/>
      <c r="COB12" s="28"/>
      <c r="COC12" s="18"/>
      <c r="COD12" s="23"/>
      <c r="COE12" s="23"/>
      <c r="COF12" s="18"/>
      <c r="COG12" s="7"/>
      <c r="COH12" s="27"/>
      <c r="COI12" s="22"/>
      <c r="COJ12" s="28"/>
      <c r="COK12" s="18"/>
      <c r="COL12" s="23"/>
      <c r="COM12" s="23"/>
      <c r="CON12" s="18"/>
      <c r="COO12" s="7"/>
      <c r="COP12" s="27"/>
      <c r="COQ12" s="22"/>
      <c r="COR12" s="28"/>
      <c r="COS12" s="18"/>
      <c r="COT12" s="23"/>
      <c r="COU12" s="23"/>
      <c r="COV12" s="18"/>
      <c r="COW12" s="7"/>
      <c r="COX12" s="27"/>
      <c r="COY12" s="22"/>
      <c r="COZ12" s="28"/>
      <c r="CPA12" s="18"/>
      <c r="CPB12" s="23"/>
      <c r="CPC12" s="23"/>
      <c r="CPD12" s="18"/>
      <c r="CPE12" s="7"/>
      <c r="CPF12" s="27"/>
      <c r="CPG12" s="22"/>
      <c r="CPH12" s="28"/>
      <c r="CPI12" s="18"/>
      <c r="CPJ12" s="23"/>
      <c r="CPK12" s="23"/>
      <c r="CPL12" s="18"/>
      <c r="CPM12" s="7"/>
      <c r="CPN12" s="27"/>
      <c r="CPO12" s="22"/>
      <c r="CPP12" s="28"/>
      <c r="CPQ12" s="18"/>
      <c r="CPR12" s="23"/>
      <c r="CPS12" s="23"/>
      <c r="CPT12" s="18"/>
      <c r="CPU12" s="7"/>
      <c r="CPV12" s="27"/>
      <c r="CPW12" s="22"/>
      <c r="CPX12" s="28"/>
      <c r="CPY12" s="18"/>
      <c r="CPZ12" s="23"/>
      <c r="CQA12" s="23"/>
      <c r="CQB12" s="18"/>
      <c r="CQC12" s="7"/>
      <c r="CQD12" s="27"/>
      <c r="CQE12" s="22"/>
      <c r="CQF12" s="28"/>
      <c r="CQG12" s="18"/>
      <c r="CQH12" s="23"/>
      <c r="CQI12" s="23"/>
      <c r="CQJ12" s="18"/>
      <c r="CQK12" s="7"/>
      <c r="CQL12" s="27"/>
      <c r="CQM12" s="22"/>
      <c r="CQN12" s="28"/>
      <c r="CQO12" s="18"/>
      <c r="CQP12" s="23"/>
      <c r="CQQ12" s="23"/>
      <c r="CQR12" s="18"/>
      <c r="CQS12" s="7"/>
      <c r="CQT12" s="27"/>
      <c r="CQU12" s="22"/>
      <c r="CQV12" s="28"/>
      <c r="CQW12" s="18"/>
      <c r="CQX12" s="23"/>
      <c r="CQY12" s="23"/>
      <c r="CQZ12" s="18"/>
      <c r="CRA12" s="7"/>
      <c r="CRB12" s="27"/>
      <c r="CRC12" s="22"/>
      <c r="CRD12" s="28"/>
      <c r="CRE12" s="18"/>
      <c r="CRF12" s="23"/>
      <c r="CRG12" s="23"/>
      <c r="CRH12" s="18"/>
      <c r="CRI12" s="7"/>
      <c r="CRJ12" s="27"/>
      <c r="CRK12" s="22"/>
      <c r="CRL12" s="28"/>
      <c r="CRM12" s="18"/>
      <c r="CRN12" s="23"/>
      <c r="CRO12" s="23"/>
      <c r="CRP12" s="18"/>
      <c r="CRQ12" s="7"/>
      <c r="CRR12" s="27"/>
      <c r="CRS12" s="22"/>
      <c r="CRT12" s="28"/>
      <c r="CRU12" s="18"/>
      <c r="CRV12" s="23"/>
      <c r="CRW12" s="23"/>
      <c r="CRX12" s="18"/>
      <c r="CRY12" s="7"/>
      <c r="CRZ12" s="27"/>
      <c r="CSA12" s="22"/>
      <c r="CSB12" s="28"/>
      <c r="CSC12" s="18"/>
      <c r="CSD12" s="23"/>
      <c r="CSE12" s="23"/>
      <c r="CSF12" s="18"/>
      <c r="CSG12" s="7"/>
      <c r="CSH12" s="27"/>
      <c r="CSI12" s="22"/>
      <c r="CSJ12" s="28"/>
      <c r="CSK12" s="18"/>
      <c r="CSL12" s="23"/>
      <c r="CSM12" s="23"/>
      <c r="CSN12" s="18"/>
      <c r="CSO12" s="7"/>
      <c r="CSP12" s="27"/>
      <c r="CSQ12" s="22"/>
      <c r="CSR12" s="28"/>
      <c r="CSS12" s="18"/>
      <c r="CST12" s="23"/>
      <c r="CSU12" s="23"/>
      <c r="CSV12" s="18"/>
      <c r="CSW12" s="7"/>
      <c r="CSX12" s="27"/>
      <c r="CSY12" s="22"/>
      <c r="CSZ12" s="28"/>
      <c r="CTA12" s="18"/>
      <c r="CTB12" s="23"/>
      <c r="CTC12" s="23"/>
      <c r="CTD12" s="18"/>
      <c r="CTE12" s="7"/>
      <c r="CTF12" s="27"/>
      <c r="CTG12" s="22"/>
      <c r="CTH12" s="28"/>
      <c r="CTI12" s="18"/>
      <c r="CTJ12" s="23"/>
      <c r="CTK12" s="23"/>
      <c r="CTL12" s="18"/>
      <c r="CTM12" s="7"/>
      <c r="CTN12" s="27"/>
      <c r="CTO12" s="22"/>
      <c r="CTP12" s="28"/>
      <c r="CTQ12" s="18"/>
      <c r="CTR12" s="23"/>
      <c r="CTS12" s="23"/>
      <c r="CTT12" s="18"/>
      <c r="CTU12" s="7"/>
      <c r="CTV12" s="27"/>
      <c r="CTW12" s="22"/>
      <c r="CTX12" s="28"/>
      <c r="CTY12" s="18"/>
      <c r="CTZ12" s="23"/>
      <c r="CUA12" s="23"/>
      <c r="CUB12" s="18"/>
      <c r="CUC12" s="7"/>
      <c r="CUD12" s="27"/>
      <c r="CUE12" s="22"/>
      <c r="CUF12" s="28"/>
      <c r="CUG12" s="18"/>
      <c r="CUH12" s="23"/>
      <c r="CUI12" s="23"/>
      <c r="CUJ12" s="18"/>
      <c r="CUK12" s="7"/>
      <c r="CUL12" s="27"/>
      <c r="CUM12" s="22"/>
      <c r="CUN12" s="28"/>
      <c r="CUO12" s="18"/>
      <c r="CUP12" s="23"/>
      <c r="CUQ12" s="23"/>
      <c r="CUR12" s="18"/>
      <c r="CUS12" s="7"/>
      <c r="CUT12" s="27"/>
      <c r="CUU12" s="22"/>
      <c r="CUV12" s="28"/>
      <c r="CUW12" s="18"/>
      <c r="CUX12" s="23"/>
      <c r="CUY12" s="23"/>
      <c r="CUZ12" s="18"/>
      <c r="CVA12" s="7"/>
      <c r="CVB12" s="27"/>
      <c r="CVC12" s="22"/>
      <c r="CVD12" s="28"/>
      <c r="CVE12" s="18"/>
      <c r="CVF12" s="23"/>
      <c r="CVG12" s="23"/>
      <c r="CVH12" s="18"/>
      <c r="CVI12" s="7"/>
      <c r="CVJ12" s="27"/>
      <c r="CVK12" s="22"/>
      <c r="CVL12" s="28"/>
      <c r="CVM12" s="18"/>
      <c r="CVN12" s="23"/>
      <c r="CVO12" s="23"/>
      <c r="CVP12" s="18"/>
      <c r="CVQ12" s="7"/>
      <c r="CVR12" s="27"/>
      <c r="CVS12" s="22"/>
      <c r="CVT12" s="28"/>
      <c r="CVU12" s="18"/>
      <c r="CVV12" s="23"/>
      <c r="CVW12" s="23"/>
      <c r="CVX12" s="18"/>
      <c r="CVY12" s="7"/>
      <c r="CVZ12" s="27"/>
      <c r="CWA12" s="22"/>
      <c r="CWB12" s="28"/>
      <c r="CWC12" s="18"/>
      <c r="CWD12" s="23"/>
      <c r="CWE12" s="23"/>
      <c r="CWF12" s="18"/>
      <c r="CWG12" s="7"/>
      <c r="CWH12" s="27"/>
      <c r="CWI12" s="22"/>
      <c r="CWJ12" s="28"/>
      <c r="CWK12" s="18"/>
      <c r="CWL12" s="23"/>
      <c r="CWM12" s="23"/>
      <c r="CWN12" s="18"/>
      <c r="CWO12" s="7"/>
      <c r="CWP12" s="27"/>
      <c r="CWQ12" s="22"/>
      <c r="CWR12" s="28"/>
      <c r="CWS12" s="18"/>
      <c r="CWT12" s="23"/>
      <c r="CWU12" s="23"/>
      <c r="CWV12" s="18"/>
      <c r="CWW12" s="7"/>
      <c r="CWX12" s="27"/>
      <c r="CWY12" s="22"/>
      <c r="CWZ12" s="28"/>
      <c r="CXA12" s="18"/>
      <c r="CXB12" s="23"/>
      <c r="CXC12" s="23"/>
      <c r="CXD12" s="18"/>
      <c r="CXE12" s="7"/>
      <c r="CXF12" s="27"/>
      <c r="CXG12" s="22"/>
      <c r="CXH12" s="28"/>
      <c r="CXI12" s="18"/>
      <c r="CXJ12" s="23"/>
      <c r="CXK12" s="23"/>
      <c r="CXL12" s="18"/>
      <c r="CXM12" s="7"/>
      <c r="CXN12" s="27"/>
      <c r="CXO12" s="22"/>
      <c r="CXP12" s="28"/>
      <c r="CXQ12" s="18"/>
      <c r="CXR12" s="23"/>
      <c r="CXS12" s="23"/>
      <c r="CXT12" s="18"/>
      <c r="CXU12" s="7"/>
      <c r="CXV12" s="27"/>
      <c r="CXW12" s="22"/>
      <c r="CXX12" s="28"/>
      <c r="CXY12" s="18"/>
      <c r="CXZ12" s="23"/>
      <c r="CYA12" s="23"/>
      <c r="CYB12" s="18"/>
      <c r="CYC12" s="7"/>
      <c r="CYD12" s="27"/>
      <c r="CYE12" s="22"/>
      <c r="CYF12" s="28"/>
      <c r="CYG12" s="18"/>
      <c r="CYH12" s="23"/>
      <c r="CYI12" s="23"/>
      <c r="CYJ12" s="18"/>
      <c r="CYK12" s="7"/>
      <c r="CYL12" s="27"/>
      <c r="CYM12" s="22"/>
      <c r="CYN12" s="28"/>
      <c r="CYO12" s="18"/>
      <c r="CYP12" s="23"/>
      <c r="CYQ12" s="23"/>
      <c r="CYR12" s="18"/>
      <c r="CYS12" s="7"/>
      <c r="CYT12" s="27"/>
      <c r="CYU12" s="22"/>
      <c r="CYV12" s="28"/>
      <c r="CYW12" s="18"/>
      <c r="CYX12" s="23"/>
      <c r="CYY12" s="23"/>
      <c r="CYZ12" s="18"/>
      <c r="CZA12" s="7"/>
      <c r="CZB12" s="27"/>
      <c r="CZC12" s="22"/>
      <c r="CZD12" s="28"/>
      <c r="CZE12" s="18"/>
      <c r="CZF12" s="23"/>
      <c r="CZG12" s="23"/>
      <c r="CZH12" s="18"/>
      <c r="CZI12" s="7"/>
      <c r="CZJ12" s="27"/>
      <c r="CZK12" s="22"/>
      <c r="CZL12" s="28"/>
      <c r="CZM12" s="18"/>
      <c r="CZN12" s="23"/>
      <c r="CZO12" s="23"/>
      <c r="CZP12" s="18"/>
      <c r="CZQ12" s="7"/>
      <c r="CZR12" s="27"/>
      <c r="CZS12" s="22"/>
      <c r="CZT12" s="28"/>
      <c r="CZU12" s="18"/>
      <c r="CZV12" s="23"/>
      <c r="CZW12" s="23"/>
      <c r="CZX12" s="18"/>
      <c r="CZY12" s="7"/>
      <c r="CZZ12" s="27"/>
      <c r="DAA12" s="22"/>
      <c r="DAB12" s="28"/>
      <c r="DAC12" s="18"/>
      <c r="DAD12" s="23"/>
      <c r="DAE12" s="23"/>
      <c r="DAF12" s="18"/>
      <c r="DAG12" s="7"/>
      <c r="DAH12" s="27"/>
      <c r="DAI12" s="22"/>
      <c r="DAJ12" s="28"/>
      <c r="DAK12" s="18"/>
      <c r="DAL12" s="23"/>
      <c r="DAM12" s="23"/>
      <c r="DAN12" s="18"/>
      <c r="DAO12" s="7"/>
      <c r="DAP12" s="27"/>
      <c r="DAQ12" s="22"/>
      <c r="DAR12" s="28"/>
      <c r="DAS12" s="18"/>
      <c r="DAT12" s="23"/>
      <c r="DAU12" s="23"/>
      <c r="DAV12" s="18"/>
      <c r="DAW12" s="7"/>
      <c r="DAX12" s="27"/>
      <c r="DAY12" s="22"/>
      <c r="DAZ12" s="28"/>
      <c r="DBA12" s="18"/>
      <c r="DBB12" s="23"/>
      <c r="DBC12" s="23"/>
      <c r="DBD12" s="18"/>
      <c r="DBE12" s="7"/>
      <c r="DBF12" s="27"/>
      <c r="DBG12" s="22"/>
      <c r="DBH12" s="28"/>
      <c r="DBI12" s="18"/>
      <c r="DBJ12" s="23"/>
      <c r="DBK12" s="23"/>
      <c r="DBL12" s="18"/>
      <c r="DBM12" s="7"/>
      <c r="DBN12" s="27"/>
      <c r="DBO12" s="22"/>
      <c r="DBP12" s="28"/>
      <c r="DBQ12" s="18"/>
      <c r="DBR12" s="23"/>
      <c r="DBS12" s="23"/>
      <c r="DBT12" s="18"/>
      <c r="DBU12" s="7"/>
      <c r="DBV12" s="27"/>
      <c r="DBW12" s="22"/>
      <c r="DBX12" s="28"/>
      <c r="DBY12" s="18"/>
      <c r="DBZ12" s="23"/>
      <c r="DCA12" s="23"/>
      <c r="DCB12" s="18"/>
      <c r="DCC12" s="7"/>
      <c r="DCD12" s="27"/>
      <c r="DCE12" s="22"/>
      <c r="DCF12" s="28"/>
      <c r="DCG12" s="18"/>
      <c r="DCH12" s="23"/>
      <c r="DCI12" s="23"/>
      <c r="DCJ12" s="18"/>
      <c r="DCK12" s="7"/>
      <c r="DCL12" s="27"/>
      <c r="DCM12" s="22"/>
      <c r="DCN12" s="28"/>
      <c r="DCO12" s="18"/>
      <c r="DCP12" s="23"/>
      <c r="DCQ12" s="23"/>
      <c r="DCR12" s="18"/>
      <c r="DCS12" s="7"/>
      <c r="DCT12" s="27"/>
      <c r="DCU12" s="22"/>
      <c r="DCV12" s="28"/>
      <c r="DCW12" s="18"/>
      <c r="DCX12" s="23"/>
      <c r="DCY12" s="23"/>
      <c r="DCZ12" s="18"/>
      <c r="DDA12" s="7"/>
      <c r="DDB12" s="27"/>
      <c r="DDC12" s="22"/>
      <c r="DDD12" s="28"/>
      <c r="DDE12" s="18"/>
      <c r="DDF12" s="23"/>
      <c r="DDG12" s="23"/>
      <c r="DDH12" s="18"/>
      <c r="DDI12" s="7"/>
      <c r="DDJ12" s="27"/>
      <c r="DDK12" s="22"/>
      <c r="DDL12" s="28"/>
      <c r="DDM12" s="18"/>
      <c r="DDN12" s="23"/>
      <c r="DDO12" s="23"/>
      <c r="DDP12" s="18"/>
      <c r="DDQ12" s="7"/>
      <c r="DDR12" s="27"/>
      <c r="DDS12" s="22"/>
      <c r="DDT12" s="28"/>
      <c r="DDU12" s="18"/>
      <c r="DDV12" s="23"/>
      <c r="DDW12" s="23"/>
      <c r="DDX12" s="18"/>
      <c r="DDY12" s="7"/>
      <c r="DDZ12" s="27"/>
      <c r="DEA12" s="22"/>
      <c r="DEB12" s="28"/>
      <c r="DEC12" s="18"/>
      <c r="DED12" s="23"/>
      <c r="DEE12" s="23"/>
      <c r="DEF12" s="18"/>
      <c r="DEG12" s="7"/>
      <c r="DEH12" s="27"/>
      <c r="DEI12" s="22"/>
      <c r="DEJ12" s="28"/>
      <c r="DEK12" s="18"/>
      <c r="DEL12" s="23"/>
      <c r="DEM12" s="23"/>
      <c r="DEN12" s="18"/>
      <c r="DEO12" s="7"/>
      <c r="DEP12" s="27"/>
      <c r="DEQ12" s="22"/>
      <c r="DER12" s="28"/>
      <c r="DES12" s="18"/>
      <c r="DET12" s="23"/>
      <c r="DEU12" s="23"/>
      <c r="DEV12" s="18"/>
      <c r="DEW12" s="7"/>
      <c r="DEX12" s="27"/>
      <c r="DEY12" s="22"/>
      <c r="DEZ12" s="28"/>
      <c r="DFA12" s="18"/>
      <c r="DFB12" s="23"/>
      <c r="DFC12" s="23"/>
      <c r="DFD12" s="18"/>
      <c r="DFE12" s="7"/>
      <c r="DFF12" s="27"/>
      <c r="DFG12" s="22"/>
      <c r="DFH12" s="28"/>
      <c r="DFI12" s="18"/>
      <c r="DFJ12" s="23"/>
      <c r="DFK12" s="23"/>
      <c r="DFL12" s="18"/>
      <c r="DFM12" s="7"/>
      <c r="DFN12" s="27"/>
      <c r="DFO12" s="22"/>
      <c r="DFP12" s="28"/>
      <c r="DFQ12" s="18"/>
      <c r="DFR12" s="23"/>
      <c r="DFS12" s="23"/>
      <c r="DFT12" s="18"/>
      <c r="DFU12" s="7"/>
      <c r="DFV12" s="27"/>
      <c r="DFW12" s="22"/>
      <c r="DFX12" s="28"/>
      <c r="DFY12" s="18"/>
      <c r="DFZ12" s="23"/>
      <c r="DGA12" s="23"/>
      <c r="DGB12" s="18"/>
      <c r="DGC12" s="7"/>
      <c r="DGD12" s="27"/>
      <c r="DGE12" s="22"/>
      <c r="DGF12" s="28"/>
      <c r="DGG12" s="18"/>
      <c r="DGH12" s="23"/>
      <c r="DGI12" s="23"/>
      <c r="DGJ12" s="18"/>
      <c r="DGK12" s="7"/>
      <c r="DGL12" s="27"/>
      <c r="DGM12" s="22"/>
      <c r="DGN12" s="28"/>
      <c r="DGO12" s="18"/>
      <c r="DGP12" s="23"/>
      <c r="DGQ12" s="23"/>
      <c r="DGR12" s="18"/>
      <c r="DGS12" s="7"/>
      <c r="DGT12" s="27"/>
      <c r="DGU12" s="22"/>
      <c r="DGV12" s="28"/>
      <c r="DGW12" s="18"/>
      <c r="DGX12" s="23"/>
      <c r="DGY12" s="23"/>
      <c r="DGZ12" s="18"/>
      <c r="DHA12" s="7"/>
      <c r="DHB12" s="27"/>
      <c r="DHC12" s="22"/>
      <c r="DHD12" s="28"/>
      <c r="DHE12" s="18"/>
      <c r="DHF12" s="23"/>
      <c r="DHG12" s="23"/>
      <c r="DHH12" s="18"/>
      <c r="DHI12" s="7"/>
      <c r="DHJ12" s="27"/>
      <c r="DHK12" s="22"/>
      <c r="DHL12" s="28"/>
      <c r="DHM12" s="18"/>
      <c r="DHN12" s="23"/>
      <c r="DHO12" s="23"/>
      <c r="DHP12" s="18"/>
      <c r="DHQ12" s="7"/>
      <c r="DHR12" s="27"/>
      <c r="DHS12" s="22"/>
      <c r="DHT12" s="28"/>
      <c r="DHU12" s="18"/>
      <c r="DHV12" s="23"/>
      <c r="DHW12" s="23"/>
      <c r="DHX12" s="18"/>
      <c r="DHY12" s="7"/>
      <c r="DHZ12" s="27"/>
      <c r="DIA12" s="22"/>
      <c r="DIB12" s="28"/>
      <c r="DIC12" s="18"/>
      <c r="DID12" s="23"/>
      <c r="DIE12" s="23"/>
      <c r="DIF12" s="18"/>
      <c r="DIG12" s="7"/>
      <c r="DIH12" s="27"/>
      <c r="DII12" s="22"/>
      <c r="DIJ12" s="28"/>
      <c r="DIK12" s="18"/>
      <c r="DIL12" s="23"/>
      <c r="DIM12" s="23"/>
      <c r="DIN12" s="18"/>
      <c r="DIO12" s="7"/>
      <c r="DIP12" s="27"/>
      <c r="DIQ12" s="22"/>
      <c r="DIR12" s="28"/>
      <c r="DIS12" s="18"/>
      <c r="DIT12" s="23"/>
      <c r="DIU12" s="23"/>
      <c r="DIV12" s="18"/>
      <c r="DIW12" s="7"/>
      <c r="DIX12" s="27"/>
      <c r="DIY12" s="22"/>
      <c r="DIZ12" s="28"/>
      <c r="DJA12" s="18"/>
      <c r="DJB12" s="23"/>
      <c r="DJC12" s="23"/>
      <c r="DJD12" s="18"/>
      <c r="DJE12" s="7"/>
      <c r="DJF12" s="27"/>
      <c r="DJG12" s="22"/>
      <c r="DJH12" s="28"/>
      <c r="DJI12" s="18"/>
      <c r="DJJ12" s="23"/>
      <c r="DJK12" s="23"/>
      <c r="DJL12" s="18"/>
      <c r="DJM12" s="7"/>
      <c r="DJN12" s="27"/>
      <c r="DJO12" s="22"/>
      <c r="DJP12" s="28"/>
      <c r="DJQ12" s="18"/>
      <c r="DJR12" s="23"/>
      <c r="DJS12" s="23"/>
      <c r="DJT12" s="18"/>
      <c r="DJU12" s="7"/>
      <c r="DJV12" s="27"/>
      <c r="DJW12" s="22"/>
      <c r="DJX12" s="28"/>
      <c r="DJY12" s="18"/>
      <c r="DJZ12" s="23"/>
      <c r="DKA12" s="23"/>
      <c r="DKB12" s="18"/>
      <c r="DKC12" s="7"/>
      <c r="DKD12" s="27"/>
      <c r="DKE12" s="22"/>
      <c r="DKF12" s="28"/>
      <c r="DKG12" s="18"/>
      <c r="DKH12" s="23"/>
      <c r="DKI12" s="23"/>
      <c r="DKJ12" s="18"/>
      <c r="DKK12" s="7"/>
      <c r="DKL12" s="27"/>
      <c r="DKM12" s="22"/>
      <c r="DKN12" s="28"/>
      <c r="DKO12" s="18"/>
      <c r="DKP12" s="23"/>
      <c r="DKQ12" s="23"/>
      <c r="DKR12" s="18"/>
      <c r="DKS12" s="7"/>
      <c r="DKT12" s="27"/>
      <c r="DKU12" s="22"/>
      <c r="DKV12" s="28"/>
      <c r="DKW12" s="18"/>
      <c r="DKX12" s="23"/>
      <c r="DKY12" s="23"/>
      <c r="DKZ12" s="18"/>
      <c r="DLA12" s="7"/>
      <c r="DLB12" s="27"/>
      <c r="DLC12" s="22"/>
      <c r="DLD12" s="28"/>
      <c r="DLE12" s="18"/>
      <c r="DLF12" s="23"/>
      <c r="DLG12" s="23"/>
      <c r="DLH12" s="18"/>
      <c r="DLI12" s="7"/>
      <c r="DLJ12" s="27"/>
      <c r="DLK12" s="22"/>
      <c r="DLL12" s="28"/>
      <c r="DLM12" s="18"/>
      <c r="DLN12" s="23"/>
      <c r="DLO12" s="23"/>
      <c r="DLP12" s="18"/>
      <c r="DLQ12" s="7"/>
      <c r="DLR12" s="27"/>
      <c r="DLS12" s="22"/>
      <c r="DLT12" s="28"/>
      <c r="DLU12" s="18"/>
      <c r="DLV12" s="23"/>
      <c r="DLW12" s="23"/>
      <c r="DLX12" s="18"/>
      <c r="DLY12" s="7"/>
      <c r="DLZ12" s="27"/>
      <c r="DMA12" s="22"/>
      <c r="DMB12" s="28"/>
      <c r="DMC12" s="18"/>
      <c r="DMD12" s="23"/>
      <c r="DME12" s="23"/>
      <c r="DMF12" s="18"/>
      <c r="DMG12" s="7"/>
      <c r="DMH12" s="27"/>
      <c r="DMI12" s="22"/>
      <c r="DMJ12" s="28"/>
      <c r="DMK12" s="18"/>
      <c r="DML12" s="23"/>
      <c r="DMM12" s="23"/>
      <c r="DMN12" s="18"/>
      <c r="DMO12" s="7"/>
      <c r="DMP12" s="27"/>
      <c r="DMQ12" s="22"/>
      <c r="DMR12" s="28"/>
      <c r="DMS12" s="18"/>
      <c r="DMT12" s="23"/>
      <c r="DMU12" s="23"/>
      <c r="DMV12" s="18"/>
      <c r="DMW12" s="7"/>
      <c r="DMX12" s="27"/>
      <c r="DMY12" s="22"/>
      <c r="DMZ12" s="28"/>
      <c r="DNA12" s="18"/>
      <c r="DNB12" s="23"/>
      <c r="DNC12" s="23"/>
      <c r="DND12" s="18"/>
      <c r="DNE12" s="7"/>
      <c r="DNF12" s="27"/>
      <c r="DNG12" s="22"/>
      <c r="DNH12" s="28"/>
      <c r="DNI12" s="18"/>
      <c r="DNJ12" s="23"/>
      <c r="DNK12" s="23"/>
      <c r="DNL12" s="18"/>
      <c r="DNM12" s="7"/>
      <c r="DNN12" s="27"/>
      <c r="DNO12" s="22"/>
      <c r="DNP12" s="28"/>
      <c r="DNQ12" s="18"/>
      <c r="DNR12" s="23"/>
      <c r="DNS12" s="23"/>
      <c r="DNT12" s="18"/>
      <c r="DNU12" s="7"/>
      <c r="DNV12" s="27"/>
      <c r="DNW12" s="22"/>
      <c r="DNX12" s="28"/>
      <c r="DNY12" s="18"/>
      <c r="DNZ12" s="23"/>
      <c r="DOA12" s="23"/>
      <c r="DOB12" s="18"/>
      <c r="DOC12" s="7"/>
      <c r="DOD12" s="27"/>
      <c r="DOE12" s="22"/>
      <c r="DOF12" s="28"/>
      <c r="DOG12" s="18"/>
      <c r="DOH12" s="23"/>
      <c r="DOI12" s="23"/>
      <c r="DOJ12" s="18"/>
      <c r="DOK12" s="7"/>
      <c r="DOL12" s="27"/>
      <c r="DOM12" s="22"/>
      <c r="DON12" s="28"/>
      <c r="DOO12" s="18"/>
      <c r="DOP12" s="23"/>
      <c r="DOQ12" s="23"/>
      <c r="DOR12" s="18"/>
      <c r="DOS12" s="7"/>
      <c r="DOT12" s="27"/>
      <c r="DOU12" s="22"/>
      <c r="DOV12" s="28"/>
      <c r="DOW12" s="18"/>
      <c r="DOX12" s="23"/>
      <c r="DOY12" s="23"/>
      <c r="DOZ12" s="18"/>
      <c r="DPA12" s="7"/>
      <c r="DPB12" s="27"/>
      <c r="DPC12" s="22"/>
      <c r="DPD12" s="28"/>
      <c r="DPE12" s="18"/>
      <c r="DPF12" s="23"/>
      <c r="DPG12" s="23"/>
      <c r="DPH12" s="18"/>
      <c r="DPI12" s="7"/>
      <c r="DPJ12" s="27"/>
      <c r="DPK12" s="22"/>
      <c r="DPL12" s="28"/>
      <c r="DPM12" s="18"/>
      <c r="DPN12" s="23"/>
      <c r="DPO12" s="23"/>
      <c r="DPP12" s="18"/>
      <c r="DPQ12" s="7"/>
      <c r="DPR12" s="27"/>
      <c r="DPS12" s="22"/>
      <c r="DPT12" s="28"/>
      <c r="DPU12" s="18"/>
      <c r="DPV12" s="23"/>
      <c r="DPW12" s="23"/>
      <c r="DPX12" s="18"/>
      <c r="DPY12" s="7"/>
      <c r="DPZ12" s="27"/>
      <c r="DQA12" s="22"/>
      <c r="DQB12" s="28"/>
      <c r="DQC12" s="18"/>
      <c r="DQD12" s="23"/>
      <c r="DQE12" s="23"/>
      <c r="DQF12" s="18"/>
      <c r="DQG12" s="7"/>
      <c r="DQH12" s="27"/>
      <c r="DQI12" s="22"/>
      <c r="DQJ12" s="28"/>
      <c r="DQK12" s="18"/>
      <c r="DQL12" s="23"/>
      <c r="DQM12" s="23"/>
      <c r="DQN12" s="18"/>
      <c r="DQO12" s="7"/>
      <c r="DQP12" s="27"/>
      <c r="DQQ12" s="22"/>
      <c r="DQR12" s="28"/>
      <c r="DQS12" s="18"/>
      <c r="DQT12" s="23"/>
      <c r="DQU12" s="23"/>
      <c r="DQV12" s="18"/>
      <c r="DQW12" s="7"/>
      <c r="DQX12" s="27"/>
      <c r="DQY12" s="22"/>
      <c r="DQZ12" s="28"/>
      <c r="DRA12" s="18"/>
      <c r="DRB12" s="23"/>
      <c r="DRC12" s="23"/>
      <c r="DRD12" s="18"/>
      <c r="DRE12" s="7"/>
      <c r="DRF12" s="27"/>
      <c r="DRG12" s="22"/>
      <c r="DRH12" s="28"/>
      <c r="DRI12" s="18"/>
      <c r="DRJ12" s="23"/>
      <c r="DRK12" s="23"/>
      <c r="DRL12" s="18"/>
      <c r="DRM12" s="7"/>
      <c r="DRN12" s="27"/>
      <c r="DRO12" s="22"/>
      <c r="DRP12" s="28"/>
      <c r="DRQ12" s="18"/>
      <c r="DRR12" s="23"/>
      <c r="DRS12" s="23"/>
      <c r="DRT12" s="18"/>
      <c r="DRU12" s="7"/>
      <c r="DRV12" s="27"/>
      <c r="DRW12" s="22"/>
      <c r="DRX12" s="28"/>
      <c r="DRY12" s="18"/>
      <c r="DRZ12" s="23"/>
      <c r="DSA12" s="23"/>
      <c r="DSB12" s="18"/>
      <c r="DSC12" s="7"/>
      <c r="DSD12" s="27"/>
      <c r="DSE12" s="22"/>
      <c r="DSF12" s="28"/>
      <c r="DSG12" s="18"/>
      <c r="DSH12" s="23"/>
      <c r="DSI12" s="23"/>
      <c r="DSJ12" s="18"/>
      <c r="DSK12" s="7"/>
      <c r="DSL12" s="27"/>
      <c r="DSM12" s="22"/>
      <c r="DSN12" s="28"/>
      <c r="DSO12" s="18"/>
      <c r="DSP12" s="23"/>
      <c r="DSQ12" s="23"/>
      <c r="DSR12" s="18"/>
      <c r="DSS12" s="7"/>
      <c r="DST12" s="27"/>
      <c r="DSU12" s="22"/>
      <c r="DSV12" s="28"/>
      <c r="DSW12" s="18"/>
      <c r="DSX12" s="23"/>
      <c r="DSY12" s="23"/>
      <c r="DSZ12" s="18"/>
      <c r="DTA12" s="7"/>
      <c r="DTB12" s="27"/>
      <c r="DTC12" s="22"/>
      <c r="DTD12" s="28"/>
      <c r="DTE12" s="18"/>
      <c r="DTF12" s="23"/>
      <c r="DTG12" s="23"/>
      <c r="DTH12" s="18"/>
      <c r="DTI12" s="7"/>
      <c r="DTJ12" s="27"/>
      <c r="DTK12" s="22"/>
      <c r="DTL12" s="28"/>
      <c r="DTM12" s="18"/>
      <c r="DTN12" s="23"/>
      <c r="DTO12" s="23"/>
      <c r="DTP12" s="18"/>
      <c r="DTQ12" s="7"/>
      <c r="DTR12" s="27"/>
      <c r="DTS12" s="22"/>
      <c r="DTT12" s="28"/>
      <c r="DTU12" s="18"/>
      <c r="DTV12" s="23"/>
      <c r="DTW12" s="23"/>
      <c r="DTX12" s="18"/>
      <c r="DTY12" s="7"/>
      <c r="DTZ12" s="27"/>
      <c r="DUA12" s="22"/>
      <c r="DUB12" s="28"/>
      <c r="DUC12" s="18"/>
      <c r="DUD12" s="23"/>
      <c r="DUE12" s="23"/>
      <c r="DUF12" s="18"/>
      <c r="DUG12" s="7"/>
      <c r="DUH12" s="27"/>
      <c r="DUI12" s="22"/>
      <c r="DUJ12" s="28"/>
      <c r="DUK12" s="18"/>
      <c r="DUL12" s="23"/>
      <c r="DUM12" s="23"/>
      <c r="DUN12" s="18"/>
      <c r="DUO12" s="7"/>
      <c r="DUP12" s="27"/>
      <c r="DUQ12" s="22"/>
      <c r="DUR12" s="28"/>
      <c r="DUS12" s="18"/>
      <c r="DUT12" s="23"/>
      <c r="DUU12" s="23"/>
      <c r="DUV12" s="18"/>
      <c r="DUW12" s="7"/>
      <c r="DUX12" s="27"/>
      <c r="DUY12" s="22"/>
      <c r="DUZ12" s="28"/>
      <c r="DVA12" s="18"/>
      <c r="DVB12" s="23"/>
      <c r="DVC12" s="23"/>
      <c r="DVD12" s="18"/>
      <c r="DVE12" s="7"/>
      <c r="DVF12" s="27"/>
      <c r="DVG12" s="22"/>
      <c r="DVH12" s="28"/>
      <c r="DVI12" s="18"/>
      <c r="DVJ12" s="23"/>
      <c r="DVK12" s="23"/>
      <c r="DVL12" s="18"/>
      <c r="DVM12" s="7"/>
      <c r="DVN12" s="27"/>
      <c r="DVO12" s="22"/>
      <c r="DVP12" s="28"/>
      <c r="DVQ12" s="18"/>
      <c r="DVR12" s="23"/>
      <c r="DVS12" s="23"/>
      <c r="DVT12" s="18"/>
      <c r="DVU12" s="7"/>
      <c r="DVV12" s="27"/>
      <c r="DVW12" s="22"/>
      <c r="DVX12" s="28"/>
      <c r="DVY12" s="18"/>
      <c r="DVZ12" s="23"/>
      <c r="DWA12" s="23"/>
      <c r="DWB12" s="18"/>
      <c r="DWC12" s="7"/>
      <c r="DWD12" s="27"/>
      <c r="DWE12" s="22"/>
      <c r="DWF12" s="28"/>
      <c r="DWG12" s="18"/>
      <c r="DWH12" s="23"/>
      <c r="DWI12" s="23"/>
      <c r="DWJ12" s="18"/>
      <c r="DWK12" s="7"/>
      <c r="DWL12" s="27"/>
      <c r="DWM12" s="22"/>
      <c r="DWN12" s="28"/>
      <c r="DWO12" s="18"/>
      <c r="DWP12" s="23"/>
      <c r="DWQ12" s="23"/>
      <c r="DWR12" s="18"/>
      <c r="DWS12" s="7"/>
      <c r="DWT12" s="27"/>
      <c r="DWU12" s="22"/>
      <c r="DWV12" s="28"/>
      <c r="DWW12" s="18"/>
      <c r="DWX12" s="23"/>
      <c r="DWY12" s="23"/>
      <c r="DWZ12" s="18"/>
      <c r="DXA12" s="7"/>
      <c r="DXB12" s="27"/>
      <c r="DXC12" s="22"/>
      <c r="DXD12" s="28"/>
      <c r="DXE12" s="18"/>
      <c r="DXF12" s="23"/>
      <c r="DXG12" s="23"/>
      <c r="DXH12" s="18"/>
      <c r="DXI12" s="7"/>
      <c r="DXJ12" s="27"/>
      <c r="DXK12" s="22"/>
      <c r="DXL12" s="28"/>
      <c r="DXM12" s="18"/>
      <c r="DXN12" s="23"/>
      <c r="DXO12" s="23"/>
      <c r="DXP12" s="18"/>
      <c r="DXQ12" s="7"/>
      <c r="DXR12" s="27"/>
      <c r="DXS12" s="22"/>
      <c r="DXT12" s="28"/>
      <c r="DXU12" s="18"/>
      <c r="DXV12" s="23"/>
      <c r="DXW12" s="23"/>
      <c r="DXX12" s="18"/>
      <c r="DXY12" s="7"/>
      <c r="DXZ12" s="27"/>
      <c r="DYA12" s="22"/>
      <c r="DYB12" s="28"/>
      <c r="DYC12" s="18"/>
      <c r="DYD12" s="23"/>
      <c r="DYE12" s="23"/>
      <c r="DYF12" s="18"/>
      <c r="DYG12" s="7"/>
      <c r="DYH12" s="27"/>
      <c r="DYI12" s="22"/>
      <c r="DYJ12" s="28"/>
      <c r="DYK12" s="18"/>
      <c r="DYL12" s="23"/>
      <c r="DYM12" s="23"/>
      <c r="DYN12" s="18"/>
      <c r="DYO12" s="7"/>
      <c r="DYP12" s="27"/>
      <c r="DYQ12" s="22"/>
      <c r="DYR12" s="28"/>
      <c r="DYS12" s="18"/>
      <c r="DYT12" s="23"/>
      <c r="DYU12" s="23"/>
      <c r="DYV12" s="18"/>
      <c r="DYW12" s="7"/>
      <c r="DYX12" s="27"/>
      <c r="DYY12" s="22"/>
      <c r="DYZ12" s="28"/>
      <c r="DZA12" s="18"/>
      <c r="DZB12" s="23"/>
      <c r="DZC12" s="23"/>
      <c r="DZD12" s="18"/>
      <c r="DZE12" s="7"/>
      <c r="DZF12" s="27"/>
      <c r="DZG12" s="22"/>
      <c r="DZH12" s="28"/>
      <c r="DZI12" s="18"/>
      <c r="DZJ12" s="23"/>
      <c r="DZK12" s="23"/>
      <c r="DZL12" s="18"/>
      <c r="DZM12" s="7"/>
      <c r="DZN12" s="27"/>
      <c r="DZO12" s="22"/>
      <c r="DZP12" s="28"/>
      <c r="DZQ12" s="18"/>
      <c r="DZR12" s="23"/>
      <c r="DZS12" s="23"/>
      <c r="DZT12" s="18"/>
      <c r="DZU12" s="7"/>
      <c r="DZV12" s="27"/>
      <c r="DZW12" s="22"/>
      <c r="DZX12" s="28"/>
      <c r="DZY12" s="18"/>
      <c r="DZZ12" s="23"/>
      <c r="EAA12" s="23"/>
      <c r="EAB12" s="18"/>
      <c r="EAC12" s="7"/>
      <c r="EAD12" s="27"/>
      <c r="EAE12" s="22"/>
      <c r="EAF12" s="28"/>
      <c r="EAG12" s="18"/>
      <c r="EAH12" s="23"/>
      <c r="EAI12" s="23"/>
      <c r="EAJ12" s="18"/>
      <c r="EAK12" s="7"/>
      <c r="EAL12" s="27"/>
      <c r="EAM12" s="22"/>
      <c r="EAN12" s="28"/>
      <c r="EAO12" s="18"/>
      <c r="EAP12" s="23"/>
      <c r="EAQ12" s="23"/>
      <c r="EAR12" s="18"/>
      <c r="EAS12" s="7"/>
      <c r="EAT12" s="27"/>
      <c r="EAU12" s="22"/>
      <c r="EAV12" s="28"/>
      <c r="EAW12" s="18"/>
      <c r="EAX12" s="23"/>
      <c r="EAY12" s="23"/>
      <c r="EAZ12" s="18"/>
      <c r="EBA12" s="7"/>
      <c r="EBB12" s="27"/>
      <c r="EBC12" s="22"/>
      <c r="EBD12" s="28"/>
      <c r="EBE12" s="18"/>
      <c r="EBF12" s="23"/>
      <c r="EBG12" s="23"/>
      <c r="EBH12" s="18"/>
      <c r="EBI12" s="7"/>
      <c r="EBJ12" s="27"/>
      <c r="EBK12" s="22"/>
      <c r="EBL12" s="28"/>
      <c r="EBM12" s="18"/>
      <c r="EBN12" s="23"/>
      <c r="EBO12" s="23"/>
      <c r="EBP12" s="18"/>
      <c r="EBQ12" s="7"/>
      <c r="EBR12" s="27"/>
      <c r="EBS12" s="22"/>
      <c r="EBT12" s="28"/>
      <c r="EBU12" s="18"/>
      <c r="EBV12" s="23"/>
      <c r="EBW12" s="23"/>
      <c r="EBX12" s="18"/>
      <c r="EBY12" s="7"/>
      <c r="EBZ12" s="27"/>
      <c r="ECA12" s="22"/>
      <c r="ECB12" s="28"/>
      <c r="ECC12" s="18"/>
      <c r="ECD12" s="23"/>
      <c r="ECE12" s="23"/>
      <c r="ECF12" s="18"/>
      <c r="ECG12" s="7"/>
      <c r="ECH12" s="27"/>
      <c r="ECI12" s="22"/>
      <c r="ECJ12" s="28"/>
      <c r="ECK12" s="18"/>
      <c r="ECL12" s="23"/>
      <c r="ECM12" s="23"/>
      <c r="ECN12" s="18"/>
      <c r="ECO12" s="7"/>
      <c r="ECP12" s="27"/>
      <c r="ECQ12" s="22"/>
      <c r="ECR12" s="28"/>
      <c r="ECS12" s="18"/>
      <c r="ECT12" s="23"/>
      <c r="ECU12" s="23"/>
      <c r="ECV12" s="18"/>
      <c r="ECW12" s="7"/>
      <c r="ECX12" s="27"/>
      <c r="ECY12" s="22"/>
      <c r="ECZ12" s="28"/>
      <c r="EDA12" s="18"/>
      <c r="EDB12" s="23"/>
      <c r="EDC12" s="23"/>
      <c r="EDD12" s="18"/>
      <c r="EDE12" s="7"/>
      <c r="EDF12" s="27"/>
      <c r="EDG12" s="22"/>
      <c r="EDH12" s="28"/>
      <c r="EDI12" s="18"/>
      <c r="EDJ12" s="23"/>
      <c r="EDK12" s="23"/>
      <c r="EDL12" s="18"/>
      <c r="EDM12" s="7"/>
      <c r="EDN12" s="27"/>
      <c r="EDO12" s="22"/>
      <c r="EDP12" s="28"/>
      <c r="EDQ12" s="18"/>
      <c r="EDR12" s="23"/>
      <c r="EDS12" s="23"/>
      <c r="EDT12" s="18"/>
      <c r="EDU12" s="7"/>
      <c r="EDV12" s="27"/>
      <c r="EDW12" s="22"/>
      <c r="EDX12" s="28"/>
      <c r="EDY12" s="18"/>
      <c r="EDZ12" s="23"/>
      <c r="EEA12" s="23"/>
      <c r="EEB12" s="18"/>
      <c r="EEC12" s="7"/>
      <c r="EED12" s="27"/>
      <c r="EEE12" s="22"/>
      <c r="EEF12" s="28"/>
      <c r="EEG12" s="18"/>
      <c r="EEH12" s="23"/>
      <c r="EEI12" s="23"/>
      <c r="EEJ12" s="18"/>
      <c r="EEK12" s="7"/>
      <c r="EEL12" s="27"/>
      <c r="EEM12" s="22"/>
      <c r="EEN12" s="28"/>
      <c r="EEO12" s="18"/>
      <c r="EEP12" s="23"/>
      <c r="EEQ12" s="23"/>
      <c r="EER12" s="18"/>
      <c r="EES12" s="7"/>
      <c r="EET12" s="27"/>
      <c r="EEU12" s="22"/>
      <c r="EEV12" s="28"/>
      <c r="EEW12" s="18"/>
      <c r="EEX12" s="23"/>
      <c r="EEY12" s="23"/>
      <c r="EEZ12" s="18"/>
      <c r="EFA12" s="7"/>
      <c r="EFB12" s="27"/>
      <c r="EFC12" s="22"/>
      <c r="EFD12" s="28"/>
      <c r="EFE12" s="18"/>
      <c r="EFF12" s="23"/>
      <c r="EFG12" s="23"/>
      <c r="EFH12" s="18"/>
      <c r="EFI12" s="7"/>
      <c r="EFJ12" s="27"/>
      <c r="EFK12" s="22"/>
      <c r="EFL12" s="28"/>
      <c r="EFM12" s="18"/>
      <c r="EFN12" s="23"/>
      <c r="EFO12" s="23"/>
      <c r="EFP12" s="18"/>
      <c r="EFQ12" s="7"/>
      <c r="EFR12" s="27"/>
      <c r="EFS12" s="22"/>
      <c r="EFT12" s="28"/>
      <c r="EFU12" s="18"/>
      <c r="EFV12" s="23"/>
      <c r="EFW12" s="23"/>
      <c r="EFX12" s="18"/>
      <c r="EFY12" s="7"/>
      <c r="EFZ12" s="27"/>
      <c r="EGA12" s="22"/>
      <c r="EGB12" s="28"/>
      <c r="EGC12" s="18"/>
      <c r="EGD12" s="23"/>
      <c r="EGE12" s="23"/>
      <c r="EGF12" s="18"/>
      <c r="EGG12" s="7"/>
      <c r="EGH12" s="27"/>
      <c r="EGI12" s="22"/>
      <c r="EGJ12" s="28"/>
      <c r="EGK12" s="18"/>
      <c r="EGL12" s="23"/>
      <c r="EGM12" s="23"/>
      <c r="EGN12" s="18"/>
      <c r="EGO12" s="7"/>
      <c r="EGP12" s="27"/>
      <c r="EGQ12" s="22"/>
      <c r="EGR12" s="28"/>
      <c r="EGS12" s="18"/>
      <c r="EGT12" s="23"/>
      <c r="EGU12" s="23"/>
      <c r="EGV12" s="18"/>
      <c r="EGW12" s="7"/>
      <c r="EGX12" s="27"/>
      <c r="EGY12" s="22"/>
      <c r="EGZ12" s="28"/>
      <c r="EHA12" s="18"/>
      <c r="EHB12" s="23"/>
      <c r="EHC12" s="23"/>
      <c r="EHD12" s="18"/>
      <c r="EHE12" s="7"/>
      <c r="EHF12" s="27"/>
      <c r="EHG12" s="22"/>
      <c r="EHH12" s="28"/>
      <c r="EHI12" s="18"/>
      <c r="EHJ12" s="23"/>
      <c r="EHK12" s="23"/>
      <c r="EHL12" s="18"/>
      <c r="EHM12" s="7"/>
      <c r="EHN12" s="27"/>
      <c r="EHO12" s="22"/>
      <c r="EHP12" s="28"/>
      <c r="EHQ12" s="18"/>
      <c r="EHR12" s="23"/>
      <c r="EHS12" s="23"/>
      <c r="EHT12" s="18"/>
      <c r="EHU12" s="7"/>
      <c r="EHV12" s="27"/>
      <c r="EHW12" s="22"/>
      <c r="EHX12" s="28"/>
      <c r="EHY12" s="18"/>
      <c r="EHZ12" s="23"/>
      <c r="EIA12" s="23"/>
      <c r="EIB12" s="18"/>
      <c r="EIC12" s="7"/>
      <c r="EID12" s="27"/>
      <c r="EIE12" s="22"/>
      <c r="EIF12" s="28"/>
      <c r="EIG12" s="18"/>
      <c r="EIH12" s="23"/>
      <c r="EII12" s="23"/>
      <c r="EIJ12" s="18"/>
      <c r="EIK12" s="7"/>
      <c r="EIL12" s="27"/>
      <c r="EIM12" s="22"/>
      <c r="EIN12" s="28"/>
      <c r="EIO12" s="18"/>
      <c r="EIP12" s="23"/>
      <c r="EIQ12" s="23"/>
      <c r="EIR12" s="18"/>
      <c r="EIS12" s="7"/>
      <c r="EIT12" s="27"/>
      <c r="EIU12" s="22"/>
      <c r="EIV12" s="28"/>
      <c r="EIW12" s="18"/>
      <c r="EIX12" s="23"/>
      <c r="EIY12" s="23"/>
      <c r="EIZ12" s="18"/>
      <c r="EJA12" s="7"/>
      <c r="EJB12" s="27"/>
      <c r="EJC12" s="22"/>
      <c r="EJD12" s="28"/>
      <c r="EJE12" s="18"/>
      <c r="EJF12" s="23"/>
      <c r="EJG12" s="23"/>
      <c r="EJH12" s="18"/>
      <c r="EJI12" s="7"/>
      <c r="EJJ12" s="27"/>
      <c r="EJK12" s="22"/>
      <c r="EJL12" s="28"/>
      <c r="EJM12" s="18"/>
      <c r="EJN12" s="23"/>
      <c r="EJO12" s="23"/>
      <c r="EJP12" s="18"/>
      <c r="EJQ12" s="7"/>
      <c r="EJR12" s="27"/>
      <c r="EJS12" s="22"/>
      <c r="EJT12" s="28"/>
      <c r="EJU12" s="18"/>
      <c r="EJV12" s="23"/>
      <c r="EJW12" s="23"/>
      <c r="EJX12" s="18"/>
      <c r="EJY12" s="7"/>
      <c r="EJZ12" s="27"/>
      <c r="EKA12" s="22"/>
      <c r="EKB12" s="28"/>
      <c r="EKC12" s="18"/>
      <c r="EKD12" s="23"/>
      <c r="EKE12" s="23"/>
      <c r="EKF12" s="18"/>
      <c r="EKG12" s="7"/>
      <c r="EKH12" s="27"/>
      <c r="EKI12" s="22"/>
      <c r="EKJ12" s="28"/>
      <c r="EKK12" s="18"/>
      <c r="EKL12" s="23"/>
      <c r="EKM12" s="23"/>
      <c r="EKN12" s="18"/>
      <c r="EKO12" s="7"/>
      <c r="EKP12" s="27"/>
      <c r="EKQ12" s="22"/>
      <c r="EKR12" s="28"/>
      <c r="EKS12" s="18"/>
      <c r="EKT12" s="23"/>
      <c r="EKU12" s="23"/>
      <c r="EKV12" s="18"/>
      <c r="EKW12" s="7"/>
      <c r="EKX12" s="27"/>
      <c r="EKY12" s="22"/>
      <c r="EKZ12" s="28"/>
      <c r="ELA12" s="18"/>
      <c r="ELB12" s="23"/>
      <c r="ELC12" s="23"/>
      <c r="ELD12" s="18"/>
      <c r="ELE12" s="7"/>
      <c r="ELF12" s="27"/>
      <c r="ELG12" s="22"/>
      <c r="ELH12" s="28"/>
      <c r="ELI12" s="18"/>
      <c r="ELJ12" s="23"/>
      <c r="ELK12" s="23"/>
      <c r="ELL12" s="18"/>
      <c r="ELM12" s="7"/>
      <c r="ELN12" s="27"/>
      <c r="ELO12" s="22"/>
      <c r="ELP12" s="28"/>
      <c r="ELQ12" s="18"/>
      <c r="ELR12" s="23"/>
      <c r="ELS12" s="23"/>
      <c r="ELT12" s="18"/>
      <c r="ELU12" s="7"/>
      <c r="ELV12" s="27"/>
      <c r="ELW12" s="22"/>
      <c r="ELX12" s="28"/>
      <c r="ELY12" s="18"/>
      <c r="ELZ12" s="23"/>
      <c r="EMA12" s="23"/>
      <c r="EMB12" s="18"/>
      <c r="EMC12" s="7"/>
      <c r="EMD12" s="27"/>
      <c r="EME12" s="22"/>
      <c r="EMF12" s="28"/>
      <c r="EMG12" s="18"/>
      <c r="EMH12" s="23"/>
      <c r="EMI12" s="23"/>
      <c r="EMJ12" s="18"/>
      <c r="EMK12" s="7"/>
      <c r="EML12" s="27"/>
      <c r="EMM12" s="22"/>
      <c r="EMN12" s="28"/>
      <c r="EMO12" s="18"/>
      <c r="EMP12" s="23"/>
      <c r="EMQ12" s="23"/>
      <c r="EMR12" s="18"/>
      <c r="EMS12" s="7"/>
      <c r="EMT12" s="27"/>
      <c r="EMU12" s="22"/>
      <c r="EMV12" s="28"/>
      <c r="EMW12" s="18"/>
      <c r="EMX12" s="23"/>
      <c r="EMY12" s="23"/>
      <c r="EMZ12" s="18"/>
      <c r="ENA12" s="7"/>
      <c r="ENB12" s="27"/>
      <c r="ENC12" s="22"/>
      <c r="END12" s="28"/>
      <c r="ENE12" s="18"/>
      <c r="ENF12" s="23"/>
      <c r="ENG12" s="23"/>
      <c r="ENH12" s="18"/>
      <c r="ENI12" s="7"/>
      <c r="ENJ12" s="27"/>
      <c r="ENK12" s="22"/>
      <c r="ENL12" s="28"/>
      <c r="ENM12" s="18"/>
      <c r="ENN12" s="23"/>
      <c r="ENO12" s="23"/>
      <c r="ENP12" s="18"/>
      <c r="ENQ12" s="7"/>
      <c r="ENR12" s="27"/>
      <c r="ENS12" s="22"/>
      <c r="ENT12" s="28"/>
      <c r="ENU12" s="18"/>
      <c r="ENV12" s="23"/>
      <c r="ENW12" s="23"/>
      <c r="ENX12" s="18"/>
      <c r="ENY12" s="7"/>
      <c r="ENZ12" s="27"/>
      <c r="EOA12" s="22"/>
      <c r="EOB12" s="28"/>
      <c r="EOC12" s="18"/>
      <c r="EOD12" s="23"/>
      <c r="EOE12" s="23"/>
      <c r="EOF12" s="18"/>
      <c r="EOG12" s="7"/>
      <c r="EOH12" s="27"/>
      <c r="EOI12" s="22"/>
      <c r="EOJ12" s="28"/>
      <c r="EOK12" s="18"/>
      <c r="EOL12" s="23"/>
      <c r="EOM12" s="23"/>
      <c r="EON12" s="18"/>
      <c r="EOO12" s="7"/>
      <c r="EOP12" s="27"/>
      <c r="EOQ12" s="22"/>
      <c r="EOR12" s="28"/>
      <c r="EOS12" s="18"/>
      <c r="EOT12" s="23"/>
      <c r="EOU12" s="23"/>
      <c r="EOV12" s="18"/>
      <c r="EOW12" s="7"/>
      <c r="EOX12" s="27"/>
      <c r="EOY12" s="22"/>
      <c r="EOZ12" s="28"/>
      <c r="EPA12" s="18"/>
      <c r="EPB12" s="23"/>
      <c r="EPC12" s="23"/>
      <c r="EPD12" s="18"/>
      <c r="EPE12" s="7"/>
      <c r="EPF12" s="27"/>
      <c r="EPG12" s="22"/>
      <c r="EPH12" s="28"/>
      <c r="EPI12" s="18"/>
      <c r="EPJ12" s="23"/>
      <c r="EPK12" s="23"/>
      <c r="EPL12" s="18"/>
      <c r="EPM12" s="7"/>
      <c r="EPN12" s="27"/>
      <c r="EPO12" s="22"/>
      <c r="EPP12" s="28"/>
      <c r="EPQ12" s="18"/>
      <c r="EPR12" s="23"/>
      <c r="EPS12" s="23"/>
      <c r="EPT12" s="18"/>
      <c r="EPU12" s="7"/>
      <c r="EPV12" s="27"/>
      <c r="EPW12" s="22"/>
      <c r="EPX12" s="28"/>
      <c r="EPY12" s="18"/>
      <c r="EPZ12" s="23"/>
      <c r="EQA12" s="23"/>
      <c r="EQB12" s="18"/>
      <c r="EQC12" s="7"/>
      <c r="EQD12" s="27"/>
      <c r="EQE12" s="22"/>
      <c r="EQF12" s="28"/>
      <c r="EQG12" s="18"/>
      <c r="EQH12" s="23"/>
      <c r="EQI12" s="23"/>
      <c r="EQJ12" s="18"/>
      <c r="EQK12" s="7"/>
      <c r="EQL12" s="27"/>
      <c r="EQM12" s="22"/>
      <c r="EQN12" s="28"/>
      <c r="EQO12" s="18"/>
      <c r="EQP12" s="23"/>
      <c r="EQQ12" s="23"/>
      <c r="EQR12" s="18"/>
      <c r="EQS12" s="7"/>
      <c r="EQT12" s="27"/>
      <c r="EQU12" s="22"/>
      <c r="EQV12" s="28"/>
      <c r="EQW12" s="18"/>
      <c r="EQX12" s="23"/>
      <c r="EQY12" s="23"/>
      <c r="EQZ12" s="18"/>
      <c r="ERA12" s="7"/>
      <c r="ERB12" s="27"/>
      <c r="ERC12" s="22"/>
      <c r="ERD12" s="28"/>
      <c r="ERE12" s="18"/>
      <c r="ERF12" s="23"/>
      <c r="ERG12" s="23"/>
      <c r="ERH12" s="18"/>
      <c r="ERI12" s="7"/>
      <c r="ERJ12" s="27"/>
      <c r="ERK12" s="22"/>
      <c r="ERL12" s="28"/>
      <c r="ERM12" s="18"/>
      <c r="ERN12" s="23"/>
      <c r="ERO12" s="23"/>
      <c r="ERP12" s="18"/>
      <c r="ERQ12" s="7"/>
      <c r="ERR12" s="27"/>
      <c r="ERS12" s="22"/>
      <c r="ERT12" s="28"/>
      <c r="ERU12" s="18"/>
      <c r="ERV12" s="23"/>
      <c r="ERW12" s="23"/>
      <c r="ERX12" s="18"/>
      <c r="ERY12" s="7"/>
      <c r="ERZ12" s="27"/>
      <c r="ESA12" s="22"/>
      <c r="ESB12" s="28"/>
      <c r="ESC12" s="18"/>
      <c r="ESD12" s="23"/>
      <c r="ESE12" s="23"/>
      <c r="ESF12" s="18"/>
      <c r="ESG12" s="7"/>
      <c r="ESH12" s="27"/>
      <c r="ESI12" s="22"/>
      <c r="ESJ12" s="28"/>
      <c r="ESK12" s="18"/>
      <c r="ESL12" s="23"/>
      <c r="ESM12" s="23"/>
      <c r="ESN12" s="18"/>
      <c r="ESO12" s="7"/>
      <c r="ESP12" s="27"/>
      <c r="ESQ12" s="22"/>
      <c r="ESR12" s="28"/>
      <c r="ESS12" s="18"/>
      <c r="EST12" s="23"/>
      <c r="ESU12" s="23"/>
      <c r="ESV12" s="18"/>
      <c r="ESW12" s="7"/>
      <c r="ESX12" s="27"/>
      <c r="ESY12" s="22"/>
      <c r="ESZ12" s="28"/>
      <c r="ETA12" s="18"/>
      <c r="ETB12" s="23"/>
      <c r="ETC12" s="23"/>
      <c r="ETD12" s="18"/>
      <c r="ETE12" s="7"/>
      <c r="ETF12" s="27"/>
      <c r="ETG12" s="22"/>
      <c r="ETH12" s="28"/>
      <c r="ETI12" s="18"/>
      <c r="ETJ12" s="23"/>
      <c r="ETK12" s="23"/>
      <c r="ETL12" s="18"/>
      <c r="ETM12" s="7"/>
      <c r="ETN12" s="27"/>
      <c r="ETO12" s="22"/>
      <c r="ETP12" s="28"/>
      <c r="ETQ12" s="18"/>
      <c r="ETR12" s="23"/>
      <c r="ETS12" s="23"/>
      <c r="ETT12" s="18"/>
      <c r="ETU12" s="7"/>
      <c r="ETV12" s="27"/>
      <c r="ETW12" s="22"/>
      <c r="ETX12" s="28"/>
      <c r="ETY12" s="18"/>
      <c r="ETZ12" s="23"/>
      <c r="EUA12" s="23"/>
      <c r="EUB12" s="18"/>
      <c r="EUC12" s="7"/>
      <c r="EUD12" s="27"/>
      <c r="EUE12" s="22"/>
      <c r="EUF12" s="28"/>
      <c r="EUG12" s="18"/>
      <c r="EUH12" s="23"/>
      <c r="EUI12" s="23"/>
      <c r="EUJ12" s="18"/>
      <c r="EUK12" s="7"/>
      <c r="EUL12" s="27"/>
      <c r="EUM12" s="22"/>
      <c r="EUN12" s="28"/>
      <c r="EUO12" s="18"/>
      <c r="EUP12" s="23"/>
      <c r="EUQ12" s="23"/>
      <c r="EUR12" s="18"/>
      <c r="EUS12" s="7"/>
      <c r="EUT12" s="27"/>
      <c r="EUU12" s="22"/>
      <c r="EUV12" s="28"/>
      <c r="EUW12" s="18"/>
      <c r="EUX12" s="23"/>
      <c r="EUY12" s="23"/>
      <c r="EUZ12" s="18"/>
      <c r="EVA12" s="7"/>
      <c r="EVB12" s="27"/>
      <c r="EVC12" s="22"/>
      <c r="EVD12" s="28"/>
      <c r="EVE12" s="18"/>
      <c r="EVF12" s="23"/>
      <c r="EVG12" s="23"/>
      <c r="EVH12" s="18"/>
      <c r="EVI12" s="7"/>
      <c r="EVJ12" s="27"/>
      <c r="EVK12" s="22"/>
      <c r="EVL12" s="28"/>
      <c r="EVM12" s="18"/>
      <c r="EVN12" s="23"/>
      <c r="EVO12" s="23"/>
      <c r="EVP12" s="18"/>
      <c r="EVQ12" s="7"/>
      <c r="EVR12" s="27"/>
      <c r="EVS12" s="22"/>
      <c r="EVT12" s="28"/>
      <c r="EVU12" s="18"/>
      <c r="EVV12" s="23"/>
      <c r="EVW12" s="23"/>
      <c r="EVX12" s="18"/>
      <c r="EVY12" s="7"/>
      <c r="EVZ12" s="27"/>
      <c r="EWA12" s="22"/>
      <c r="EWB12" s="28"/>
      <c r="EWC12" s="18"/>
      <c r="EWD12" s="23"/>
      <c r="EWE12" s="23"/>
      <c r="EWF12" s="18"/>
      <c r="EWG12" s="7"/>
      <c r="EWH12" s="27"/>
      <c r="EWI12" s="22"/>
      <c r="EWJ12" s="28"/>
      <c r="EWK12" s="18"/>
      <c r="EWL12" s="23"/>
      <c r="EWM12" s="23"/>
      <c r="EWN12" s="18"/>
      <c r="EWO12" s="7"/>
      <c r="EWP12" s="27"/>
      <c r="EWQ12" s="22"/>
      <c r="EWR12" s="28"/>
      <c r="EWS12" s="18"/>
      <c r="EWT12" s="23"/>
      <c r="EWU12" s="23"/>
      <c r="EWV12" s="18"/>
      <c r="EWW12" s="7"/>
      <c r="EWX12" s="27"/>
      <c r="EWY12" s="22"/>
      <c r="EWZ12" s="28"/>
      <c r="EXA12" s="18"/>
      <c r="EXB12" s="23"/>
      <c r="EXC12" s="23"/>
      <c r="EXD12" s="18"/>
      <c r="EXE12" s="7"/>
      <c r="EXF12" s="27"/>
      <c r="EXG12" s="22"/>
      <c r="EXH12" s="28"/>
      <c r="EXI12" s="18"/>
      <c r="EXJ12" s="23"/>
      <c r="EXK12" s="23"/>
      <c r="EXL12" s="18"/>
      <c r="EXM12" s="7"/>
      <c r="EXN12" s="27"/>
      <c r="EXO12" s="22"/>
      <c r="EXP12" s="28"/>
      <c r="EXQ12" s="18"/>
      <c r="EXR12" s="23"/>
      <c r="EXS12" s="23"/>
      <c r="EXT12" s="18"/>
      <c r="EXU12" s="7"/>
      <c r="EXV12" s="27"/>
      <c r="EXW12" s="22"/>
      <c r="EXX12" s="28"/>
      <c r="EXY12" s="18"/>
      <c r="EXZ12" s="23"/>
      <c r="EYA12" s="23"/>
      <c r="EYB12" s="18"/>
      <c r="EYC12" s="7"/>
      <c r="EYD12" s="27"/>
      <c r="EYE12" s="22"/>
      <c r="EYF12" s="28"/>
      <c r="EYG12" s="18"/>
      <c r="EYH12" s="23"/>
      <c r="EYI12" s="23"/>
      <c r="EYJ12" s="18"/>
      <c r="EYK12" s="7"/>
      <c r="EYL12" s="27"/>
      <c r="EYM12" s="22"/>
      <c r="EYN12" s="28"/>
      <c r="EYO12" s="18"/>
      <c r="EYP12" s="23"/>
      <c r="EYQ12" s="23"/>
      <c r="EYR12" s="18"/>
      <c r="EYS12" s="7"/>
      <c r="EYT12" s="27"/>
      <c r="EYU12" s="22"/>
      <c r="EYV12" s="28"/>
      <c r="EYW12" s="18"/>
      <c r="EYX12" s="23"/>
      <c r="EYY12" s="23"/>
      <c r="EYZ12" s="18"/>
      <c r="EZA12" s="7"/>
      <c r="EZB12" s="27"/>
      <c r="EZC12" s="22"/>
      <c r="EZD12" s="28"/>
      <c r="EZE12" s="18"/>
      <c r="EZF12" s="23"/>
      <c r="EZG12" s="23"/>
      <c r="EZH12" s="18"/>
      <c r="EZI12" s="7"/>
      <c r="EZJ12" s="27"/>
      <c r="EZK12" s="22"/>
      <c r="EZL12" s="28"/>
      <c r="EZM12" s="18"/>
      <c r="EZN12" s="23"/>
      <c r="EZO12" s="23"/>
      <c r="EZP12" s="18"/>
      <c r="EZQ12" s="7"/>
      <c r="EZR12" s="27"/>
      <c r="EZS12" s="22"/>
      <c r="EZT12" s="28"/>
      <c r="EZU12" s="18"/>
      <c r="EZV12" s="23"/>
      <c r="EZW12" s="23"/>
      <c r="EZX12" s="18"/>
      <c r="EZY12" s="7"/>
      <c r="EZZ12" s="27"/>
      <c r="FAA12" s="22"/>
      <c r="FAB12" s="28"/>
      <c r="FAC12" s="18"/>
      <c r="FAD12" s="23"/>
      <c r="FAE12" s="23"/>
      <c r="FAF12" s="18"/>
      <c r="FAG12" s="7"/>
      <c r="FAH12" s="27"/>
      <c r="FAI12" s="22"/>
      <c r="FAJ12" s="28"/>
      <c r="FAK12" s="18"/>
      <c r="FAL12" s="23"/>
      <c r="FAM12" s="23"/>
      <c r="FAN12" s="18"/>
      <c r="FAO12" s="7"/>
      <c r="FAP12" s="27"/>
      <c r="FAQ12" s="22"/>
      <c r="FAR12" s="28"/>
      <c r="FAS12" s="18"/>
      <c r="FAT12" s="23"/>
      <c r="FAU12" s="23"/>
      <c r="FAV12" s="18"/>
      <c r="FAW12" s="7"/>
      <c r="FAX12" s="27"/>
      <c r="FAY12" s="22"/>
      <c r="FAZ12" s="28"/>
      <c r="FBA12" s="18"/>
      <c r="FBB12" s="23"/>
      <c r="FBC12" s="23"/>
      <c r="FBD12" s="18"/>
      <c r="FBE12" s="7"/>
      <c r="FBF12" s="27"/>
      <c r="FBG12" s="22"/>
      <c r="FBH12" s="28"/>
      <c r="FBI12" s="18"/>
      <c r="FBJ12" s="23"/>
      <c r="FBK12" s="23"/>
      <c r="FBL12" s="18"/>
      <c r="FBM12" s="7"/>
      <c r="FBN12" s="27"/>
      <c r="FBO12" s="22"/>
      <c r="FBP12" s="28"/>
      <c r="FBQ12" s="18"/>
      <c r="FBR12" s="23"/>
      <c r="FBS12" s="23"/>
      <c r="FBT12" s="18"/>
      <c r="FBU12" s="7"/>
      <c r="FBV12" s="27"/>
      <c r="FBW12" s="22"/>
      <c r="FBX12" s="28"/>
      <c r="FBY12" s="18"/>
      <c r="FBZ12" s="23"/>
      <c r="FCA12" s="23"/>
      <c r="FCB12" s="18"/>
      <c r="FCC12" s="7"/>
      <c r="FCD12" s="27"/>
      <c r="FCE12" s="22"/>
      <c r="FCF12" s="28"/>
      <c r="FCG12" s="18"/>
      <c r="FCH12" s="23"/>
      <c r="FCI12" s="23"/>
      <c r="FCJ12" s="18"/>
      <c r="FCK12" s="7"/>
      <c r="FCL12" s="27"/>
      <c r="FCM12" s="22"/>
      <c r="FCN12" s="28"/>
      <c r="FCO12" s="18"/>
      <c r="FCP12" s="23"/>
      <c r="FCQ12" s="23"/>
      <c r="FCR12" s="18"/>
      <c r="FCS12" s="7"/>
      <c r="FCT12" s="27"/>
      <c r="FCU12" s="22"/>
      <c r="FCV12" s="28"/>
      <c r="FCW12" s="18"/>
      <c r="FCX12" s="23"/>
      <c r="FCY12" s="23"/>
      <c r="FCZ12" s="18"/>
      <c r="FDA12" s="7"/>
      <c r="FDB12" s="27"/>
      <c r="FDC12" s="22"/>
      <c r="FDD12" s="28"/>
      <c r="FDE12" s="18"/>
      <c r="FDF12" s="23"/>
      <c r="FDG12" s="23"/>
      <c r="FDH12" s="18"/>
      <c r="FDI12" s="7"/>
      <c r="FDJ12" s="27"/>
      <c r="FDK12" s="22"/>
      <c r="FDL12" s="28"/>
      <c r="FDM12" s="18"/>
      <c r="FDN12" s="23"/>
      <c r="FDO12" s="23"/>
      <c r="FDP12" s="18"/>
      <c r="FDQ12" s="7"/>
      <c r="FDR12" s="27"/>
      <c r="FDS12" s="22"/>
      <c r="FDT12" s="28"/>
      <c r="FDU12" s="18"/>
      <c r="FDV12" s="23"/>
      <c r="FDW12" s="23"/>
      <c r="FDX12" s="18"/>
      <c r="FDY12" s="7"/>
      <c r="FDZ12" s="27"/>
      <c r="FEA12" s="22"/>
      <c r="FEB12" s="28"/>
      <c r="FEC12" s="18"/>
      <c r="FED12" s="23"/>
      <c r="FEE12" s="23"/>
      <c r="FEF12" s="18"/>
      <c r="FEG12" s="7"/>
      <c r="FEH12" s="27"/>
      <c r="FEI12" s="22"/>
      <c r="FEJ12" s="28"/>
      <c r="FEK12" s="18"/>
      <c r="FEL12" s="23"/>
      <c r="FEM12" s="23"/>
      <c r="FEN12" s="18"/>
      <c r="FEO12" s="7"/>
      <c r="FEP12" s="27"/>
      <c r="FEQ12" s="22"/>
      <c r="FER12" s="28"/>
      <c r="FES12" s="18"/>
      <c r="FET12" s="23"/>
      <c r="FEU12" s="23"/>
      <c r="FEV12" s="18"/>
      <c r="FEW12" s="7"/>
      <c r="FEX12" s="27"/>
      <c r="FEY12" s="22"/>
      <c r="FEZ12" s="28"/>
      <c r="FFA12" s="18"/>
      <c r="FFB12" s="23"/>
      <c r="FFC12" s="23"/>
      <c r="FFD12" s="18"/>
      <c r="FFE12" s="7"/>
      <c r="FFF12" s="27"/>
      <c r="FFG12" s="22"/>
      <c r="FFH12" s="28"/>
      <c r="FFI12" s="18"/>
      <c r="FFJ12" s="23"/>
      <c r="FFK12" s="23"/>
      <c r="FFL12" s="18"/>
      <c r="FFM12" s="7"/>
      <c r="FFN12" s="27"/>
      <c r="FFO12" s="22"/>
      <c r="FFP12" s="28"/>
      <c r="FFQ12" s="18"/>
      <c r="FFR12" s="23"/>
      <c r="FFS12" s="23"/>
      <c r="FFT12" s="18"/>
      <c r="FFU12" s="7"/>
      <c r="FFV12" s="27"/>
      <c r="FFW12" s="22"/>
      <c r="FFX12" s="28"/>
      <c r="FFY12" s="18"/>
      <c r="FFZ12" s="23"/>
      <c r="FGA12" s="23"/>
      <c r="FGB12" s="18"/>
      <c r="FGC12" s="7"/>
      <c r="FGD12" s="27"/>
      <c r="FGE12" s="22"/>
      <c r="FGF12" s="28"/>
      <c r="FGG12" s="18"/>
      <c r="FGH12" s="23"/>
      <c r="FGI12" s="23"/>
      <c r="FGJ12" s="18"/>
      <c r="FGK12" s="7"/>
      <c r="FGL12" s="27"/>
      <c r="FGM12" s="22"/>
      <c r="FGN12" s="28"/>
      <c r="FGO12" s="18"/>
      <c r="FGP12" s="23"/>
      <c r="FGQ12" s="23"/>
      <c r="FGR12" s="18"/>
      <c r="FGS12" s="7"/>
      <c r="FGT12" s="27"/>
      <c r="FGU12" s="22"/>
      <c r="FGV12" s="28"/>
      <c r="FGW12" s="18"/>
      <c r="FGX12" s="23"/>
      <c r="FGY12" s="23"/>
      <c r="FGZ12" s="18"/>
      <c r="FHA12" s="7"/>
      <c r="FHB12" s="27"/>
      <c r="FHC12" s="22"/>
      <c r="FHD12" s="28"/>
      <c r="FHE12" s="18"/>
      <c r="FHF12" s="23"/>
      <c r="FHG12" s="23"/>
      <c r="FHH12" s="18"/>
      <c r="FHI12" s="7"/>
      <c r="FHJ12" s="27"/>
      <c r="FHK12" s="22"/>
      <c r="FHL12" s="28"/>
      <c r="FHM12" s="18"/>
      <c r="FHN12" s="23"/>
      <c r="FHO12" s="23"/>
      <c r="FHP12" s="18"/>
      <c r="FHQ12" s="7"/>
      <c r="FHR12" s="27"/>
      <c r="FHS12" s="22"/>
      <c r="FHT12" s="28"/>
      <c r="FHU12" s="18"/>
      <c r="FHV12" s="23"/>
      <c r="FHW12" s="23"/>
      <c r="FHX12" s="18"/>
      <c r="FHY12" s="7"/>
      <c r="FHZ12" s="27"/>
      <c r="FIA12" s="22"/>
      <c r="FIB12" s="28"/>
      <c r="FIC12" s="18"/>
      <c r="FID12" s="23"/>
      <c r="FIE12" s="23"/>
      <c r="FIF12" s="18"/>
      <c r="FIG12" s="7"/>
      <c r="FIH12" s="27"/>
      <c r="FII12" s="22"/>
      <c r="FIJ12" s="28"/>
      <c r="FIK12" s="18"/>
      <c r="FIL12" s="23"/>
      <c r="FIM12" s="23"/>
      <c r="FIN12" s="18"/>
      <c r="FIO12" s="7"/>
      <c r="FIP12" s="27"/>
      <c r="FIQ12" s="22"/>
      <c r="FIR12" s="28"/>
      <c r="FIS12" s="18"/>
      <c r="FIT12" s="23"/>
      <c r="FIU12" s="23"/>
      <c r="FIV12" s="18"/>
      <c r="FIW12" s="7"/>
      <c r="FIX12" s="27"/>
      <c r="FIY12" s="22"/>
      <c r="FIZ12" s="28"/>
      <c r="FJA12" s="18"/>
      <c r="FJB12" s="23"/>
      <c r="FJC12" s="23"/>
      <c r="FJD12" s="18"/>
      <c r="FJE12" s="7"/>
      <c r="FJF12" s="27"/>
      <c r="FJG12" s="22"/>
      <c r="FJH12" s="28"/>
      <c r="FJI12" s="18"/>
      <c r="FJJ12" s="23"/>
      <c r="FJK12" s="23"/>
      <c r="FJL12" s="18"/>
      <c r="FJM12" s="7"/>
      <c r="FJN12" s="27"/>
      <c r="FJO12" s="22"/>
      <c r="FJP12" s="28"/>
      <c r="FJQ12" s="18"/>
      <c r="FJR12" s="23"/>
      <c r="FJS12" s="23"/>
      <c r="FJT12" s="18"/>
      <c r="FJU12" s="7"/>
      <c r="FJV12" s="27"/>
      <c r="FJW12" s="22"/>
      <c r="FJX12" s="28"/>
      <c r="FJY12" s="18"/>
      <c r="FJZ12" s="23"/>
      <c r="FKA12" s="23"/>
      <c r="FKB12" s="18"/>
      <c r="FKC12" s="7"/>
      <c r="FKD12" s="27"/>
      <c r="FKE12" s="22"/>
      <c r="FKF12" s="28"/>
      <c r="FKG12" s="18"/>
      <c r="FKH12" s="23"/>
      <c r="FKI12" s="23"/>
      <c r="FKJ12" s="18"/>
      <c r="FKK12" s="7"/>
      <c r="FKL12" s="27"/>
      <c r="FKM12" s="22"/>
      <c r="FKN12" s="28"/>
      <c r="FKO12" s="18"/>
      <c r="FKP12" s="23"/>
      <c r="FKQ12" s="23"/>
      <c r="FKR12" s="18"/>
      <c r="FKS12" s="7"/>
      <c r="FKT12" s="27"/>
      <c r="FKU12" s="22"/>
      <c r="FKV12" s="28"/>
      <c r="FKW12" s="18"/>
      <c r="FKX12" s="23"/>
      <c r="FKY12" s="23"/>
      <c r="FKZ12" s="18"/>
      <c r="FLA12" s="7"/>
      <c r="FLB12" s="27"/>
      <c r="FLC12" s="22"/>
      <c r="FLD12" s="28"/>
      <c r="FLE12" s="18"/>
      <c r="FLF12" s="23"/>
      <c r="FLG12" s="23"/>
      <c r="FLH12" s="18"/>
      <c r="FLI12" s="7"/>
      <c r="FLJ12" s="27"/>
      <c r="FLK12" s="22"/>
      <c r="FLL12" s="28"/>
      <c r="FLM12" s="18"/>
      <c r="FLN12" s="23"/>
      <c r="FLO12" s="23"/>
      <c r="FLP12" s="18"/>
      <c r="FLQ12" s="7"/>
      <c r="FLR12" s="27"/>
      <c r="FLS12" s="22"/>
      <c r="FLT12" s="28"/>
      <c r="FLU12" s="18"/>
      <c r="FLV12" s="23"/>
      <c r="FLW12" s="23"/>
      <c r="FLX12" s="18"/>
      <c r="FLY12" s="7"/>
      <c r="FLZ12" s="27"/>
      <c r="FMA12" s="22"/>
      <c r="FMB12" s="28"/>
      <c r="FMC12" s="18"/>
      <c r="FMD12" s="23"/>
      <c r="FME12" s="23"/>
      <c r="FMF12" s="18"/>
      <c r="FMG12" s="7"/>
      <c r="FMH12" s="27"/>
      <c r="FMI12" s="22"/>
      <c r="FMJ12" s="28"/>
      <c r="FMK12" s="18"/>
      <c r="FML12" s="23"/>
      <c r="FMM12" s="23"/>
      <c r="FMN12" s="18"/>
      <c r="FMO12" s="7"/>
      <c r="FMP12" s="27"/>
      <c r="FMQ12" s="22"/>
      <c r="FMR12" s="28"/>
      <c r="FMS12" s="18"/>
      <c r="FMT12" s="23"/>
      <c r="FMU12" s="23"/>
      <c r="FMV12" s="18"/>
      <c r="FMW12" s="7"/>
      <c r="FMX12" s="27"/>
      <c r="FMY12" s="22"/>
      <c r="FMZ12" s="28"/>
      <c r="FNA12" s="18"/>
      <c r="FNB12" s="23"/>
      <c r="FNC12" s="23"/>
      <c r="FND12" s="18"/>
      <c r="FNE12" s="7"/>
      <c r="FNF12" s="27"/>
      <c r="FNG12" s="22"/>
      <c r="FNH12" s="28"/>
      <c r="FNI12" s="18"/>
      <c r="FNJ12" s="23"/>
      <c r="FNK12" s="23"/>
      <c r="FNL12" s="18"/>
      <c r="FNM12" s="7"/>
      <c r="FNN12" s="27"/>
      <c r="FNO12" s="22"/>
      <c r="FNP12" s="28"/>
      <c r="FNQ12" s="18"/>
      <c r="FNR12" s="23"/>
      <c r="FNS12" s="23"/>
      <c r="FNT12" s="18"/>
      <c r="FNU12" s="7"/>
      <c r="FNV12" s="27"/>
      <c r="FNW12" s="22"/>
      <c r="FNX12" s="28"/>
      <c r="FNY12" s="18"/>
      <c r="FNZ12" s="23"/>
      <c r="FOA12" s="23"/>
      <c r="FOB12" s="18"/>
      <c r="FOC12" s="7"/>
      <c r="FOD12" s="27"/>
      <c r="FOE12" s="22"/>
      <c r="FOF12" s="28"/>
      <c r="FOG12" s="18"/>
      <c r="FOH12" s="23"/>
      <c r="FOI12" s="23"/>
      <c r="FOJ12" s="18"/>
      <c r="FOK12" s="7"/>
      <c r="FOL12" s="27"/>
      <c r="FOM12" s="22"/>
      <c r="FON12" s="28"/>
      <c r="FOO12" s="18"/>
      <c r="FOP12" s="23"/>
      <c r="FOQ12" s="23"/>
      <c r="FOR12" s="18"/>
      <c r="FOS12" s="7"/>
      <c r="FOT12" s="27"/>
      <c r="FOU12" s="22"/>
      <c r="FOV12" s="28"/>
      <c r="FOW12" s="18"/>
      <c r="FOX12" s="23"/>
      <c r="FOY12" s="23"/>
      <c r="FOZ12" s="18"/>
      <c r="FPA12" s="7"/>
      <c r="FPB12" s="27"/>
      <c r="FPC12" s="22"/>
      <c r="FPD12" s="28"/>
      <c r="FPE12" s="18"/>
      <c r="FPF12" s="23"/>
      <c r="FPG12" s="23"/>
      <c r="FPH12" s="18"/>
      <c r="FPI12" s="7"/>
      <c r="FPJ12" s="27"/>
      <c r="FPK12" s="22"/>
      <c r="FPL12" s="28"/>
      <c r="FPM12" s="18"/>
      <c r="FPN12" s="23"/>
      <c r="FPO12" s="23"/>
      <c r="FPP12" s="18"/>
      <c r="FPQ12" s="7"/>
      <c r="FPR12" s="27"/>
      <c r="FPS12" s="22"/>
      <c r="FPT12" s="28"/>
      <c r="FPU12" s="18"/>
      <c r="FPV12" s="23"/>
      <c r="FPW12" s="23"/>
      <c r="FPX12" s="18"/>
      <c r="FPY12" s="7"/>
      <c r="FPZ12" s="27"/>
      <c r="FQA12" s="22"/>
      <c r="FQB12" s="28"/>
      <c r="FQC12" s="18"/>
      <c r="FQD12" s="23"/>
      <c r="FQE12" s="23"/>
      <c r="FQF12" s="18"/>
      <c r="FQG12" s="7"/>
      <c r="FQH12" s="27"/>
      <c r="FQI12" s="22"/>
      <c r="FQJ12" s="28"/>
      <c r="FQK12" s="18"/>
      <c r="FQL12" s="23"/>
      <c r="FQM12" s="23"/>
      <c r="FQN12" s="18"/>
      <c r="FQO12" s="7"/>
      <c r="FQP12" s="27"/>
      <c r="FQQ12" s="22"/>
      <c r="FQR12" s="28"/>
      <c r="FQS12" s="18"/>
      <c r="FQT12" s="23"/>
      <c r="FQU12" s="23"/>
      <c r="FQV12" s="18"/>
      <c r="FQW12" s="7"/>
      <c r="FQX12" s="27"/>
      <c r="FQY12" s="22"/>
      <c r="FQZ12" s="28"/>
      <c r="FRA12" s="18"/>
      <c r="FRB12" s="23"/>
      <c r="FRC12" s="23"/>
      <c r="FRD12" s="18"/>
      <c r="FRE12" s="7"/>
      <c r="FRF12" s="27"/>
      <c r="FRG12" s="22"/>
      <c r="FRH12" s="28"/>
      <c r="FRI12" s="18"/>
      <c r="FRJ12" s="23"/>
      <c r="FRK12" s="23"/>
      <c r="FRL12" s="18"/>
      <c r="FRM12" s="7"/>
      <c r="FRN12" s="27"/>
      <c r="FRO12" s="22"/>
      <c r="FRP12" s="28"/>
      <c r="FRQ12" s="18"/>
      <c r="FRR12" s="23"/>
      <c r="FRS12" s="23"/>
      <c r="FRT12" s="18"/>
      <c r="FRU12" s="7"/>
      <c r="FRV12" s="27"/>
      <c r="FRW12" s="22"/>
      <c r="FRX12" s="28"/>
      <c r="FRY12" s="18"/>
      <c r="FRZ12" s="23"/>
      <c r="FSA12" s="23"/>
      <c r="FSB12" s="18"/>
      <c r="FSC12" s="7"/>
      <c r="FSD12" s="27"/>
      <c r="FSE12" s="22"/>
      <c r="FSF12" s="28"/>
      <c r="FSG12" s="18"/>
      <c r="FSH12" s="23"/>
      <c r="FSI12" s="23"/>
      <c r="FSJ12" s="18"/>
      <c r="FSK12" s="7"/>
      <c r="FSL12" s="27"/>
      <c r="FSM12" s="22"/>
      <c r="FSN12" s="28"/>
      <c r="FSO12" s="18"/>
      <c r="FSP12" s="23"/>
      <c r="FSQ12" s="23"/>
      <c r="FSR12" s="18"/>
      <c r="FSS12" s="7"/>
      <c r="FST12" s="27"/>
      <c r="FSU12" s="22"/>
      <c r="FSV12" s="28"/>
      <c r="FSW12" s="18"/>
      <c r="FSX12" s="23"/>
      <c r="FSY12" s="23"/>
      <c r="FSZ12" s="18"/>
      <c r="FTA12" s="7"/>
      <c r="FTB12" s="27"/>
      <c r="FTC12" s="22"/>
      <c r="FTD12" s="28"/>
      <c r="FTE12" s="18"/>
      <c r="FTF12" s="23"/>
      <c r="FTG12" s="23"/>
      <c r="FTH12" s="18"/>
      <c r="FTI12" s="7"/>
      <c r="FTJ12" s="27"/>
      <c r="FTK12" s="22"/>
      <c r="FTL12" s="28"/>
      <c r="FTM12" s="18"/>
      <c r="FTN12" s="23"/>
      <c r="FTO12" s="23"/>
      <c r="FTP12" s="18"/>
      <c r="FTQ12" s="7"/>
      <c r="FTR12" s="27"/>
      <c r="FTS12" s="22"/>
      <c r="FTT12" s="28"/>
      <c r="FTU12" s="18"/>
      <c r="FTV12" s="23"/>
      <c r="FTW12" s="23"/>
      <c r="FTX12" s="18"/>
      <c r="FTY12" s="7"/>
      <c r="FTZ12" s="27"/>
      <c r="FUA12" s="22"/>
      <c r="FUB12" s="28"/>
      <c r="FUC12" s="18"/>
      <c r="FUD12" s="23"/>
      <c r="FUE12" s="23"/>
      <c r="FUF12" s="18"/>
      <c r="FUG12" s="7"/>
      <c r="FUH12" s="27"/>
      <c r="FUI12" s="22"/>
      <c r="FUJ12" s="28"/>
      <c r="FUK12" s="18"/>
      <c r="FUL12" s="23"/>
      <c r="FUM12" s="23"/>
      <c r="FUN12" s="18"/>
      <c r="FUO12" s="7"/>
      <c r="FUP12" s="27"/>
      <c r="FUQ12" s="22"/>
      <c r="FUR12" s="28"/>
      <c r="FUS12" s="18"/>
      <c r="FUT12" s="23"/>
      <c r="FUU12" s="23"/>
      <c r="FUV12" s="18"/>
      <c r="FUW12" s="7"/>
      <c r="FUX12" s="27"/>
      <c r="FUY12" s="22"/>
      <c r="FUZ12" s="28"/>
      <c r="FVA12" s="18"/>
      <c r="FVB12" s="23"/>
      <c r="FVC12" s="23"/>
      <c r="FVD12" s="18"/>
      <c r="FVE12" s="7"/>
      <c r="FVF12" s="27"/>
      <c r="FVG12" s="22"/>
      <c r="FVH12" s="28"/>
      <c r="FVI12" s="18"/>
      <c r="FVJ12" s="23"/>
      <c r="FVK12" s="23"/>
      <c r="FVL12" s="18"/>
      <c r="FVM12" s="7"/>
      <c r="FVN12" s="27"/>
      <c r="FVO12" s="22"/>
      <c r="FVP12" s="28"/>
      <c r="FVQ12" s="18"/>
      <c r="FVR12" s="23"/>
      <c r="FVS12" s="23"/>
      <c r="FVT12" s="18"/>
      <c r="FVU12" s="7"/>
      <c r="FVV12" s="27"/>
      <c r="FVW12" s="22"/>
      <c r="FVX12" s="28"/>
      <c r="FVY12" s="18"/>
      <c r="FVZ12" s="23"/>
      <c r="FWA12" s="23"/>
      <c r="FWB12" s="18"/>
      <c r="FWC12" s="7"/>
      <c r="FWD12" s="27"/>
      <c r="FWE12" s="22"/>
      <c r="FWF12" s="28"/>
      <c r="FWG12" s="18"/>
      <c r="FWH12" s="23"/>
      <c r="FWI12" s="23"/>
      <c r="FWJ12" s="18"/>
      <c r="FWK12" s="7"/>
      <c r="FWL12" s="27"/>
      <c r="FWM12" s="22"/>
      <c r="FWN12" s="28"/>
      <c r="FWO12" s="18"/>
      <c r="FWP12" s="23"/>
      <c r="FWQ12" s="23"/>
      <c r="FWR12" s="18"/>
      <c r="FWS12" s="7"/>
      <c r="FWT12" s="27"/>
      <c r="FWU12" s="22"/>
      <c r="FWV12" s="28"/>
      <c r="FWW12" s="18"/>
      <c r="FWX12" s="23"/>
      <c r="FWY12" s="23"/>
      <c r="FWZ12" s="18"/>
      <c r="FXA12" s="7"/>
      <c r="FXB12" s="27"/>
      <c r="FXC12" s="22"/>
      <c r="FXD12" s="28"/>
      <c r="FXE12" s="18"/>
      <c r="FXF12" s="23"/>
      <c r="FXG12" s="23"/>
      <c r="FXH12" s="18"/>
      <c r="FXI12" s="7"/>
      <c r="FXJ12" s="27"/>
      <c r="FXK12" s="22"/>
      <c r="FXL12" s="28"/>
      <c r="FXM12" s="18"/>
      <c r="FXN12" s="23"/>
      <c r="FXO12" s="23"/>
      <c r="FXP12" s="18"/>
      <c r="FXQ12" s="7"/>
      <c r="FXR12" s="27"/>
      <c r="FXS12" s="22"/>
      <c r="FXT12" s="28"/>
      <c r="FXU12" s="18"/>
      <c r="FXV12" s="23"/>
      <c r="FXW12" s="23"/>
      <c r="FXX12" s="18"/>
      <c r="FXY12" s="7"/>
      <c r="FXZ12" s="27"/>
      <c r="FYA12" s="22"/>
      <c r="FYB12" s="28"/>
      <c r="FYC12" s="18"/>
      <c r="FYD12" s="23"/>
      <c r="FYE12" s="23"/>
      <c r="FYF12" s="18"/>
      <c r="FYG12" s="7"/>
      <c r="FYH12" s="27"/>
      <c r="FYI12" s="22"/>
      <c r="FYJ12" s="28"/>
      <c r="FYK12" s="18"/>
      <c r="FYL12" s="23"/>
      <c r="FYM12" s="23"/>
      <c r="FYN12" s="18"/>
      <c r="FYO12" s="7"/>
      <c r="FYP12" s="27"/>
      <c r="FYQ12" s="22"/>
      <c r="FYR12" s="28"/>
      <c r="FYS12" s="18"/>
      <c r="FYT12" s="23"/>
      <c r="FYU12" s="23"/>
      <c r="FYV12" s="18"/>
      <c r="FYW12" s="7"/>
      <c r="FYX12" s="27"/>
      <c r="FYY12" s="22"/>
      <c r="FYZ12" s="28"/>
      <c r="FZA12" s="18"/>
      <c r="FZB12" s="23"/>
      <c r="FZC12" s="23"/>
      <c r="FZD12" s="18"/>
      <c r="FZE12" s="7"/>
      <c r="FZF12" s="27"/>
      <c r="FZG12" s="22"/>
      <c r="FZH12" s="28"/>
      <c r="FZI12" s="18"/>
      <c r="FZJ12" s="23"/>
      <c r="FZK12" s="23"/>
      <c r="FZL12" s="18"/>
      <c r="FZM12" s="7"/>
      <c r="FZN12" s="27"/>
      <c r="FZO12" s="22"/>
      <c r="FZP12" s="28"/>
      <c r="FZQ12" s="18"/>
      <c r="FZR12" s="23"/>
      <c r="FZS12" s="23"/>
      <c r="FZT12" s="18"/>
      <c r="FZU12" s="7"/>
      <c r="FZV12" s="27"/>
      <c r="FZW12" s="22"/>
      <c r="FZX12" s="28"/>
      <c r="FZY12" s="18"/>
      <c r="FZZ12" s="23"/>
      <c r="GAA12" s="23"/>
      <c r="GAB12" s="18"/>
      <c r="GAC12" s="7"/>
      <c r="GAD12" s="27"/>
      <c r="GAE12" s="22"/>
      <c r="GAF12" s="28"/>
      <c r="GAG12" s="18"/>
      <c r="GAH12" s="23"/>
      <c r="GAI12" s="23"/>
      <c r="GAJ12" s="18"/>
      <c r="GAK12" s="7"/>
      <c r="GAL12" s="27"/>
      <c r="GAM12" s="22"/>
      <c r="GAN12" s="28"/>
      <c r="GAO12" s="18"/>
      <c r="GAP12" s="23"/>
      <c r="GAQ12" s="23"/>
      <c r="GAR12" s="18"/>
      <c r="GAS12" s="7"/>
      <c r="GAT12" s="27"/>
      <c r="GAU12" s="22"/>
      <c r="GAV12" s="28"/>
      <c r="GAW12" s="18"/>
      <c r="GAX12" s="23"/>
      <c r="GAY12" s="23"/>
      <c r="GAZ12" s="18"/>
      <c r="GBA12" s="7"/>
      <c r="GBB12" s="27"/>
      <c r="GBC12" s="22"/>
      <c r="GBD12" s="28"/>
      <c r="GBE12" s="18"/>
      <c r="GBF12" s="23"/>
      <c r="GBG12" s="23"/>
      <c r="GBH12" s="18"/>
      <c r="GBI12" s="7"/>
      <c r="GBJ12" s="27"/>
      <c r="GBK12" s="22"/>
      <c r="GBL12" s="28"/>
      <c r="GBM12" s="18"/>
      <c r="GBN12" s="23"/>
      <c r="GBO12" s="23"/>
      <c r="GBP12" s="18"/>
      <c r="GBQ12" s="7"/>
      <c r="GBR12" s="27"/>
      <c r="GBS12" s="22"/>
      <c r="GBT12" s="28"/>
      <c r="GBU12" s="18"/>
      <c r="GBV12" s="23"/>
      <c r="GBW12" s="23"/>
      <c r="GBX12" s="18"/>
      <c r="GBY12" s="7"/>
      <c r="GBZ12" s="27"/>
      <c r="GCA12" s="22"/>
      <c r="GCB12" s="28"/>
      <c r="GCC12" s="18"/>
      <c r="GCD12" s="23"/>
      <c r="GCE12" s="23"/>
      <c r="GCF12" s="18"/>
      <c r="GCG12" s="7"/>
      <c r="GCH12" s="27"/>
      <c r="GCI12" s="22"/>
      <c r="GCJ12" s="28"/>
      <c r="GCK12" s="18"/>
      <c r="GCL12" s="23"/>
      <c r="GCM12" s="23"/>
      <c r="GCN12" s="18"/>
      <c r="GCO12" s="7"/>
      <c r="GCP12" s="27"/>
      <c r="GCQ12" s="22"/>
      <c r="GCR12" s="28"/>
      <c r="GCS12" s="18"/>
      <c r="GCT12" s="23"/>
      <c r="GCU12" s="23"/>
      <c r="GCV12" s="18"/>
      <c r="GCW12" s="7"/>
      <c r="GCX12" s="27"/>
      <c r="GCY12" s="22"/>
      <c r="GCZ12" s="28"/>
      <c r="GDA12" s="18"/>
      <c r="GDB12" s="23"/>
      <c r="GDC12" s="23"/>
      <c r="GDD12" s="18"/>
      <c r="GDE12" s="7"/>
      <c r="GDF12" s="27"/>
      <c r="GDG12" s="22"/>
      <c r="GDH12" s="28"/>
      <c r="GDI12" s="18"/>
      <c r="GDJ12" s="23"/>
      <c r="GDK12" s="23"/>
      <c r="GDL12" s="18"/>
      <c r="GDM12" s="7"/>
      <c r="GDN12" s="27"/>
      <c r="GDO12" s="22"/>
      <c r="GDP12" s="28"/>
      <c r="GDQ12" s="18"/>
      <c r="GDR12" s="23"/>
      <c r="GDS12" s="23"/>
      <c r="GDT12" s="18"/>
      <c r="GDU12" s="7"/>
      <c r="GDV12" s="27"/>
      <c r="GDW12" s="22"/>
      <c r="GDX12" s="28"/>
      <c r="GDY12" s="18"/>
      <c r="GDZ12" s="23"/>
      <c r="GEA12" s="23"/>
      <c r="GEB12" s="18"/>
      <c r="GEC12" s="7"/>
      <c r="GED12" s="27"/>
      <c r="GEE12" s="22"/>
      <c r="GEF12" s="28"/>
      <c r="GEG12" s="18"/>
      <c r="GEH12" s="23"/>
      <c r="GEI12" s="23"/>
      <c r="GEJ12" s="18"/>
      <c r="GEK12" s="7"/>
      <c r="GEL12" s="27"/>
      <c r="GEM12" s="22"/>
      <c r="GEN12" s="28"/>
      <c r="GEO12" s="18"/>
      <c r="GEP12" s="23"/>
      <c r="GEQ12" s="23"/>
      <c r="GER12" s="18"/>
      <c r="GES12" s="7"/>
      <c r="GET12" s="27"/>
      <c r="GEU12" s="22"/>
      <c r="GEV12" s="28"/>
      <c r="GEW12" s="18"/>
      <c r="GEX12" s="23"/>
      <c r="GEY12" s="23"/>
      <c r="GEZ12" s="18"/>
      <c r="GFA12" s="7"/>
      <c r="GFB12" s="27"/>
      <c r="GFC12" s="22"/>
      <c r="GFD12" s="28"/>
      <c r="GFE12" s="18"/>
      <c r="GFF12" s="23"/>
      <c r="GFG12" s="23"/>
      <c r="GFH12" s="18"/>
      <c r="GFI12" s="7"/>
      <c r="GFJ12" s="27"/>
      <c r="GFK12" s="22"/>
      <c r="GFL12" s="28"/>
      <c r="GFM12" s="18"/>
      <c r="GFN12" s="23"/>
      <c r="GFO12" s="23"/>
      <c r="GFP12" s="18"/>
      <c r="GFQ12" s="7"/>
      <c r="GFR12" s="27"/>
      <c r="GFS12" s="22"/>
      <c r="GFT12" s="28"/>
      <c r="GFU12" s="18"/>
      <c r="GFV12" s="23"/>
      <c r="GFW12" s="23"/>
      <c r="GFX12" s="18"/>
      <c r="GFY12" s="7"/>
      <c r="GFZ12" s="27"/>
      <c r="GGA12" s="22"/>
      <c r="GGB12" s="28"/>
      <c r="GGC12" s="18"/>
      <c r="GGD12" s="23"/>
      <c r="GGE12" s="23"/>
      <c r="GGF12" s="18"/>
      <c r="GGG12" s="7"/>
      <c r="GGH12" s="27"/>
      <c r="GGI12" s="22"/>
      <c r="GGJ12" s="28"/>
      <c r="GGK12" s="18"/>
      <c r="GGL12" s="23"/>
      <c r="GGM12" s="23"/>
      <c r="GGN12" s="18"/>
      <c r="GGO12" s="7"/>
      <c r="GGP12" s="27"/>
      <c r="GGQ12" s="22"/>
      <c r="GGR12" s="28"/>
      <c r="GGS12" s="18"/>
      <c r="GGT12" s="23"/>
      <c r="GGU12" s="23"/>
      <c r="GGV12" s="18"/>
      <c r="GGW12" s="7"/>
      <c r="GGX12" s="27"/>
      <c r="GGY12" s="22"/>
      <c r="GGZ12" s="28"/>
      <c r="GHA12" s="18"/>
      <c r="GHB12" s="23"/>
      <c r="GHC12" s="23"/>
      <c r="GHD12" s="18"/>
      <c r="GHE12" s="7"/>
      <c r="GHF12" s="27"/>
      <c r="GHG12" s="22"/>
      <c r="GHH12" s="28"/>
      <c r="GHI12" s="18"/>
      <c r="GHJ12" s="23"/>
      <c r="GHK12" s="23"/>
      <c r="GHL12" s="18"/>
      <c r="GHM12" s="7"/>
      <c r="GHN12" s="27"/>
      <c r="GHO12" s="22"/>
      <c r="GHP12" s="28"/>
      <c r="GHQ12" s="18"/>
      <c r="GHR12" s="23"/>
      <c r="GHS12" s="23"/>
      <c r="GHT12" s="18"/>
      <c r="GHU12" s="7"/>
      <c r="GHV12" s="27"/>
      <c r="GHW12" s="22"/>
      <c r="GHX12" s="28"/>
      <c r="GHY12" s="18"/>
      <c r="GHZ12" s="23"/>
      <c r="GIA12" s="23"/>
      <c r="GIB12" s="18"/>
      <c r="GIC12" s="7"/>
      <c r="GID12" s="27"/>
      <c r="GIE12" s="22"/>
      <c r="GIF12" s="28"/>
      <c r="GIG12" s="18"/>
      <c r="GIH12" s="23"/>
      <c r="GII12" s="23"/>
      <c r="GIJ12" s="18"/>
      <c r="GIK12" s="7"/>
      <c r="GIL12" s="27"/>
      <c r="GIM12" s="22"/>
      <c r="GIN12" s="28"/>
      <c r="GIO12" s="18"/>
      <c r="GIP12" s="23"/>
      <c r="GIQ12" s="23"/>
      <c r="GIR12" s="18"/>
      <c r="GIS12" s="7"/>
      <c r="GIT12" s="27"/>
      <c r="GIU12" s="22"/>
      <c r="GIV12" s="28"/>
      <c r="GIW12" s="18"/>
      <c r="GIX12" s="23"/>
      <c r="GIY12" s="23"/>
      <c r="GIZ12" s="18"/>
      <c r="GJA12" s="7"/>
      <c r="GJB12" s="27"/>
      <c r="GJC12" s="22"/>
      <c r="GJD12" s="28"/>
      <c r="GJE12" s="18"/>
      <c r="GJF12" s="23"/>
      <c r="GJG12" s="23"/>
      <c r="GJH12" s="18"/>
      <c r="GJI12" s="7"/>
      <c r="GJJ12" s="27"/>
      <c r="GJK12" s="22"/>
      <c r="GJL12" s="28"/>
      <c r="GJM12" s="18"/>
      <c r="GJN12" s="23"/>
      <c r="GJO12" s="23"/>
      <c r="GJP12" s="18"/>
      <c r="GJQ12" s="7"/>
      <c r="GJR12" s="27"/>
      <c r="GJS12" s="22"/>
      <c r="GJT12" s="28"/>
      <c r="GJU12" s="18"/>
      <c r="GJV12" s="23"/>
      <c r="GJW12" s="23"/>
      <c r="GJX12" s="18"/>
      <c r="GJY12" s="7"/>
      <c r="GJZ12" s="27"/>
      <c r="GKA12" s="22"/>
      <c r="GKB12" s="28"/>
      <c r="GKC12" s="18"/>
      <c r="GKD12" s="23"/>
      <c r="GKE12" s="23"/>
      <c r="GKF12" s="18"/>
      <c r="GKG12" s="7"/>
      <c r="GKH12" s="27"/>
      <c r="GKI12" s="22"/>
      <c r="GKJ12" s="28"/>
      <c r="GKK12" s="18"/>
      <c r="GKL12" s="23"/>
      <c r="GKM12" s="23"/>
      <c r="GKN12" s="18"/>
      <c r="GKO12" s="7"/>
      <c r="GKP12" s="27"/>
      <c r="GKQ12" s="22"/>
      <c r="GKR12" s="28"/>
      <c r="GKS12" s="18"/>
      <c r="GKT12" s="23"/>
      <c r="GKU12" s="23"/>
      <c r="GKV12" s="18"/>
      <c r="GKW12" s="7"/>
      <c r="GKX12" s="27"/>
      <c r="GKY12" s="22"/>
      <c r="GKZ12" s="28"/>
      <c r="GLA12" s="18"/>
      <c r="GLB12" s="23"/>
      <c r="GLC12" s="23"/>
      <c r="GLD12" s="18"/>
      <c r="GLE12" s="7"/>
      <c r="GLF12" s="27"/>
      <c r="GLG12" s="22"/>
      <c r="GLH12" s="28"/>
      <c r="GLI12" s="18"/>
      <c r="GLJ12" s="23"/>
      <c r="GLK12" s="23"/>
      <c r="GLL12" s="18"/>
      <c r="GLM12" s="7"/>
      <c r="GLN12" s="27"/>
      <c r="GLO12" s="22"/>
      <c r="GLP12" s="28"/>
      <c r="GLQ12" s="18"/>
      <c r="GLR12" s="23"/>
      <c r="GLS12" s="23"/>
      <c r="GLT12" s="18"/>
      <c r="GLU12" s="7"/>
      <c r="GLV12" s="27"/>
      <c r="GLW12" s="22"/>
      <c r="GLX12" s="28"/>
      <c r="GLY12" s="18"/>
      <c r="GLZ12" s="23"/>
      <c r="GMA12" s="23"/>
      <c r="GMB12" s="18"/>
      <c r="GMC12" s="7"/>
      <c r="GMD12" s="27"/>
      <c r="GME12" s="22"/>
      <c r="GMF12" s="28"/>
      <c r="GMG12" s="18"/>
      <c r="GMH12" s="23"/>
      <c r="GMI12" s="23"/>
      <c r="GMJ12" s="18"/>
      <c r="GMK12" s="7"/>
      <c r="GML12" s="27"/>
      <c r="GMM12" s="22"/>
      <c r="GMN12" s="28"/>
      <c r="GMO12" s="18"/>
      <c r="GMP12" s="23"/>
      <c r="GMQ12" s="23"/>
      <c r="GMR12" s="18"/>
      <c r="GMS12" s="7"/>
      <c r="GMT12" s="27"/>
      <c r="GMU12" s="22"/>
      <c r="GMV12" s="28"/>
      <c r="GMW12" s="18"/>
      <c r="GMX12" s="23"/>
      <c r="GMY12" s="23"/>
      <c r="GMZ12" s="18"/>
      <c r="GNA12" s="7"/>
      <c r="GNB12" s="27"/>
      <c r="GNC12" s="22"/>
      <c r="GND12" s="28"/>
      <c r="GNE12" s="18"/>
      <c r="GNF12" s="23"/>
      <c r="GNG12" s="23"/>
      <c r="GNH12" s="18"/>
      <c r="GNI12" s="7"/>
      <c r="GNJ12" s="27"/>
      <c r="GNK12" s="22"/>
      <c r="GNL12" s="28"/>
      <c r="GNM12" s="18"/>
      <c r="GNN12" s="23"/>
      <c r="GNO12" s="23"/>
      <c r="GNP12" s="18"/>
      <c r="GNQ12" s="7"/>
      <c r="GNR12" s="27"/>
      <c r="GNS12" s="22"/>
      <c r="GNT12" s="28"/>
      <c r="GNU12" s="18"/>
      <c r="GNV12" s="23"/>
      <c r="GNW12" s="23"/>
      <c r="GNX12" s="18"/>
      <c r="GNY12" s="7"/>
      <c r="GNZ12" s="27"/>
      <c r="GOA12" s="22"/>
      <c r="GOB12" s="28"/>
      <c r="GOC12" s="18"/>
      <c r="GOD12" s="23"/>
      <c r="GOE12" s="23"/>
      <c r="GOF12" s="18"/>
      <c r="GOG12" s="7"/>
      <c r="GOH12" s="27"/>
      <c r="GOI12" s="22"/>
      <c r="GOJ12" s="28"/>
      <c r="GOK12" s="18"/>
      <c r="GOL12" s="23"/>
      <c r="GOM12" s="23"/>
      <c r="GON12" s="18"/>
      <c r="GOO12" s="7"/>
      <c r="GOP12" s="27"/>
      <c r="GOQ12" s="22"/>
      <c r="GOR12" s="28"/>
      <c r="GOS12" s="18"/>
      <c r="GOT12" s="23"/>
      <c r="GOU12" s="23"/>
      <c r="GOV12" s="18"/>
      <c r="GOW12" s="7"/>
      <c r="GOX12" s="27"/>
      <c r="GOY12" s="22"/>
      <c r="GOZ12" s="28"/>
      <c r="GPA12" s="18"/>
      <c r="GPB12" s="23"/>
      <c r="GPC12" s="23"/>
      <c r="GPD12" s="18"/>
      <c r="GPE12" s="7"/>
      <c r="GPF12" s="27"/>
      <c r="GPG12" s="22"/>
      <c r="GPH12" s="28"/>
      <c r="GPI12" s="18"/>
      <c r="GPJ12" s="23"/>
      <c r="GPK12" s="23"/>
      <c r="GPL12" s="18"/>
      <c r="GPM12" s="7"/>
      <c r="GPN12" s="27"/>
      <c r="GPO12" s="22"/>
      <c r="GPP12" s="28"/>
      <c r="GPQ12" s="18"/>
      <c r="GPR12" s="23"/>
      <c r="GPS12" s="23"/>
      <c r="GPT12" s="18"/>
      <c r="GPU12" s="7"/>
      <c r="GPV12" s="27"/>
      <c r="GPW12" s="22"/>
      <c r="GPX12" s="28"/>
      <c r="GPY12" s="18"/>
      <c r="GPZ12" s="23"/>
      <c r="GQA12" s="23"/>
      <c r="GQB12" s="18"/>
      <c r="GQC12" s="7"/>
      <c r="GQD12" s="27"/>
      <c r="GQE12" s="22"/>
      <c r="GQF12" s="28"/>
      <c r="GQG12" s="18"/>
      <c r="GQH12" s="23"/>
      <c r="GQI12" s="23"/>
      <c r="GQJ12" s="18"/>
      <c r="GQK12" s="7"/>
      <c r="GQL12" s="27"/>
      <c r="GQM12" s="22"/>
      <c r="GQN12" s="28"/>
      <c r="GQO12" s="18"/>
      <c r="GQP12" s="23"/>
      <c r="GQQ12" s="23"/>
      <c r="GQR12" s="18"/>
      <c r="GQS12" s="7"/>
      <c r="GQT12" s="27"/>
      <c r="GQU12" s="22"/>
      <c r="GQV12" s="28"/>
      <c r="GQW12" s="18"/>
      <c r="GQX12" s="23"/>
      <c r="GQY12" s="23"/>
      <c r="GQZ12" s="18"/>
      <c r="GRA12" s="7"/>
      <c r="GRB12" s="27"/>
      <c r="GRC12" s="22"/>
      <c r="GRD12" s="28"/>
      <c r="GRE12" s="18"/>
      <c r="GRF12" s="23"/>
      <c r="GRG12" s="23"/>
      <c r="GRH12" s="18"/>
      <c r="GRI12" s="7"/>
      <c r="GRJ12" s="27"/>
      <c r="GRK12" s="22"/>
      <c r="GRL12" s="28"/>
      <c r="GRM12" s="18"/>
      <c r="GRN12" s="23"/>
      <c r="GRO12" s="23"/>
      <c r="GRP12" s="18"/>
      <c r="GRQ12" s="7"/>
      <c r="GRR12" s="27"/>
      <c r="GRS12" s="22"/>
      <c r="GRT12" s="28"/>
      <c r="GRU12" s="18"/>
      <c r="GRV12" s="23"/>
      <c r="GRW12" s="23"/>
      <c r="GRX12" s="18"/>
      <c r="GRY12" s="7"/>
      <c r="GRZ12" s="27"/>
      <c r="GSA12" s="22"/>
      <c r="GSB12" s="28"/>
      <c r="GSC12" s="18"/>
      <c r="GSD12" s="23"/>
      <c r="GSE12" s="23"/>
      <c r="GSF12" s="18"/>
      <c r="GSG12" s="7"/>
      <c r="GSH12" s="27"/>
      <c r="GSI12" s="22"/>
      <c r="GSJ12" s="28"/>
      <c r="GSK12" s="18"/>
      <c r="GSL12" s="23"/>
      <c r="GSM12" s="23"/>
      <c r="GSN12" s="18"/>
      <c r="GSO12" s="7"/>
      <c r="GSP12" s="27"/>
      <c r="GSQ12" s="22"/>
      <c r="GSR12" s="28"/>
      <c r="GSS12" s="18"/>
      <c r="GST12" s="23"/>
      <c r="GSU12" s="23"/>
      <c r="GSV12" s="18"/>
      <c r="GSW12" s="7"/>
      <c r="GSX12" s="27"/>
      <c r="GSY12" s="22"/>
      <c r="GSZ12" s="28"/>
      <c r="GTA12" s="18"/>
      <c r="GTB12" s="23"/>
      <c r="GTC12" s="23"/>
      <c r="GTD12" s="18"/>
      <c r="GTE12" s="7"/>
      <c r="GTF12" s="27"/>
      <c r="GTG12" s="22"/>
      <c r="GTH12" s="28"/>
      <c r="GTI12" s="18"/>
      <c r="GTJ12" s="23"/>
      <c r="GTK12" s="23"/>
      <c r="GTL12" s="18"/>
      <c r="GTM12" s="7"/>
      <c r="GTN12" s="27"/>
      <c r="GTO12" s="22"/>
      <c r="GTP12" s="28"/>
      <c r="GTQ12" s="18"/>
      <c r="GTR12" s="23"/>
      <c r="GTS12" s="23"/>
      <c r="GTT12" s="18"/>
      <c r="GTU12" s="7"/>
      <c r="GTV12" s="27"/>
      <c r="GTW12" s="22"/>
      <c r="GTX12" s="28"/>
      <c r="GTY12" s="18"/>
      <c r="GTZ12" s="23"/>
      <c r="GUA12" s="23"/>
      <c r="GUB12" s="18"/>
      <c r="GUC12" s="7"/>
      <c r="GUD12" s="27"/>
      <c r="GUE12" s="22"/>
      <c r="GUF12" s="28"/>
      <c r="GUG12" s="18"/>
      <c r="GUH12" s="23"/>
      <c r="GUI12" s="23"/>
      <c r="GUJ12" s="18"/>
      <c r="GUK12" s="7"/>
      <c r="GUL12" s="27"/>
      <c r="GUM12" s="22"/>
      <c r="GUN12" s="28"/>
      <c r="GUO12" s="18"/>
      <c r="GUP12" s="23"/>
      <c r="GUQ12" s="23"/>
      <c r="GUR12" s="18"/>
      <c r="GUS12" s="7"/>
      <c r="GUT12" s="27"/>
      <c r="GUU12" s="22"/>
      <c r="GUV12" s="28"/>
      <c r="GUW12" s="18"/>
      <c r="GUX12" s="23"/>
      <c r="GUY12" s="23"/>
      <c r="GUZ12" s="18"/>
      <c r="GVA12" s="7"/>
      <c r="GVB12" s="27"/>
      <c r="GVC12" s="22"/>
      <c r="GVD12" s="28"/>
      <c r="GVE12" s="18"/>
      <c r="GVF12" s="23"/>
      <c r="GVG12" s="23"/>
      <c r="GVH12" s="18"/>
      <c r="GVI12" s="7"/>
      <c r="GVJ12" s="27"/>
      <c r="GVK12" s="22"/>
      <c r="GVL12" s="28"/>
      <c r="GVM12" s="18"/>
      <c r="GVN12" s="23"/>
      <c r="GVO12" s="23"/>
      <c r="GVP12" s="18"/>
      <c r="GVQ12" s="7"/>
      <c r="GVR12" s="27"/>
      <c r="GVS12" s="22"/>
      <c r="GVT12" s="28"/>
      <c r="GVU12" s="18"/>
      <c r="GVV12" s="23"/>
      <c r="GVW12" s="23"/>
      <c r="GVX12" s="18"/>
      <c r="GVY12" s="7"/>
      <c r="GVZ12" s="27"/>
      <c r="GWA12" s="22"/>
      <c r="GWB12" s="28"/>
      <c r="GWC12" s="18"/>
      <c r="GWD12" s="23"/>
      <c r="GWE12" s="23"/>
      <c r="GWF12" s="18"/>
      <c r="GWG12" s="7"/>
      <c r="GWH12" s="27"/>
      <c r="GWI12" s="22"/>
      <c r="GWJ12" s="28"/>
      <c r="GWK12" s="18"/>
      <c r="GWL12" s="23"/>
      <c r="GWM12" s="23"/>
      <c r="GWN12" s="18"/>
      <c r="GWO12" s="7"/>
      <c r="GWP12" s="27"/>
      <c r="GWQ12" s="22"/>
      <c r="GWR12" s="28"/>
      <c r="GWS12" s="18"/>
      <c r="GWT12" s="23"/>
      <c r="GWU12" s="23"/>
      <c r="GWV12" s="18"/>
      <c r="GWW12" s="7"/>
      <c r="GWX12" s="27"/>
      <c r="GWY12" s="22"/>
      <c r="GWZ12" s="28"/>
      <c r="GXA12" s="18"/>
      <c r="GXB12" s="23"/>
      <c r="GXC12" s="23"/>
      <c r="GXD12" s="18"/>
      <c r="GXE12" s="7"/>
      <c r="GXF12" s="27"/>
      <c r="GXG12" s="22"/>
      <c r="GXH12" s="28"/>
      <c r="GXI12" s="18"/>
      <c r="GXJ12" s="23"/>
      <c r="GXK12" s="23"/>
      <c r="GXL12" s="18"/>
      <c r="GXM12" s="7"/>
      <c r="GXN12" s="27"/>
      <c r="GXO12" s="22"/>
      <c r="GXP12" s="28"/>
      <c r="GXQ12" s="18"/>
      <c r="GXR12" s="23"/>
      <c r="GXS12" s="23"/>
      <c r="GXT12" s="18"/>
      <c r="GXU12" s="7"/>
      <c r="GXV12" s="27"/>
      <c r="GXW12" s="22"/>
      <c r="GXX12" s="28"/>
      <c r="GXY12" s="18"/>
      <c r="GXZ12" s="23"/>
      <c r="GYA12" s="23"/>
      <c r="GYB12" s="18"/>
      <c r="GYC12" s="7"/>
      <c r="GYD12" s="27"/>
      <c r="GYE12" s="22"/>
      <c r="GYF12" s="28"/>
      <c r="GYG12" s="18"/>
      <c r="GYH12" s="23"/>
      <c r="GYI12" s="23"/>
      <c r="GYJ12" s="18"/>
      <c r="GYK12" s="7"/>
      <c r="GYL12" s="27"/>
      <c r="GYM12" s="22"/>
      <c r="GYN12" s="28"/>
      <c r="GYO12" s="18"/>
      <c r="GYP12" s="23"/>
      <c r="GYQ12" s="23"/>
      <c r="GYR12" s="18"/>
      <c r="GYS12" s="7"/>
      <c r="GYT12" s="27"/>
      <c r="GYU12" s="22"/>
      <c r="GYV12" s="28"/>
      <c r="GYW12" s="18"/>
      <c r="GYX12" s="23"/>
      <c r="GYY12" s="23"/>
      <c r="GYZ12" s="18"/>
      <c r="GZA12" s="7"/>
      <c r="GZB12" s="27"/>
      <c r="GZC12" s="22"/>
      <c r="GZD12" s="28"/>
      <c r="GZE12" s="18"/>
      <c r="GZF12" s="23"/>
      <c r="GZG12" s="23"/>
      <c r="GZH12" s="18"/>
      <c r="GZI12" s="7"/>
      <c r="GZJ12" s="27"/>
      <c r="GZK12" s="22"/>
      <c r="GZL12" s="28"/>
      <c r="GZM12" s="18"/>
      <c r="GZN12" s="23"/>
      <c r="GZO12" s="23"/>
      <c r="GZP12" s="18"/>
      <c r="GZQ12" s="7"/>
      <c r="GZR12" s="27"/>
      <c r="GZS12" s="22"/>
      <c r="GZT12" s="28"/>
      <c r="GZU12" s="18"/>
      <c r="GZV12" s="23"/>
      <c r="GZW12" s="23"/>
      <c r="GZX12" s="18"/>
      <c r="GZY12" s="7"/>
      <c r="GZZ12" s="27"/>
      <c r="HAA12" s="22"/>
      <c r="HAB12" s="28"/>
      <c r="HAC12" s="18"/>
      <c r="HAD12" s="23"/>
      <c r="HAE12" s="23"/>
      <c r="HAF12" s="18"/>
      <c r="HAG12" s="7"/>
      <c r="HAH12" s="27"/>
      <c r="HAI12" s="22"/>
      <c r="HAJ12" s="28"/>
      <c r="HAK12" s="18"/>
      <c r="HAL12" s="23"/>
      <c r="HAM12" s="23"/>
      <c r="HAN12" s="18"/>
      <c r="HAO12" s="7"/>
      <c r="HAP12" s="27"/>
      <c r="HAQ12" s="22"/>
      <c r="HAR12" s="28"/>
      <c r="HAS12" s="18"/>
      <c r="HAT12" s="23"/>
      <c r="HAU12" s="23"/>
      <c r="HAV12" s="18"/>
      <c r="HAW12" s="7"/>
      <c r="HAX12" s="27"/>
      <c r="HAY12" s="22"/>
      <c r="HAZ12" s="28"/>
      <c r="HBA12" s="18"/>
      <c r="HBB12" s="23"/>
      <c r="HBC12" s="23"/>
      <c r="HBD12" s="18"/>
      <c r="HBE12" s="7"/>
      <c r="HBF12" s="27"/>
      <c r="HBG12" s="22"/>
      <c r="HBH12" s="28"/>
      <c r="HBI12" s="18"/>
      <c r="HBJ12" s="23"/>
      <c r="HBK12" s="23"/>
      <c r="HBL12" s="18"/>
      <c r="HBM12" s="7"/>
      <c r="HBN12" s="27"/>
      <c r="HBO12" s="22"/>
      <c r="HBP12" s="28"/>
      <c r="HBQ12" s="18"/>
      <c r="HBR12" s="23"/>
      <c r="HBS12" s="23"/>
      <c r="HBT12" s="18"/>
      <c r="HBU12" s="7"/>
      <c r="HBV12" s="27"/>
      <c r="HBW12" s="22"/>
      <c r="HBX12" s="28"/>
      <c r="HBY12" s="18"/>
      <c r="HBZ12" s="23"/>
      <c r="HCA12" s="23"/>
      <c r="HCB12" s="18"/>
      <c r="HCC12" s="7"/>
      <c r="HCD12" s="27"/>
      <c r="HCE12" s="22"/>
      <c r="HCF12" s="28"/>
      <c r="HCG12" s="18"/>
      <c r="HCH12" s="23"/>
      <c r="HCI12" s="23"/>
      <c r="HCJ12" s="18"/>
      <c r="HCK12" s="7"/>
      <c r="HCL12" s="27"/>
      <c r="HCM12" s="22"/>
      <c r="HCN12" s="28"/>
      <c r="HCO12" s="18"/>
      <c r="HCP12" s="23"/>
      <c r="HCQ12" s="23"/>
      <c r="HCR12" s="18"/>
      <c r="HCS12" s="7"/>
      <c r="HCT12" s="27"/>
      <c r="HCU12" s="22"/>
      <c r="HCV12" s="28"/>
      <c r="HCW12" s="18"/>
      <c r="HCX12" s="23"/>
      <c r="HCY12" s="23"/>
      <c r="HCZ12" s="18"/>
      <c r="HDA12" s="7"/>
      <c r="HDB12" s="27"/>
      <c r="HDC12" s="22"/>
      <c r="HDD12" s="28"/>
      <c r="HDE12" s="18"/>
      <c r="HDF12" s="23"/>
      <c r="HDG12" s="23"/>
      <c r="HDH12" s="18"/>
      <c r="HDI12" s="7"/>
      <c r="HDJ12" s="27"/>
      <c r="HDK12" s="22"/>
      <c r="HDL12" s="28"/>
      <c r="HDM12" s="18"/>
      <c r="HDN12" s="23"/>
      <c r="HDO12" s="23"/>
      <c r="HDP12" s="18"/>
      <c r="HDQ12" s="7"/>
      <c r="HDR12" s="27"/>
      <c r="HDS12" s="22"/>
      <c r="HDT12" s="28"/>
      <c r="HDU12" s="18"/>
      <c r="HDV12" s="23"/>
      <c r="HDW12" s="23"/>
      <c r="HDX12" s="18"/>
      <c r="HDY12" s="7"/>
      <c r="HDZ12" s="27"/>
      <c r="HEA12" s="22"/>
      <c r="HEB12" s="28"/>
      <c r="HEC12" s="18"/>
      <c r="HED12" s="23"/>
      <c r="HEE12" s="23"/>
      <c r="HEF12" s="18"/>
      <c r="HEG12" s="7"/>
      <c r="HEH12" s="27"/>
      <c r="HEI12" s="22"/>
      <c r="HEJ12" s="28"/>
      <c r="HEK12" s="18"/>
      <c r="HEL12" s="23"/>
      <c r="HEM12" s="23"/>
      <c r="HEN12" s="18"/>
      <c r="HEO12" s="7"/>
      <c r="HEP12" s="27"/>
      <c r="HEQ12" s="22"/>
      <c r="HER12" s="28"/>
      <c r="HES12" s="18"/>
      <c r="HET12" s="23"/>
      <c r="HEU12" s="23"/>
      <c r="HEV12" s="18"/>
      <c r="HEW12" s="7"/>
      <c r="HEX12" s="27"/>
      <c r="HEY12" s="22"/>
      <c r="HEZ12" s="28"/>
      <c r="HFA12" s="18"/>
      <c r="HFB12" s="23"/>
      <c r="HFC12" s="23"/>
      <c r="HFD12" s="18"/>
      <c r="HFE12" s="7"/>
      <c r="HFF12" s="27"/>
      <c r="HFG12" s="22"/>
      <c r="HFH12" s="28"/>
      <c r="HFI12" s="18"/>
      <c r="HFJ12" s="23"/>
      <c r="HFK12" s="23"/>
      <c r="HFL12" s="18"/>
      <c r="HFM12" s="7"/>
      <c r="HFN12" s="27"/>
      <c r="HFO12" s="22"/>
      <c r="HFP12" s="28"/>
      <c r="HFQ12" s="18"/>
      <c r="HFR12" s="23"/>
      <c r="HFS12" s="23"/>
      <c r="HFT12" s="18"/>
      <c r="HFU12" s="7"/>
      <c r="HFV12" s="27"/>
      <c r="HFW12" s="22"/>
      <c r="HFX12" s="28"/>
      <c r="HFY12" s="18"/>
      <c r="HFZ12" s="23"/>
      <c r="HGA12" s="23"/>
      <c r="HGB12" s="18"/>
      <c r="HGC12" s="7"/>
      <c r="HGD12" s="27"/>
      <c r="HGE12" s="22"/>
      <c r="HGF12" s="28"/>
      <c r="HGG12" s="18"/>
      <c r="HGH12" s="23"/>
      <c r="HGI12" s="23"/>
      <c r="HGJ12" s="18"/>
      <c r="HGK12" s="7"/>
      <c r="HGL12" s="27"/>
      <c r="HGM12" s="22"/>
      <c r="HGN12" s="28"/>
      <c r="HGO12" s="18"/>
      <c r="HGP12" s="23"/>
      <c r="HGQ12" s="23"/>
      <c r="HGR12" s="18"/>
      <c r="HGS12" s="7"/>
      <c r="HGT12" s="27"/>
      <c r="HGU12" s="22"/>
      <c r="HGV12" s="28"/>
      <c r="HGW12" s="18"/>
      <c r="HGX12" s="23"/>
      <c r="HGY12" s="23"/>
      <c r="HGZ12" s="18"/>
      <c r="HHA12" s="7"/>
      <c r="HHB12" s="27"/>
      <c r="HHC12" s="22"/>
      <c r="HHD12" s="28"/>
      <c r="HHE12" s="18"/>
      <c r="HHF12" s="23"/>
      <c r="HHG12" s="23"/>
      <c r="HHH12" s="18"/>
      <c r="HHI12" s="7"/>
      <c r="HHJ12" s="27"/>
      <c r="HHK12" s="22"/>
      <c r="HHL12" s="28"/>
      <c r="HHM12" s="18"/>
      <c r="HHN12" s="23"/>
      <c r="HHO12" s="23"/>
      <c r="HHP12" s="18"/>
      <c r="HHQ12" s="7"/>
      <c r="HHR12" s="27"/>
      <c r="HHS12" s="22"/>
      <c r="HHT12" s="28"/>
      <c r="HHU12" s="18"/>
      <c r="HHV12" s="23"/>
      <c r="HHW12" s="23"/>
      <c r="HHX12" s="18"/>
      <c r="HHY12" s="7"/>
      <c r="HHZ12" s="27"/>
      <c r="HIA12" s="22"/>
      <c r="HIB12" s="28"/>
      <c r="HIC12" s="18"/>
      <c r="HID12" s="23"/>
      <c r="HIE12" s="23"/>
      <c r="HIF12" s="18"/>
      <c r="HIG12" s="7"/>
      <c r="HIH12" s="27"/>
      <c r="HII12" s="22"/>
      <c r="HIJ12" s="28"/>
      <c r="HIK12" s="18"/>
      <c r="HIL12" s="23"/>
      <c r="HIM12" s="23"/>
      <c r="HIN12" s="18"/>
      <c r="HIO12" s="7"/>
      <c r="HIP12" s="27"/>
      <c r="HIQ12" s="22"/>
      <c r="HIR12" s="28"/>
      <c r="HIS12" s="18"/>
      <c r="HIT12" s="23"/>
      <c r="HIU12" s="23"/>
      <c r="HIV12" s="18"/>
      <c r="HIW12" s="7"/>
      <c r="HIX12" s="27"/>
      <c r="HIY12" s="22"/>
      <c r="HIZ12" s="28"/>
      <c r="HJA12" s="18"/>
      <c r="HJB12" s="23"/>
      <c r="HJC12" s="23"/>
      <c r="HJD12" s="18"/>
      <c r="HJE12" s="7"/>
      <c r="HJF12" s="27"/>
      <c r="HJG12" s="22"/>
      <c r="HJH12" s="28"/>
      <c r="HJI12" s="18"/>
      <c r="HJJ12" s="23"/>
      <c r="HJK12" s="23"/>
      <c r="HJL12" s="18"/>
      <c r="HJM12" s="7"/>
      <c r="HJN12" s="27"/>
      <c r="HJO12" s="22"/>
      <c r="HJP12" s="28"/>
      <c r="HJQ12" s="18"/>
      <c r="HJR12" s="23"/>
      <c r="HJS12" s="23"/>
      <c r="HJT12" s="18"/>
      <c r="HJU12" s="7"/>
      <c r="HJV12" s="27"/>
      <c r="HJW12" s="22"/>
      <c r="HJX12" s="28"/>
      <c r="HJY12" s="18"/>
      <c r="HJZ12" s="23"/>
      <c r="HKA12" s="23"/>
      <c r="HKB12" s="18"/>
      <c r="HKC12" s="7"/>
      <c r="HKD12" s="27"/>
      <c r="HKE12" s="22"/>
      <c r="HKF12" s="28"/>
      <c r="HKG12" s="18"/>
      <c r="HKH12" s="23"/>
      <c r="HKI12" s="23"/>
      <c r="HKJ12" s="18"/>
      <c r="HKK12" s="7"/>
      <c r="HKL12" s="27"/>
      <c r="HKM12" s="22"/>
      <c r="HKN12" s="28"/>
      <c r="HKO12" s="18"/>
      <c r="HKP12" s="23"/>
      <c r="HKQ12" s="23"/>
      <c r="HKR12" s="18"/>
      <c r="HKS12" s="7"/>
      <c r="HKT12" s="27"/>
      <c r="HKU12" s="22"/>
      <c r="HKV12" s="28"/>
      <c r="HKW12" s="18"/>
      <c r="HKX12" s="23"/>
      <c r="HKY12" s="23"/>
      <c r="HKZ12" s="18"/>
      <c r="HLA12" s="7"/>
      <c r="HLB12" s="27"/>
      <c r="HLC12" s="22"/>
      <c r="HLD12" s="28"/>
      <c r="HLE12" s="18"/>
      <c r="HLF12" s="23"/>
      <c r="HLG12" s="23"/>
      <c r="HLH12" s="18"/>
      <c r="HLI12" s="7"/>
      <c r="HLJ12" s="27"/>
      <c r="HLK12" s="22"/>
      <c r="HLL12" s="28"/>
      <c r="HLM12" s="18"/>
      <c r="HLN12" s="23"/>
      <c r="HLO12" s="23"/>
      <c r="HLP12" s="18"/>
      <c r="HLQ12" s="7"/>
      <c r="HLR12" s="27"/>
      <c r="HLS12" s="22"/>
      <c r="HLT12" s="28"/>
      <c r="HLU12" s="18"/>
      <c r="HLV12" s="23"/>
      <c r="HLW12" s="23"/>
      <c r="HLX12" s="18"/>
      <c r="HLY12" s="7"/>
      <c r="HLZ12" s="27"/>
      <c r="HMA12" s="22"/>
      <c r="HMB12" s="28"/>
      <c r="HMC12" s="18"/>
      <c r="HMD12" s="23"/>
      <c r="HME12" s="23"/>
      <c r="HMF12" s="18"/>
      <c r="HMG12" s="7"/>
      <c r="HMH12" s="27"/>
      <c r="HMI12" s="22"/>
      <c r="HMJ12" s="28"/>
      <c r="HMK12" s="18"/>
      <c r="HML12" s="23"/>
      <c r="HMM12" s="23"/>
      <c r="HMN12" s="18"/>
      <c r="HMO12" s="7"/>
      <c r="HMP12" s="27"/>
      <c r="HMQ12" s="22"/>
      <c r="HMR12" s="28"/>
      <c r="HMS12" s="18"/>
      <c r="HMT12" s="23"/>
      <c r="HMU12" s="23"/>
      <c r="HMV12" s="18"/>
      <c r="HMW12" s="7"/>
      <c r="HMX12" s="27"/>
      <c r="HMY12" s="22"/>
      <c r="HMZ12" s="28"/>
      <c r="HNA12" s="18"/>
      <c r="HNB12" s="23"/>
      <c r="HNC12" s="23"/>
      <c r="HND12" s="18"/>
      <c r="HNE12" s="7"/>
      <c r="HNF12" s="27"/>
      <c r="HNG12" s="22"/>
      <c r="HNH12" s="28"/>
      <c r="HNI12" s="18"/>
      <c r="HNJ12" s="23"/>
      <c r="HNK12" s="23"/>
      <c r="HNL12" s="18"/>
      <c r="HNM12" s="7"/>
      <c r="HNN12" s="27"/>
      <c r="HNO12" s="22"/>
      <c r="HNP12" s="28"/>
      <c r="HNQ12" s="18"/>
      <c r="HNR12" s="23"/>
      <c r="HNS12" s="23"/>
      <c r="HNT12" s="18"/>
      <c r="HNU12" s="7"/>
      <c r="HNV12" s="27"/>
      <c r="HNW12" s="22"/>
      <c r="HNX12" s="28"/>
      <c r="HNY12" s="18"/>
      <c r="HNZ12" s="23"/>
      <c r="HOA12" s="23"/>
      <c r="HOB12" s="18"/>
      <c r="HOC12" s="7"/>
      <c r="HOD12" s="27"/>
      <c r="HOE12" s="22"/>
      <c r="HOF12" s="28"/>
      <c r="HOG12" s="18"/>
      <c r="HOH12" s="23"/>
      <c r="HOI12" s="23"/>
      <c r="HOJ12" s="18"/>
      <c r="HOK12" s="7"/>
      <c r="HOL12" s="27"/>
      <c r="HOM12" s="22"/>
      <c r="HON12" s="28"/>
      <c r="HOO12" s="18"/>
      <c r="HOP12" s="23"/>
      <c r="HOQ12" s="23"/>
      <c r="HOR12" s="18"/>
      <c r="HOS12" s="7"/>
      <c r="HOT12" s="27"/>
      <c r="HOU12" s="22"/>
      <c r="HOV12" s="28"/>
      <c r="HOW12" s="18"/>
      <c r="HOX12" s="23"/>
      <c r="HOY12" s="23"/>
      <c r="HOZ12" s="18"/>
      <c r="HPA12" s="7"/>
      <c r="HPB12" s="27"/>
      <c r="HPC12" s="22"/>
      <c r="HPD12" s="28"/>
      <c r="HPE12" s="18"/>
      <c r="HPF12" s="23"/>
      <c r="HPG12" s="23"/>
      <c r="HPH12" s="18"/>
      <c r="HPI12" s="7"/>
      <c r="HPJ12" s="27"/>
      <c r="HPK12" s="22"/>
      <c r="HPL12" s="28"/>
      <c r="HPM12" s="18"/>
      <c r="HPN12" s="23"/>
      <c r="HPO12" s="23"/>
      <c r="HPP12" s="18"/>
      <c r="HPQ12" s="7"/>
      <c r="HPR12" s="27"/>
      <c r="HPS12" s="22"/>
      <c r="HPT12" s="28"/>
      <c r="HPU12" s="18"/>
      <c r="HPV12" s="23"/>
      <c r="HPW12" s="23"/>
      <c r="HPX12" s="18"/>
      <c r="HPY12" s="7"/>
      <c r="HPZ12" s="27"/>
      <c r="HQA12" s="22"/>
      <c r="HQB12" s="28"/>
      <c r="HQC12" s="18"/>
      <c r="HQD12" s="23"/>
      <c r="HQE12" s="23"/>
      <c r="HQF12" s="18"/>
      <c r="HQG12" s="7"/>
      <c r="HQH12" s="27"/>
      <c r="HQI12" s="22"/>
      <c r="HQJ12" s="28"/>
      <c r="HQK12" s="18"/>
      <c r="HQL12" s="23"/>
      <c r="HQM12" s="23"/>
      <c r="HQN12" s="18"/>
      <c r="HQO12" s="7"/>
      <c r="HQP12" s="27"/>
      <c r="HQQ12" s="22"/>
      <c r="HQR12" s="28"/>
      <c r="HQS12" s="18"/>
      <c r="HQT12" s="23"/>
      <c r="HQU12" s="23"/>
      <c r="HQV12" s="18"/>
      <c r="HQW12" s="7"/>
      <c r="HQX12" s="27"/>
      <c r="HQY12" s="22"/>
      <c r="HQZ12" s="28"/>
      <c r="HRA12" s="18"/>
      <c r="HRB12" s="23"/>
      <c r="HRC12" s="23"/>
      <c r="HRD12" s="18"/>
      <c r="HRE12" s="7"/>
      <c r="HRF12" s="27"/>
      <c r="HRG12" s="22"/>
      <c r="HRH12" s="28"/>
      <c r="HRI12" s="18"/>
      <c r="HRJ12" s="23"/>
      <c r="HRK12" s="23"/>
      <c r="HRL12" s="18"/>
      <c r="HRM12" s="7"/>
      <c r="HRN12" s="27"/>
      <c r="HRO12" s="22"/>
      <c r="HRP12" s="28"/>
      <c r="HRQ12" s="18"/>
      <c r="HRR12" s="23"/>
      <c r="HRS12" s="23"/>
      <c r="HRT12" s="18"/>
      <c r="HRU12" s="7"/>
      <c r="HRV12" s="27"/>
      <c r="HRW12" s="22"/>
      <c r="HRX12" s="28"/>
      <c r="HRY12" s="18"/>
      <c r="HRZ12" s="23"/>
      <c r="HSA12" s="23"/>
      <c r="HSB12" s="18"/>
      <c r="HSC12" s="7"/>
      <c r="HSD12" s="27"/>
      <c r="HSE12" s="22"/>
      <c r="HSF12" s="28"/>
      <c r="HSG12" s="18"/>
      <c r="HSH12" s="23"/>
      <c r="HSI12" s="23"/>
      <c r="HSJ12" s="18"/>
      <c r="HSK12" s="7"/>
      <c r="HSL12" s="27"/>
      <c r="HSM12" s="22"/>
      <c r="HSN12" s="28"/>
      <c r="HSO12" s="18"/>
      <c r="HSP12" s="23"/>
      <c r="HSQ12" s="23"/>
      <c r="HSR12" s="18"/>
      <c r="HSS12" s="7"/>
      <c r="HST12" s="27"/>
      <c r="HSU12" s="22"/>
      <c r="HSV12" s="28"/>
      <c r="HSW12" s="18"/>
      <c r="HSX12" s="23"/>
      <c r="HSY12" s="23"/>
      <c r="HSZ12" s="18"/>
      <c r="HTA12" s="7"/>
      <c r="HTB12" s="27"/>
      <c r="HTC12" s="22"/>
      <c r="HTD12" s="28"/>
      <c r="HTE12" s="18"/>
      <c r="HTF12" s="23"/>
      <c r="HTG12" s="23"/>
      <c r="HTH12" s="18"/>
      <c r="HTI12" s="7"/>
      <c r="HTJ12" s="27"/>
      <c r="HTK12" s="22"/>
      <c r="HTL12" s="28"/>
      <c r="HTM12" s="18"/>
      <c r="HTN12" s="23"/>
      <c r="HTO12" s="23"/>
      <c r="HTP12" s="18"/>
      <c r="HTQ12" s="7"/>
      <c r="HTR12" s="27"/>
      <c r="HTS12" s="22"/>
      <c r="HTT12" s="28"/>
      <c r="HTU12" s="18"/>
      <c r="HTV12" s="23"/>
      <c r="HTW12" s="23"/>
      <c r="HTX12" s="18"/>
      <c r="HTY12" s="7"/>
      <c r="HTZ12" s="27"/>
      <c r="HUA12" s="22"/>
      <c r="HUB12" s="28"/>
      <c r="HUC12" s="18"/>
      <c r="HUD12" s="23"/>
      <c r="HUE12" s="23"/>
      <c r="HUF12" s="18"/>
      <c r="HUG12" s="7"/>
      <c r="HUH12" s="27"/>
      <c r="HUI12" s="22"/>
      <c r="HUJ12" s="28"/>
      <c r="HUK12" s="18"/>
      <c r="HUL12" s="23"/>
      <c r="HUM12" s="23"/>
      <c r="HUN12" s="18"/>
      <c r="HUO12" s="7"/>
      <c r="HUP12" s="27"/>
      <c r="HUQ12" s="22"/>
      <c r="HUR12" s="28"/>
      <c r="HUS12" s="18"/>
      <c r="HUT12" s="23"/>
      <c r="HUU12" s="23"/>
      <c r="HUV12" s="18"/>
      <c r="HUW12" s="7"/>
      <c r="HUX12" s="27"/>
      <c r="HUY12" s="22"/>
      <c r="HUZ12" s="28"/>
      <c r="HVA12" s="18"/>
      <c r="HVB12" s="23"/>
      <c r="HVC12" s="23"/>
      <c r="HVD12" s="18"/>
      <c r="HVE12" s="7"/>
      <c r="HVF12" s="27"/>
      <c r="HVG12" s="22"/>
      <c r="HVH12" s="28"/>
      <c r="HVI12" s="18"/>
      <c r="HVJ12" s="23"/>
      <c r="HVK12" s="23"/>
      <c r="HVL12" s="18"/>
      <c r="HVM12" s="7"/>
      <c r="HVN12" s="27"/>
      <c r="HVO12" s="22"/>
      <c r="HVP12" s="28"/>
      <c r="HVQ12" s="18"/>
      <c r="HVR12" s="23"/>
      <c r="HVS12" s="23"/>
      <c r="HVT12" s="18"/>
      <c r="HVU12" s="7"/>
      <c r="HVV12" s="27"/>
      <c r="HVW12" s="22"/>
      <c r="HVX12" s="28"/>
      <c r="HVY12" s="18"/>
      <c r="HVZ12" s="23"/>
      <c r="HWA12" s="23"/>
      <c r="HWB12" s="18"/>
      <c r="HWC12" s="7"/>
      <c r="HWD12" s="27"/>
      <c r="HWE12" s="22"/>
      <c r="HWF12" s="28"/>
      <c r="HWG12" s="18"/>
      <c r="HWH12" s="23"/>
      <c r="HWI12" s="23"/>
      <c r="HWJ12" s="18"/>
      <c r="HWK12" s="7"/>
      <c r="HWL12" s="27"/>
      <c r="HWM12" s="22"/>
      <c r="HWN12" s="28"/>
      <c r="HWO12" s="18"/>
      <c r="HWP12" s="23"/>
      <c r="HWQ12" s="23"/>
      <c r="HWR12" s="18"/>
      <c r="HWS12" s="7"/>
      <c r="HWT12" s="27"/>
      <c r="HWU12" s="22"/>
      <c r="HWV12" s="28"/>
      <c r="HWW12" s="18"/>
      <c r="HWX12" s="23"/>
      <c r="HWY12" s="23"/>
      <c r="HWZ12" s="18"/>
      <c r="HXA12" s="7"/>
      <c r="HXB12" s="27"/>
      <c r="HXC12" s="22"/>
      <c r="HXD12" s="28"/>
      <c r="HXE12" s="18"/>
      <c r="HXF12" s="23"/>
      <c r="HXG12" s="23"/>
      <c r="HXH12" s="18"/>
      <c r="HXI12" s="7"/>
      <c r="HXJ12" s="27"/>
      <c r="HXK12" s="22"/>
      <c r="HXL12" s="28"/>
      <c r="HXM12" s="18"/>
      <c r="HXN12" s="23"/>
      <c r="HXO12" s="23"/>
      <c r="HXP12" s="18"/>
      <c r="HXQ12" s="7"/>
      <c r="HXR12" s="27"/>
      <c r="HXS12" s="22"/>
      <c r="HXT12" s="28"/>
      <c r="HXU12" s="18"/>
      <c r="HXV12" s="23"/>
      <c r="HXW12" s="23"/>
      <c r="HXX12" s="18"/>
      <c r="HXY12" s="7"/>
      <c r="HXZ12" s="27"/>
      <c r="HYA12" s="22"/>
      <c r="HYB12" s="28"/>
      <c r="HYC12" s="18"/>
      <c r="HYD12" s="23"/>
      <c r="HYE12" s="23"/>
      <c r="HYF12" s="18"/>
      <c r="HYG12" s="7"/>
      <c r="HYH12" s="27"/>
      <c r="HYI12" s="22"/>
      <c r="HYJ12" s="28"/>
      <c r="HYK12" s="18"/>
      <c r="HYL12" s="23"/>
      <c r="HYM12" s="23"/>
      <c r="HYN12" s="18"/>
      <c r="HYO12" s="7"/>
      <c r="HYP12" s="27"/>
      <c r="HYQ12" s="22"/>
      <c r="HYR12" s="28"/>
      <c r="HYS12" s="18"/>
      <c r="HYT12" s="23"/>
      <c r="HYU12" s="23"/>
      <c r="HYV12" s="18"/>
      <c r="HYW12" s="7"/>
      <c r="HYX12" s="27"/>
      <c r="HYY12" s="22"/>
      <c r="HYZ12" s="28"/>
      <c r="HZA12" s="18"/>
      <c r="HZB12" s="23"/>
      <c r="HZC12" s="23"/>
      <c r="HZD12" s="18"/>
      <c r="HZE12" s="7"/>
      <c r="HZF12" s="27"/>
      <c r="HZG12" s="22"/>
      <c r="HZH12" s="28"/>
      <c r="HZI12" s="18"/>
      <c r="HZJ12" s="23"/>
      <c r="HZK12" s="23"/>
      <c r="HZL12" s="18"/>
      <c r="HZM12" s="7"/>
      <c r="HZN12" s="27"/>
      <c r="HZO12" s="22"/>
      <c r="HZP12" s="28"/>
      <c r="HZQ12" s="18"/>
      <c r="HZR12" s="23"/>
      <c r="HZS12" s="23"/>
      <c r="HZT12" s="18"/>
      <c r="HZU12" s="7"/>
      <c r="HZV12" s="27"/>
      <c r="HZW12" s="22"/>
      <c r="HZX12" s="28"/>
      <c r="HZY12" s="18"/>
      <c r="HZZ12" s="23"/>
      <c r="IAA12" s="23"/>
      <c r="IAB12" s="18"/>
      <c r="IAC12" s="7"/>
      <c r="IAD12" s="27"/>
      <c r="IAE12" s="22"/>
      <c r="IAF12" s="28"/>
      <c r="IAG12" s="18"/>
      <c r="IAH12" s="23"/>
      <c r="IAI12" s="23"/>
      <c r="IAJ12" s="18"/>
      <c r="IAK12" s="7"/>
      <c r="IAL12" s="27"/>
      <c r="IAM12" s="22"/>
      <c r="IAN12" s="28"/>
      <c r="IAO12" s="18"/>
      <c r="IAP12" s="23"/>
      <c r="IAQ12" s="23"/>
      <c r="IAR12" s="18"/>
      <c r="IAS12" s="7"/>
      <c r="IAT12" s="27"/>
      <c r="IAU12" s="22"/>
      <c r="IAV12" s="28"/>
      <c r="IAW12" s="18"/>
      <c r="IAX12" s="23"/>
      <c r="IAY12" s="23"/>
      <c r="IAZ12" s="18"/>
      <c r="IBA12" s="7"/>
      <c r="IBB12" s="27"/>
      <c r="IBC12" s="22"/>
      <c r="IBD12" s="28"/>
      <c r="IBE12" s="18"/>
      <c r="IBF12" s="23"/>
      <c r="IBG12" s="23"/>
      <c r="IBH12" s="18"/>
      <c r="IBI12" s="7"/>
      <c r="IBJ12" s="27"/>
      <c r="IBK12" s="22"/>
      <c r="IBL12" s="28"/>
      <c r="IBM12" s="18"/>
      <c r="IBN12" s="23"/>
      <c r="IBO12" s="23"/>
      <c r="IBP12" s="18"/>
      <c r="IBQ12" s="7"/>
      <c r="IBR12" s="27"/>
      <c r="IBS12" s="22"/>
      <c r="IBT12" s="28"/>
      <c r="IBU12" s="18"/>
      <c r="IBV12" s="23"/>
      <c r="IBW12" s="23"/>
      <c r="IBX12" s="18"/>
      <c r="IBY12" s="7"/>
      <c r="IBZ12" s="27"/>
      <c r="ICA12" s="22"/>
      <c r="ICB12" s="28"/>
      <c r="ICC12" s="18"/>
      <c r="ICD12" s="23"/>
      <c r="ICE12" s="23"/>
      <c r="ICF12" s="18"/>
      <c r="ICG12" s="7"/>
      <c r="ICH12" s="27"/>
      <c r="ICI12" s="22"/>
      <c r="ICJ12" s="28"/>
      <c r="ICK12" s="18"/>
      <c r="ICL12" s="23"/>
      <c r="ICM12" s="23"/>
      <c r="ICN12" s="18"/>
      <c r="ICO12" s="7"/>
      <c r="ICP12" s="27"/>
      <c r="ICQ12" s="22"/>
      <c r="ICR12" s="28"/>
      <c r="ICS12" s="18"/>
      <c r="ICT12" s="23"/>
      <c r="ICU12" s="23"/>
      <c r="ICV12" s="18"/>
      <c r="ICW12" s="7"/>
      <c r="ICX12" s="27"/>
      <c r="ICY12" s="22"/>
      <c r="ICZ12" s="28"/>
      <c r="IDA12" s="18"/>
      <c r="IDB12" s="23"/>
      <c r="IDC12" s="23"/>
      <c r="IDD12" s="18"/>
      <c r="IDE12" s="7"/>
      <c r="IDF12" s="27"/>
      <c r="IDG12" s="22"/>
      <c r="IDH12" s="28"/>
      <c r="IDI12" s="18"/>
      <c r="IDJ12" s="23"/>
      <c r="IDK12" s="23"/>
      <c r="IDL12" s="18"/>
      <c r="IDM12" s="7"/>
      <c r="IDN12" s="27"/>
      <c r="IDO12" s="22"/>
      <c r="IDP12" s="28"/>
      <c r="IDQ12" s="18"/>
      <c r="IDR12" s="23"/>
      <c r="IDS12" s="23"/>
      <c r="IDT12" s="18"/>
      <c r="IDU12" s="7"/>
      <c r="IDV12" s="27"/>
      <c r="IDW12" s="22"/>
      <c r="IDX12" s="28"/>
      <c r="IDY12" s="18"/>
      <c r="IDZ12" s="23"/>
      <c r="IEA12" s="23"/>
      <c r="IEB12" s="18"/>
      <c r="IEC12" s="7"/>
      <c r="IED12" s="27"/>
      <c r="IEE12" s="22"/>
      <c r="IEF12" s="28"/>
      <c r="IEG12" s="18"/>
      <c r="IEH12" s="23"/>
      <c r="IEI12" s="23"/>
      <c r="IEJ12" s="18"/>
      <c r="IEK12" s="7"/>
      <c r="IEL12" s="27"/>
      <c r="IEM12" s="22"/>
      <c r="IEN12" s="28"/>
      <c r="IEO12" s="18"/>
      <c r="IEP12" s="23"/>
      <c r="IEQ12" s="23"/>
      <c r="IER12" s="18"/>
      <c r="IES12" s="7"/>
      <c r="IET12" s="27"/>
      <c r="IEU12" s="22"/>
      <c r="IEV12" s="28"/>
      <c r="IEW12" s="18"/>
      <c r="IEX12" s="23"/>
      <c r="IEY12" s="23"/>
      <c r="IEZ12" s="18"/>
      <c r="IFA12" s="7"/>
      <c r="IFB12" s="27"/>
      <c r="IFC12" s="22"/>
      <c r="IFD12" s="28"/>
      <c r="IFE12" s="18"/>
      <c r="IFF12" s="23"/>
      <c r="IFG12" s="23"/>
      <c r="IFH12" s="18"/>
      <c r="IFI12" s="7"/>
      <c r="IFJ12" s="27"/>
      <c r="IFK12" s="22"/>
      <c r="IFL12" s="28"/>
      <c r="IFM12" s="18"/>
      <c r="IFN12" s="23"/>
      <c r="IFO12" s="23"/>
      <c r="IFP12" s="18"/>
      <c r="IFQ12" s="7"/>
      <c r="IFR12" s="27"/>
      <c r="IFS12" s="22"/>
      <c r="IFT12" s="28"/>
      <c r="IFU12" s="18"/>
      <c r="IFV12" s="23"/>
      <c r="IFW12" s="23"/>
      <c r="IFX12" s="18"/>
      <c r="IFY12" s="7"/>
      <c r="IFZ12" s="27"/>
      <c r="IGA12" s="22"/>
      <c r="IGB12" s="28"/>
      <c r="IGC12" s="18"/>
      <c r="IGD12" s="23"/>
      <c r="IGE12" s="23"/>
      <c r="IGF12" s="18"/>
      <c r="IGG12" s="7"/>
      <c r="IGH12" s="27"/>
      <c r="IGI12" s="22"/>
      <c r="IGJ12" s="28"/>
      <c r="IGK12" s="18"/>
      <c r="IGL12" s="23"/>
      <c r="IGM12" s="23"/>
      <c r="IGN12" s="18"/>
      <c r="IGO12" s="7"/>
      <c r="IGP12" s="27"/>
      <c r="IGQ12" s="22"/>
      <c r="IGR12" s="28"/>
      <c r="IGS12" s="18"/>
      <c r="IGT12" s="23"/>
      <c r="IGU12" s="23"/>
      <c r="IGV12" s="18"/>
      <c r="IGW12" s="7"/>
      <c r="IGX12" s="27"/>
      <c r="IGY12" s="22"/>
      <c r="IGZ12" s="28"/>
      <c r="IHA12" s="18"/>
      <c r="IHB12" s="23"/>
      <c r="IHC12" s="23"/>
      <c r="IHD12" s="18"/>
      <c r="IHE12" s="7"/>
      <c r="IHF12" s="27"/>
      <c r="IHG12" s="22"/>
      <c r="IHH12" s="28"/>
      <c r="IHI12" s="18"/>
      <c r="IHJ12" s="23"/>
      <c r="IHK12" s="23"/>
      <c r="IHL12" s="18"/>
      <c r="IHM12" s="7"/>
      <c r="IHN12" s="27"/>
      <c r="IHO12" s="22"/>
      <c r="IHP12" s="28"/>
      <c r="IHQ12" s="18"/>
      <c r="IHR12" s="23"/>
      <c r="IHS12" s="23"/>
      <c r="IHT12" s="18"/>
      <c r="IHU12" s="7"/>
      <c r="IHV12" s="27"/>
      <c r="IHW12" s="22"/>
      <c r="IHX12" s="28"/>
      <c r="IHY12" s="18"/>
      <c r="IHZ12" s="23"/>
      <c r="IIA12" s="23"/>
      <c r="IIB12" s="18"/>
      <c r="IIC12" s="7"/>
      <c r="IID12" s="27"/>
      <c r="IIE12" s="22"/>
      <c r="IIF12" s="28"/>
      <c r="IIG12" s="18"/>
      <c r="IIH12" s="23"/>
      <c r="III12" s="23"/>
      <c r="IIJ12" s="18"/>
      <c r="IIK12" s="7"/>
      <c r="IIL12" s="27"/>
      <c r="IIM12" s="22"/>
      <c r="IIN12" s="28"/>
      <c r="IIO12" s="18"/>
      <c r="IIP12" s="23"/>
      <c r="IIQ12" s="23"/>
      <c r="IIR12" s="18"/>
      <c r="IIS12" s="7"/>
      <c r="IIT12" s="27"/>
      <c r="IIU12" s="22"/>
      <c r="IIV12" s="28"/>
      <c r="IIW12" s="18"/>
      <c r="IIX12" s="23"/>
      <c r="IIY12" s="23"/>
      <c r="IIZ12" s="18"/>
      <c r="IJA12" s="7"/>
      <c r="IJB12" s="27"/>
      <c r="IJC12" s="22"/>
      <c r="IJD12" s="28"/>
      <c r="IJE12" s="18"/>
      <c r="IJF12" s="23"/>
      <c r="IJG12" s="23"/>
      <c r="IJH12" s="18"/>
      <c r="IJI12" s="7"/>
      <c r="IJJ12" s="27"/>
      <c r="IJK12" s="22"/>
      <c r="IJL12" s="28"/>
      <c r="IJM12" s="18"/>
      <c r="IJN12" s="23"/>
      <c r="IJO12" s="23"/>
      <c r="IJP12" s="18"/>
      <c r="IJQ12" s="7"/>
      <c r="IJR12" s="27"/>
      <c r="IJS12" s="22"/>
      <c r="IJT12" s="28"/>
      <c r="IJU12" s="18"/>
      <c r="IJV12" s="23"/>
      <c r="IJW12" s="23"/>
      <c r="IJX12" s="18"/>
      <c r="IJY12" s="7"/>
      <c r="IJZ12" s="27"/>
      <c r="IKA12" s="22"/>
      <c r="IKB12" s="28"/>
      <c r="IKC12" s="18"/>
      <c r="IKD12" s="23"/>
      <c r="IKE12" s="23"/>
      <c r="IKF12" s="18"/>
      <c r="IKG12" s="7"/>
      <c r="IKH12" s="27"/>
      <c r="IKI12" s="22"/>
      <c r="IKJ12" s="28"/>
      <c r="IKK12" s="18"/>
      <c r="IKL12" s="23"/>
      <c r="IKM12" s="23"/>
      <c r="IKN12" s="18"/>
      <c r="IKO12" s="7"/>
      <c r="IKP12" s="27"/>
      <c r="IKQ12" s="22"/>
      <c r="IKR12" s="28"/>
      <c r="IKS12" s="18"/>
      <c r="IKT12" s="23"/>
      <c r="IKU12" s="23"/>
      <c r="IKV12" s="18"/>
      <c r="IKW12" s="7"/>
      <c r="IKX12" s="27"/>
      <c r="IKY12" s="22"/>
      <c r="IKZ12" s="28"/>
      <c r="ILA12" s="18"/>
      <c r="ILB12" s="23"/>
      <c r="ILC12" s="23"/>
      <c r="ILD12" s="18"/>
      <c r="ILE12" s="7"/>
      <c r="ILF12" s="27"/>
      <c r="ILG12" s="22"/>
      <c r="ILH12" s="28"/>
      <c r="ILI12" s="18"/>
      <c r="ILJ12" s="23"/>
      <c r="ILK12" s="23"/>
      <c r="ILL12" s="18"/>
      <c r="ILM12" s="7"/>
      <c r="ILN12" s="27"/>
      <c r="ILO12" s="22"/>
      <c r="ILP12" s="28"/>
      <c r="ILQ12" s="18"/>
      <c r="ILR12" s="23"/>
      <c r="ILS12" s="23"/>
      <c r="ILT12" s="18"/>
      <c r="ILU12" s="7"/>
      <c r="ILV12" s="27"/>
      <c r="ILW12" s="22"/>
      <c r="ILX12" s="28"/>
      <c r="ILY12" s="18"/>
      <c r="ILZ12" s="23"/>
      <c r="IMA12" s="23"/>
      <c r="IMB12" s="18"/>
      <c r="IMC12" s="7"/>
      <c r="IMD12" s="27"/>
      <c r="IME12" s="22"/>
      <c r="IMF12" s="28"/>
      <c r="IMG12" s="18"/>
      <c r="IMH12" s="23"/>
      <c r="IMI12" s="23"/>
      <c r="IMJ12" s="18"/>
      <c r="IMK12" s="7"/>
      <c r="IML12" s="27"/>
      <c r="IMM12" s="22"/>
      <c r="IMN12" s="28"/>
      <c r="IMO12" s="18"/>
      <c r="IMP12" s="23"/>
      <c r="IMQ12" s="23"/>
      <c r="IMR12" s="18"/>
      <c r="IMS12" s="7"/>
      <c r="IMT12" s="27"/>
      <c r="IMU12" s="22"/>
      <c r="IMV12" s="28"/>
      <c r="IMW12" s="18"/>
      <c r="IMX12" s="23"/>
      <c r="IMY12" s="23"/>
      <c r="IMZ12" s="18"/>
      <c r="INA12" s="7"/>
      <c r="INB12" s="27"/>
      <c r="INC12" s="22"/>
      <c r="IND12" s="28"/>
      <c r="INE12" s="18"/>
      <c r="INF12" s="23"/>
      <c r="ING12" s="23"/>
      <c r="INH12" s="18"/>
      <c r="INI12" s="7"/>
      <c r="INJ12" s="27"/>
      <c r="INK12" s="22"/>
      <c r="INL12" s="28"/>
      <c r="INM12" s="18"/>
      <c r="INN12" s="23"/>
      <c r="INO12" s="23"/>
      <c r="INP12" s="18"/>
      <c r="INQ12" s="7"/>
      <c r="INR12" s="27"/>
      <c r="INS12" s="22"/>
      <c r="INT12" s="28"/>
      <c r="INU12" s="18"/>
      <c r="INV12" s="23"/>
      <c r="INW12" s="23"/>
      <c r="INX12" s="18"/>
      <c r="INY12" s="7"/>
      <c r="INZ12" s="27"/>
      <c r="IOA12" s="22"/>
      <c r="IOB12" s="28"/>
      <c r="IOC12" s="18"/>
      <c r="IOD12" s="23"/>
      <c r="IOE12" s="23"/>
      <c r="IOF12" s="18"/>
      <c r="IOG12" s="7"/>
      <c r="IOH12" s="27"/>
      <c r="IOI12" s="22"/>
      <c r="IOJ12" s="28"/>
      <c r="IOK12" s="18"/>
      <c r="IOL12" s="23"/>
      <c r="IOM12" s="23"/>
      <c r="ION12" s="18"/>
      <c r="IOO12" s="7"/>
      <c r="IOP12" s="27"/>
      <c r="IOQ12" s="22"/>
      <c r="IOR12" s="28"/>
      <c r="IOS12" s="18"/>
      <c r="IOT12" s="23"/>
      <c r="IOU12" s="23"/>
      <c r="IOV12" s="18"/>
      <c r="IOW12" s="7"/>
      <c r="IOX12" s="27"/>
      <c r="IOY12" s="22"/>
      <c r="IOZ12" s="28"/>
      <c r="IPA12" s="18"/>
      <c r="IPB12" s="23"/>
      <c r="IPC12" s="23"/>
      <c r="IPD12" s="18"/>
      <c r="IPE12" s="7"/>
      <c r="IPF12" s="27"/>
      <c r="IPG12" s="22"/>
      <c r="IPH12" s="28"/>
      <c r="IPI12" s="18"/>
      <c r="IPJ12" s="23"/>
      <c r="IPK12" s="23"/>
      <c r="IPL12" s="18"/>
      <c r="IPM12" s="7"/>
      <c r="IPN12" s="27"/>
      <c r="IPO12" s="22"/>
      <c r="IPP12" s="28"/>
      <c r="IPQ12" s="18"/>
      <c r="IPR12" s="23"/>
      <c r="IPS12" s="23"/>
      <c r="IPT12" s="18"/>
      <c r="IPU12" s="7"/>
      <c r="IPV12" s="27"/>
      <c r="IPW12" s="22"/>
      <c r="IPX12" s="28"/>
      <c r="IPY12" s="18"/>
      <c r="IPZ12" s="23"/>
      <c r="IQA12" s="23"/>
      <c r="IQB12" s="18"/>
      <c r="IQC12" s="7"/>
      <c r="IQD12" s="27"/>
      <c r="IQE12" s="22"/>
      <c r="IQF12" s="28"/>
      <c r="IQG12" s="18"/>
      <c r="IQH12" s="23"/>
      <c r="IQI12" s="23"/>
      <c r="IQJ12" s="18"/>
      <c r="IQK12" s="7"/>
      <c r="IQL12" s="27"/>
      <c r="IQM12" s="22"/>
      <c r="IQN12" s="28"/>
      <c r="IQO12" s="18"/>
      <c r="IQP12" s="23"/>
      <c r="IQQ12" s="23"/>
      <c r="IQR12" s="18"/>
      <c r="IQS12" s="7"/>
      <c r="IQT12" s="27"/>
      <c r="IQU12" s="22"/>
      <c r="IQV12" s="28"/>
      <c r="IQW12" s="18"/>
      <c r="IQX12" s="23"/>
      <c r="IQY12" s="23"/>
      <c r="IQZ12" s="18"/>
      <c r="IRA12" s="7"/>
      <c r="IRB12" s="27"/>
      <c r="IRC12" s="22"/>
      <c r="IRD12" s="28"/>
      <c r="IRE12" s="18"/>
      <c r="IRF12" s="23"/>
      <c r="IRG12" s="23"/>
      <c r="IRH12" s="18"/>
      <c r="IRI12" s="7"/>
      <c r="IRJ12" s="27"/>
      <c r="IRK12" s="22"/>
      <c r="IRL12" s="28"/>
      <c r="IRM12" s="18"/>
      <c r="IRN12" s="23"/>
      <c r="IRO12" s="23"/>
      <c r="IRP12" s="18"/>
      <c r="IRQ12" s="7"/>
      <c r="IRR12" s="27"/>
      <c r="IRS12" s="22"/>
      <c r="IRT12" s="28"/>
      <c r="IRU12" s="18"/>
      <c r="IRV12" s="23"/>
      <c r="IRW12" s="23"/>
      <c r="IRX12" s="18"/>
      <c r="IRY12" s="7"/>
      <c r="IRZ12" s="27"/>
      <c r="ISA12" s="22"/>
      <c r="ISB12" s="28"/>
      <c r="ISC12" s="18"/>
      <c r="ISD12" s="23"/>
      <c r="ISE12" s="23"/>
      <c r="ISF12" s="18"/>
      <c r="ISG12" s="7"/>
      <c r="ISH12" s="27"/>
      <c r="ISI12" s="22"/>
      <c r="ISJ12" s="28"/>
      <c r="ISK12" s="18"/>
      <c r="ISL12" s="23"/>
      <c r="ISM12" s="23"/>
      <c r="ISN12" s="18"/>
      <c r="ISO12" s="7"/>
      <c r="ISP12" s="27"/>
      <c r="ISQ12" s="22"/>
      <c r="ISR12" s="28"/>
      <c r="ISS12" s="18"/>
      <c r="IST12" s="23"/>
      <c r="ISU12" s="23"/>
      <c r="ISV12" s="18"/>
      <c r="ISW12" s="7"/>
      <c r="ISX12" s="27"/>
      <c r="ISY12" s="22"/>
      <c r="ISZ12" s="28"/>
      <c r="ITA12" s="18"/>
      <c r="ITB12" s="23"/>
      <c r="ITC12" s="23"/>
      <c r="ITD12" s="18"/>
      <c r="ITE12" s="7"/>
      <c r="ITF12" s="27"/>
      <c r="ITG12" s="22"/>
      <c r="ITH12" s="28"/>
      <c r="ITI12" s="18"/>
      <c r="ITJ12" s="23"/>
      <c r="ITK12" s="23"/>
      <c r="ITL12" s="18"/>
      <c r="ITM12" s="7"/>
      <c r="ITN12" s="27"/>
      <c r="ITO12" s="22"/>
      <c r="ITP12" s="28"/>
      <c r="ITQ12" s="18"/>
      <c r="ITR12" s="23"/>
      <c r="ITS12" s="23"/>
      <c r="ITT12" s="18"/>
      <c r="ITU12" s="7"/>
      <c r="ITV12" s="27"/>
      <c r="ITW12" s="22"/>
      <c r="ITX12" s="28"/>
      <c r="ITY12" s="18"/>
      <c r="ITZ12" s="23"/>
      <c r="IUA12" s="23"/>
      <c r="IUB12" s="18"/>
      <c r="IUC12" s="7"/>
      <c r="IUD12" s="27"/>
      <c r="IUE12" s="22"/>
      <c r="IUF12" s="28"/>
      <c r="IUG12" s="18"/>
      <c r="IUH12" s="23"/>
      <c r="IUI12" s="23"/>
      <c r="IUJ12" s="18"/>
      <c r="IUK12" s="7"/>
      <c r="IUL12" s="27"/>
      <c r="IUM12" s="22"/>
      <c r="IUN12" s="28"/>
      <c r="IUO12" s="18"/>
      <c r="IUP12" s="23"/>
      <c r="IUQ12" s="23"/>
      <c r="IUR12" s="18"/>
      <c r="IUS12" s="7"/>
      <c r="IUT12" s="27"/>
      <c r="IUU12" s="22"/>
      <c r="IUV12" s="28"/>
      <c r="IUW12" s="18"/>
      <c r="IUX12" s="23"/>
      <c r="IUY12" s="23"/>
      <c r="IUZ12" s="18"/>
      <c r="IVA12" s="7"/>
      <c r="IVB12" s="27"/>
      <c r="IVC12" s="22"/>
      <c r="IVD12" s="28"/>
      <c r="IVE12" s="18"/>
      <c r="IVF12" s="23"/>
      <c r="IVG12" s="23"/>
      <c r="IVH12" s="18"/>
      <c r="IVI12" s="7"/>
      <c r="IVJ12" s="27"/>
      <c r="IVK12" s="22"/>
      <c r="IVL12" s="28"/>
      <c r="IVM12" s="18"/>
      <c r="IVN12" s="23"/>
      <c r="IVO12" s="23"/>
      <c r="IVP12" s="18"/>
      <c r="IVQ12" s="7"/>
      <c r="IVR12" s="27"/>
      <c r="IVS12" s="22"/>
      <c r="IVT12" s="28"/>
      <c r="IVU12" s="18"/>
      <c r="IVV12" s="23"/>
      <c r="IVW12" s="23"/>
      <c r="IVX12" s="18"/>
      <c r="IVY12" s="7"/>
      <c r="IVZ12" s="27"/>
      <c r="IWA12" s="22"/>
      <c r="IWB12" s="28"/>
      <c r="IWC12" s="18"/>
      <c r="IWD12" s="23"/>
      <c r="IWE12" s="23"/>
      <c r="IWF12" s="18"/>
      <c r="IWG12" s="7"/>
      <c r="IWH12" s="27"/>
      <c r="IWI12" s="22"/>
      <c r="IWJ12" s="28"/>
      <c r="IWK12" s="18"/>
      <c r="IWL12" s="23"/>
      <c r="IWM12" s="23"/>
      <c r="IWN12" s="18"/>
      <c r="IWO12" s="7"/>
      <c r="IWP12" s="27"/>
      <c r="IWQ12" s="22"/>
      <c r="IWR12" s="28"/>
      <c r="IWS12" s="18"/>
      <c r="IWT12" s="23"/>
      <c r="IWU12" s="23"/>
      <c r="IWV12" s="18"/>
      <c r="IWW12" s="7"/>
      <c r="IWX12" s="27"/>
      <c r="IWY12" s="22"/>
      <c r="IWZ12" s="28"/>
      <c r="IXA12" s="18"/>
      <c r="IXB12" s="23"/>
      <c r="IXC12" s="23"/>
      <c r="IXD12" s="18"/>
      <c r="IXE12" s="7"/>
      <c r="IXF12" s="27"/>
      <c r="IXG12" s="22"/>
      <c r="IXH12" s="28"/>
      <c r="IXI12" s="18"/>
      <c r="IXJ12" s="23"/>
      <c r="IXK12" s="23"/>
      <c r="IXL12" s="18"/>
      <c r="IXM12" s="7"/>
      <c r="IXN12" s="27"/>
      <c r="IXO12" s="22"/>
      <c r="IXP12" s="28"/>
      <c r="IXQ12" s="18"/>
      <c r="IXR12" s="23"/>
      <c r="IXS12" s="23"/>
      <c r="IXT12" s="18"/>
      <c r="IXU12" s="7"/>
      <c r="IXV12" s="27"/>
      <c r="IXW12" s="22"/>
      <c r="IXX12" s="28"/>
      <c r="IXY12" s="18"/>
      <c r="IXZ12" s="23"/>
      <c r="IYA12" s="23"/>
      <c r="IYB12" s="18"/>
      <c r="IYC12" s="7"/>
      <c r="IYD12" s="27"/>
      <c r="IYE12" s="22"/>
      <c r="IYF12" s="28"/>
      <c r="IYG12" s="18"/>
      <c r="IYH12" s="23"/>
      <c r="IYI12" s="23"/>
      <c r="IYJ12" s="18"/>
      <c r="IYK12" s="7"/>
      <c r="IYL12" s="27"/>
      <c r="IYM12" s="22"/>
      <c r="IYN12" s="28"/>
      <c r="IYO12" s="18"/>
      <c r="IYP12" s="23"/>
      <c r="IYQ12" s="23"/>
      <c r="IYR12" s="18"/>
      <c r="IYS12" s="7"/>
      <c r="IYT12" s="27"/>
      <c r="IYU12" s="22"/>
      <c r="IYV12" s="28"/>
      <c r="IYW12" s="18"/>
      <c r="IYX12" s="23"/>
      <c r="IYY12" s="23"/>
      <c r="IYZ12" s="18"/>
      <c r="IZA12" s="7"/>
      <c r="IZB12" s="27"/>
      <c r="IZC12" s="22"/>
      <c r="IZD12" s="28"/>
      <c r="IZE12" s="18"/>
      <c r="IZF12" s="23"/>
      <c r="IZG12" s="23"/>
      <c r="IZH12" s="18"/>
      <c r="IZI12" s="7"/>
      <c r="IZJ12" s="27"/>
      <c r="IZK12" s="22"/>
      <c r="IZL12" s="28"/>
      <c r="IZM12" s="18"/>
      <c r="IZN12" s="23"/>
      <c r="IZO12" s="23"/>
      <c r="IZP12" s="18"/>
      <c r="IZQ12" s="7"/>
      <c r="IZR12" s="27"/>
      <c r="IZS12" s="22"/>
      <c r="IZT12" s="28"/>
      <c r="IZU12" s="18"/>
      <c r="IZV12" s="23"/>
      <c r="IZW12" s="23"/>
      <c r="IZX12" s="18"/>
      <c r="IZY12" s="7"/>
      <c r="IZZ12" s="27"/>
      <c r="JAA12" s="22"/>
      <c r="JAB12" s="28"/>
      <c r="JAC12" s="18"/>
      <c r="JAD12" s="23"/>
      <c r="JAE12" s="23"/>
      <c r="JAF12" s="18"/>
      <c r="JAG12" s="7"/>
      <c r="JAH12" s="27"/>
      <c r="JAI12" s="22"/>
      <c r="JAJ12" s="28"/>
      <c r="JAK12" s="18"/>
      <c r="JAL12" s="23"/>
      <c r="JAM12" s="23"/>
      <c r="JAN12" s="18"/>
      <c r="JAO12" s="7"/>
      <c r="JAP12" s="27"/>
      <c r="JAQ12" s="22"/>
      <c r="JAR12" s="28"/>
      <c r="JAS12" s="18"/>
      <c r="JAT12" s="23"/>
      <c r="JAU12" s="23"/>
      <c r="JAV12" s="18"/>
      <c r="JAW12" s="7"/>
      <c r="JAX12" s="27"/>
      <c r="JAY12" s="22"/>
      <c r="JAZ12" s="28"/>
      <c r="JBA12" s="18"/>
      <c r="JBB12" s="23"/>
      <c r="JBC12" s="23"/>
      <c r="JBD12" s="18"/>
      <c r="JBE12" s="7"/>
      <c r="JBF12" s="27"/>
      <c r="JBG12" s="22"/>
      <c r="JBH12" s="28"/>
      <c r="JBI12" s="18"/>
      <c r="JBJ12" s="23"/>
      <c r="JBK12" s="23"/>
      <c r="JBL12" s="18"/>
      <c r="JBM12" s="7"/>
      <c r="JBN12" s="27"/>
      <c r="JBO12" s="22"/>
      <c r="JBP12" s="28"/>
      <c r="JBQ12" s="18"/>
      <c r="JBR12" s="23"/>
      <c r="JBS12" s="23"/>
      <c r="JBT12" s="18"/>
      <c r="JBU12" s="7"/>
      <c r="JBV12" s="27"/>
      <c r="JBW12" s="22"/>
      <c r="JBX12" s="28"/>
      <c r="JBY12" s="18"/>
      <c r="JBZ12" s="23"/>
      <c r="JCA12" s="23"/>
      <c r="JCB12" s="18"/>
      <c r="JCC12" s="7"/>
      <c r="JCD12" s="27"/>
      <c r="JCE12" s="22"/>
      <c r="JCF12" s="28"/>
      <c r="JCG12" s="18"/>
      <c r="JCH12" s="23"/>
      <c r="JCI12" s="23"/>
      <c r="JCJ12" s="18"/>
      <c r="JCK12" s="7"/>
      <c r="JCL12" s="27"/>
      <c r="JCM12" s="22"/>
      <c r="JCN12" s="28"/>
      <c r="JCO12" s="18"/>
      <c r="JCP12" s="23"/>
      <c r="JCQ12" s="23"/>
      <c r="JCR12" s="18"/>
      <c r="JCS12" s="7"/>
      <c r="JCT12" s="27"/>
      <c r="JCU12" s="22"/>
      <c r="JCV12" s="28"/>
      <c r="JCW12" s="18"/>
      <c r="JCX12" s="23"/>
      <c r="JCY12" s="23"/>
      <c r="JCZ12" s="18"/>
      <c r="JDA12" s="7"/>
      <c r="JDB12" s="27"/>
      <c r="JDC12" s="22"/>
      <c r="JDD12" s="28"/>
      <c r="JDE12" s="18"/>
      <c r="JDF12" s="23"/>
      <c r="JDG12" s="23"/>
      <c r="JDH12" s="18"/>
      <c r="JDI12" s="7"/>
      <c r="JDJ12" s="27"/>
      <c r="JDK12" s="22"/>
      <c r="JDL12" s="28"/>
      <c r="JDM12" s="18"/>
      <c r="JDN12" s="23"/>
      <c r="JDO12" s="23"/>
      <c r="JDP12" s="18"/>
      <c r="JDQ12" s="7"/>
      <c r="JDR12" s="27"/>
      <c r="JDS12" s="22"/>
      <c r="JDT12" s="28"/>
      <c r="JDU12" s="18"/>
      <c r="JDV12" s="23"/>
      <c r="JDW12" s="23"/>
      <c r="JDX12" s="18"/>
      <c r="JDY12" s="7"/>
      <c r="JDZ12" s="27"/>
      <c r="JEA12" s="22"/>
      <c r="JEB12" s="28"/>
      <c r="JEC12" s="18"/>
      <c r="JED12" s="23"/>
      <c r="JEE12" s="23"/>
      <c r="JEF12" s="18"/>
      <c r="JEG12" s="7"/>
      <c r="JEH12" s="27"/>
      <c r="JEI12" s="22"/>
      <c r="JEJ12" s="28"/>
      <c r="JEK12" s="18"/>
      <c r="JEL12" s="23"/>
      <c r="JEM12" s="23"/>
      <c r="JEN12" s="18"/>
      <c r="JEO12" s="7"/>
      <c r="JEP12" s="27"/>
      <c r="JEQ12" s="22"/>
      <c r="JER12" s="28"/>
      <c r="JES12" s="18"/>
      <c r="JET12" s="23"/>
      <c r="JEU12" s="23"/>
      <c r="JEV12" s="18"/>
      <c r="JEW12" s="7"/>
      <c r="JEX12" s="27"/>
      <c r="JEY12" s="22"/>
      <c r="JEZ12" s="28"/>
      <c r="JFA12" s="18"/>
      <c r="JFB12" s="23"/>
      <c r="JFC12" s="23"/>
      <c r="JFD12" s="18"/>
      <c r="JFE12" s="7"/>
      <c r="JFF12" s="27"/>
      <c r="JFG12" s="22"/>
      <c r="JFH12" s="28"/>
      <c r="JFI12" s="18"/>
      <c r="JFJ12" s="23"/>
      <c r="JFK12" s="23"/>
      <c r="JFL12" s="18"/>
      <c r="JFM12" s="7"/>
      <c r="JFN12" s="27"/>
      <c r="JFO12" s="22"/>
      <c r="JFP12" s="28"/>
      <c r="JFQ12" s="18"/>
      <c r="JFR12" s="23"/>
      <c r="JFS12" s="23"/>
      <c r="JFT12" s="18"/>
      <c r="JFU12" s="7"/>
      <c r="JFV12" s="27"/>
      <c r="JFW12" s="22"/>
      <c r="JFX12" s="28"/>
      <c r="JFY12" s="18"/>
      <c r="JFZ12" s="23"/>
      <c r="JGA12" s="23"/>
      <c r="JGB12" s="18"/>
      <c r="JGC12" s="7"/>
      <c r="JGD12" s="27"/>
      <c r="JGE12" s="22"/>
      <c r="JGF12" s="28"/>
      <c r="JGG12" s="18"/>
      <c r="JGH12" s="23"/>
      <c r="JGI12" s="23"/>
      <c r="JGJ12" s="18"/>
      <c r="JGK12" s="7"/>
      <c r="JGL12" s="27"/>
      <c r="JGM12" s="22"/>
      <c r="JGN12" s="28"/>
      <c r="JGO12" s="18"/>
      <c r="JGP12" s="23"/>
      <c r="JGQ12" s="23"/>
      <c r="JGR12" s="18"/>
      <c r="JGS12" s="7"/>
      <c r="JGT12" s="27"/>
      <c r="JGU12" s="22"/>
      <c r="JGV12" s="28"/>
      <c r="JGW12" s="18"/>
      <c r="JGX12" s="23"/>
      <c r="JGY12" s="23"/>
      <c r="JGZ12" s="18"/>
      <c r="JHA12" s="7"/>
      <c r="JHB12" s="27"/>
      <c r="JHC12" s="22"/>
      <c r="JHD12" s="28"/>
      <c r="JHE12" s="18"/>
      <c r="JHF12" s="23"/>
      <c r="JHG12" s="23"/>
      <c r="JHH12" s="18"/>
      <c r="JHI12" s="7"/>
      <c r="JHJ12" s="27"/>
      <c r="JHK12" s="22"/>
      <c r="JHL12" s="28"/>
      <c r="JHM12" s="18"/>
      <c r="JHN12" s="23"/>
      <c r="JHO12" s="23"/>
      <c r="JHP12" s="18"/>
      <c r="JHQ12" s="7"/>
      <c r="JHR12" s="27"/>
      <c r="JHS12" s="22"/>
      <c r="JHT12" s="28"/>
      <c r="JHU12" s="18"/>
      <c r="JHV12" s="23"/>
      <c r="JHW12" s="23"/>
      <c r="JHX12" s="18"/>
      <c r="JHY12" s="7"/>
      <c r="JHZ12" s="27"/>
      <c r="JIA12" s="22"/>
      <c r="JIB12" s="28"/>
      <c r="JIC12" s="18"/>
      <c r="JID12" s="23"/>
      <c r="JIE12" s="23"/>
      <c r="JIF12" s="18"/>
      <c r="JIG12" s="7"/>
      <c r="JIH12" s="27"/>
      <c r="JII12" s="22"/>
      <c r="JIJ12" s="28"/>
      <c r="JIK12" s="18"/>
      <c r="JIL12" s="23"/>
      <c r="JIM12" s="23"/>
      <c r="JIN12" s="18"/>
      <c r="JIO12" s="7"/>
      <c r="JIP12" s="27"/>
      <c r="JIQ12" s="22"/>
      <c r="JIR12" s="28"/>
      <c r="JIS12" s="18"/>
      <c r="JIT12" s="23"/>
      <c r="JIU12" s="23"/>
      <c r="JIV12" s="18"/>
      <c r="JIW12" s="7"/>
      <c r="JIX12" s="27"/>
      <c r="JIY12" s="22"/>
      <c r="JIZ12" s="28"/>
      <c r="JJA12" s="18"/>
      <c r="JJB12" s="23"/>
      <c r="JJC12" s="23"/>
      <c r="JJD12" s="18"/>
      <c r="JJE12" s="7"/>
      <c r="JJF12" s="27"/>
      <c r="JJG12" s="22"/>
      <c r="JJH12" s="28"/>
      <c r="JJI12" s="18"/>
      <c r="JJJ12" s="23"/>
      <c r="JJK12" s="23"/>
      <c r="JJL12" s="18"/>
      <c r="JJM12" s="7"/>
      <c r="JJN12" s="27"/>
      <c r="JJO12" s="22"/>
      <c r="JJP12" s="28"/>
      <c r="JJQ12" s="18"/>
      <c r="JJR12" s="23"/>
      <c r="JJS12" s="23"/>
      <c r="JJT12" s="18"/>
      <c r="JJU12" s="7"/>
      <c r="JJV12" s="27"/>
      <c r="JJW12" s="22"/>
      <c r="JJX12" s="28"/>
      <c r="JJY12" s="18"/>
      <c r="JJZ12" s="23"/>
      <c r="JKA12" s="23"/>
      <c r="JKB12" s="18"/>
      <c r="JKC12" s="7"/>
      <c r="JKD12" s="27"/>
      <c r="JKE12" s="22"/>
      <c r="JKF12" s="28"/>
      <c r="JKG12" s="18"/>
      <c r="JKH12" s="23"/>
      <c r="JKI12" s="23"/>
      <c r="JKJ12" s="18"/>
      <c r="JKK12" s="7"/>
      <c r="JKL12" s="27"/>
      <c r="JKM12" s="22"/>
      <c r="JKN12" s="28"/>
      <c r="JKO12" s="18"/>
      <c r="JKP12" s="23"/>
      <c r="JKQ12" s="23"/>
      <c r="JKR12" s="18"/>
      <c r="JKS12" s="7"/>
      <c r="JKT12" s="27"/>
      <c r="JKU12" s="22"/>
      <c r="JKV12" s="28"/>
      <c r="JKW12" s="18"/>
      <c r="JKX12" s="23"/>
      <c r="JKY12" s="23"/>
      <c r="JKZ12" s="18"/>
      <c r="JLA12" s="7"/>
      <c r="JLB12" s="27"/>
      <c r="JLC12" s="22"/>
      <c r="JLD12" s="28"/>
      <c r="JLE12" s="18"/>
      <c r="JLF12" s="23"/>
      <c r="JLG12" s="23"/>
      <c r="JLH12" s="18"/>
      <c r="JLI12" s="7"/>
      <c r="JLJ12" s="27"/>
      <c r="JLK12" s="22"/>
      <c r="JLL12" s="28"/>
      <c r="JLM12" s="18"/>
      <c r="JLN12" s="23"/>
      <c r="JLO12" s="23"/>
      <c r="JLP12" s="18"/>
      <c r="JLQ12" s="7"/>
      <c r="JLR12" s="27"/>
      <c r="JLS12" s="22"/>
      <c r="JLT12" s="28"/>
      <c r="JLU12" s="18"/>
      <c r="JLV12" s="23"/>
      <c r="JLW12" s="23"/>
      <c r="JLX12" s="18"/>
      <c r="JLY12" s="7"/>
      <c r="JLZ12" s="27"/>
      <c r="JMA12" s="22"/>
      <c r="JMB12" s="28"/>
      <c r="JMC12" s="18"/>
      <c r="JMD12" s="23"/>
      <c r="JME12" s="23"/>
      <c r="JMF12" s="18"/>
      <c r="JMG12" s="7"/>
      <c r="JMH12" s="27"/>
      <c r="JMI12" s="22"/>
      <c r="JMJ12" s="28"/>
      <c r="JMK12" s="18"/>
      <c r="JML12" s="23"/>
      <c r="JMM12" s="23"/>
      <c r="JMN12" s="18"/>
      <c r="JMO12" s="7"/>
      <c r="JMP12" s="27"/>
      <c r="JMQ12" s="22"/>
      <c r="JMR12" s="28"/>
      <c r="JMS12" s="18"/>
      <c r="JMT12" s="23"/>
      <c r="JMU12" s="23"/>
      <c r="JMV12" s="18"/>
      <c r="JMW12" s="7"/>
      <c r="JMX12" s="27"/>
      <c r="JMY12" s="22"/>
      <c r="JMZ12" s="28"/>
      <c r="JNA12" s="18"/>
      <c r="JNB12" s="23"/>
      <c r="JNC12" s="23"/>
      <c r="JND12" s="18"/>
      <c r="JNE12" s="7"/>
      <c r="JNF12" s="27"/>
      <c r="JNG12" s="22"/>
      <c r="JNH12" s="28"/>
      <c r="JNI12" s="18"/>
      <c r="JNJ12" s="23"/>
      <c r="JNK12" s="23"/>
      <c r="JNL12" s="18"/>
      <c r="JNM12" s="7"/>
      <c r="JNN12" s="27"/>
      <c r="JNO12" s="22"/>
      <c r="JNP12" s="28"/>
      <c r="JNQ12" s="18"/>
      <c r="JNR12" s="23"/>
      <c r="JNS12" s="23"/>
      <c r="JNT12" s="18"/>
      <c r="JNU12" s="7"/>
      <c r="JNV12" s="27"/>
      <c r="JNW12" s="22"/>
      <c r="JNX12" s="28"/>
      <c r="JNY12" s="18"/>
      <c r="JNZ12" s="23"/>
      <c r="JOA12" s="23"/>
      <c r="JOB12" s="18"/>
      <c r="JOC12" s="7"/>
      <c r="JOD12" s="27"/>
      <c r="JOE12" s="22"/>
      <c r="JOF12" s="28"/>
      <c r="JOG12" s="18"/>
      <c r="JOH12" s="23"/>
      <c r="JOI12" s="23"/>
      <c r="JOJ12" s="18"/>
      <c r="JOK12" s="7"/>
      <c r="JOL12" s="27"/>
      <c r="JOM12" s="22"/>
      <c r="JON12" s="28"/>
      <c r="JOO12" s="18"/>
      <c r="JOP12" s="23"/>
      <c r="JOQ12" s="23"/>
      <c r="JOR12" s="18"/>
      <c r="JOS12" s="7"/>
      <c r="JOT12" s="27"/>
      <c r="JOU12" s="22"/>
      <c r="JOV12" s="28"/>
      <c r="JOW12" s="18"/>
      <c r="JOX12" s="23"/>
      <c r="JOY12" s="23"/>
      <c r="JOZ12" s="18"/>
      <c r="JPA12" s="7"/>
      <c r="JPB12" s="27"/>
      <c r="JPC12" s="22"/>
      <c r="JPD12" s="28"/>
      <c r="JPE12" s="18"/>
      <c r="JPF12" s="23"/>
      <c r="JPG12" s="23"/>
      <c r="JPH12" s="18"/>
      <c r="JPI12" s="7"/>
      <c r="JPJ12" s="27"/>
      <c r="JPK12" s="22"/>
      <c r="JPL12" s="28"/>
      <c r="JPM12" s="18"/>
      <c r="JPN12" s="23"/>
      <c r="JPO12" s="23"/>
      <c r="JPP12" s="18"/>
      <c r="JPQ12" s="7"/>
      <c r="JPR12" s="27"/>
      <c r="JPS12" s="22"/>
      <c r="JPT12" s="28"/>
      <c r="JPU12" s="18"/>
      <c r="JPV12" s="23"/>
      <c r="JPW12" s="23"/>
      <c r="JPX12" s="18"/>
      <c r="JPY12" s="7"/>
      <c r="JPZ12" s="27"/>
      <c r="JQA12" s="22"/>
      <c r="JQB12" s="28"/>
      <c r="JQC12" s="18"/>
      <c r="JQD12" s="23"/>
      <c r="JQE12" s="23"/>
      <c r="JQF12" s="18"/>
      <c r="JQG12" s="7"/>
      <c r="JQH12" s="27"/>
      <c r="JQI12" s="22"/>
      <c r="JQJ12" s="28"/>
      <c r="JQK12" s="18"/>
      <c r="JQL12" s="23"/>
      <c r="JQM12" s="23"/>
      <c r="JQN12" s="18"/>
      <c r="JQO12" s="7"/>
      <c r="JQP12" s="27"/>
      <c r="JQQ12" s="22"/>
      <c r="JQR12" s="28"/>
      <c r="JQS12" s="18"/>
      <c r="JQT12" s="23"/>
      <c r="JQU12" s="23"/>
      <c r="JQV12" s="18"/>
      <c r="JQW12" s="7"/>
      <c r="JQX12" s="27"/>
      <c r="JQY12" s="22"/>
      <c r="JQZ12" s="28"/>
      <c r="JRA12" s="18"/>
      <c r="JRB12" s="23"/>
      <c r="JRC12" s="23"/>
      <c r="JRD12" s="18"/>
      <c r="JRE12" s="7"/>
      <c r="JRF12" s="27"/>
      <c r="JRG12" s="22"/>
      <c r="JRH12" s="28"/>
      <c r="JRI12" s="18"/>
      <c r="JRJ12" s="23"/>
      <c r="JRK12" s="23"/>
      <c r="JRL12" s="18"/>
      <c r="JRM12" s="7"/>
      <c r="JRN12" s="27"/>
      <c r="JRO12" s="22"/>
      <c r="JRP12" s="28"/>
      <c r="JRQ12" s="18"/>
      <c r="JRR12" s="23"/>
      <c r="JRS12" s="23"/>
      <c r="JRT12" s="18"/>
      <c r="JRU12" s="7"/>
      <c r="JRV12" s="27"/>
      <c r="JRW12" s="22"/>
      <c r="JRX12" s="28"/>
      <c r="JRY12" s="18"/>
      <c r="JRZ12" s="23"/>
      <c r="JSA12" s="23"/>
      <c r="JSB12" s="18"/>
      <c r="JSC12" s="7"/>
      <c r="JSD12" s="27"/>
      <c r="JSE12" s="22"/>
      <c r="JSF12" s="28"/>
      <c r="JSG12" s="18"/>
      <c r="JSH12" s="23"/>
      <c r="JSI12" s="23"/>
      <c r="JSJ12" s="18"/>
      <c r="JSK12" s="7"/>
      <c r="JSL12" s="27"/>
      <c r="JSM12" s="22"/>
      <c r="JSN12" s="28"/>
      <c r="JSO12" s="18"/>
      <c r="JSP12" s="23"/>
      <c r="JSQ12" s="23"/>
      <c r="JSR12" s="18"/>
      <c r="JSS12" s="7"/>
      <c r="JST12" s="27"/>
      <c r="JSU12" s="22"/>
      <c r="JSV12" s="28"/>
      <c r="JSW12" s="18"/>
      <c r="JSX12" s="23"/>
      <c r="JSY12" s="23"/>
      <c r="JSZ12" s="18"/>
      <c r="JTA12" s="7"/>
      <c r="JTB12" s="27"/>
      <c r="JTC12" s="22"/>
      <c r="JTD12" s="28"/>
      <c r="JTE12" s="18"/>
      <c r="JTF12" s="23"/>
      <c r="JTG12" s="23"/>
      <c r="JTH12" s="18"/>
      <c r="JTI12" s="7"/>
      <c r="JTJ12" s="27"/>
      <c r="JTK12" s="22"/>
      <c r="JTL12" s="28"/>
      <c r="JTM12" s="18"/>
      <c r="JTN12" s="23"/>
      <c r="JTO12" s="23"/>
      <c r="JTP12" s="18"/>
      <c r="JTQ12" s="7"/>
      <c r="JTR12" s="27"/>
      <c r="JTS12" s="22"/>
      <c r="JTT12" s="28"/>
      <c r="JTU12" s="18"/>
      <c r="JTV12" s="23"/>
      <c r="JTW12" s="23"/>
      <c r="JTX12" s="18"/>
      <c r="JTY12" s="7"/>
      <c r="JTZ12" s="27"/>
      <c r="JUA12" s="22"/>
      <c r="JUB12" s="28"/>
      <c r="JUC12" s="18"/>
      <c r="JUD12" s="23"/>
      <c r="JUE12" s="23"/>
      <c r="JUF12" s="18"/>
      <c r="JUG12" s="7"/>
      <c r="JUH12" s="27"/>
      <c r="JUI12" s="22"/>
      <c r="JUJ12" s="28"/>
      <c r="JUK12" s="18"/>
      <c r="JUL12" s="23"/>
      <c r="JUM12" s="23"/>
      <c r="JUN12" s="18"/>
      <c r="JUO12" s="7"/>
      <c r="JUP12" s="27"/>
      <c r="JUQ12" s="22"/>
      <c r="JUR12" s="28"/>
      <c r="JUS12" s="18"/>
      <c r="JUT12" s="23"/>
      <c r="JUU12" s="23"/>
      <c r="JUV12" s="18"/>
      <c r="JUW12" s="7"/>
      <c r="JUX12" s="27"/>
      <c r="JUY12" s="22"/>
      <c r="JUZ12" s="28"/>
      <c r="JVA12" s="18"/>
      <c r="JVB12" s="23"/>
      <c r="JVC12" s="23"/>
      <c r="JVD12" s="18"/>
      <c r="JVE12" s="7"/>
      <c r="JVF12" s="27"/>
      <c r="JVG12" s="22"/>
      <c r="JVH12" s="28"/>
      <c r="JVI12" s="18"/>
      <c r="JVJ12" s="23"/>
      <c r="JVK12" s="23"/>
      <c r="JVL12" s="18"/>
      <c r="JVM12" s="7"/>
      <c r="JVN12" s="27"/>
      <c r="JVO12" s="22"/>
      <c r="JVP12" s="28"/>
      <c r="JVQ12" s="18"/>
      <c r="JVR12" s="23"/>
      <c r="JVS12" s="23"/>
      <c r="JVT12" s="18"/>
      <c r="JVU12" s="7"/>
      <c r="JVV12" s="27"/>
      <c r="JVW12" s="22"/>
      <c r="JVX12" s="28"/>
      <c r="JVY12" s="18"/>
      <c r="JVZ12" s="23"/>
      <c r="JWA12" s="23"/>
      <c r="JWB12" s="18"/>
      <c r="JWC12" s="7"/>
      <c r="JWD12" s="27"/>
      <c r="JWE12" s="22"/>
      <c r="JWF12" s="28"/>
      <c r="JWG12" s="18"/>
      <c r="JWH12" s="23"/>
      <c r="JWI12" s="23"/>
      <c r="JWJ12" s="18"/>
      <c r="JWK12" s="7"/>
      <c r="JWL12" s="27"/>
      <c r="JWM12" s="22"/>
      <c r="JWN12" s="28"/>
      <c r="JWO12" s="18"/>
      <c r="JWP12" s="23"/>
      <c r="JWQ12" s="23"/>
      <c r="JWR12" s="18"/>
      <c r="JWS12" s="7"/>
      <c r="JWT12" s="27"/>
      <c r="JWU12" s="22"/>
      <c r="JWV12" s="28"/>
      <c r="JWW12" s="18"/>
      <c r="JWX12" s="23"/>
      <c r="JWY12" s="23"/>
      <c r="JWZ12" s="18"/>
      <c r="JXA12" s="7"/>
      <c r="JXB12" s="27"/>
      <c r="JXC12" s="22"/>
      <c r="JXD12" s="28"/>
      <c r="JXE12" s="18"/>
      <c r="JXF12" s="23"/>
      <c r="JXG12" s="23"/>
      <c r="JXH12" s="18"/>
      <c r="JXI12" s="7"/>
      <c r="JXJ12" s="27"/>
      <c r="JXK12" s="22"/>
      <c r="JXL12" s="28"/>
      <c r="JXM12" s="18"/>
      <c r="JXN12" s="23"/>
      <c r="JXO12" s="23"/>
      <c r="JXP12" s="18"/>
      <c r="JXQ12" s="7"/>
      <c r="JXR12" s="27"/>
      <c r="JXS12" s="22"/>
      <c r="JXT12" s="28"/>
      <c r="JXU12" s="18"/>
      <c r="JXV12" s="23"/>
      <c r="JXW12" s="23"/>
      <c r="JXX12" s="18"/>
      <c r="JXY12" s="7"/>
      <c r="JXZ12" s="27"/>
      <c r="JYA12" s="22"/>
      <c r="JYB12" s="28"/>
      <c r="JYC12" s="18"/>
      <c r="JYD12" s="23"/>
      <c r="JYE12" s="23"/>
      <c r="JYF12" s="18"/>
      <c r="JYG12" s="7"/>
      <c r="JYH12" s="27"/>
      <c r="JYI12" s="22"/>
      <c r="JYJ12" s="28"/>
      <c r="JYK12" s="18"/>
      <c r="JYL12" s="23"/>
      <c r="JYM12" s="23"/>
      <c r="JYN12" s="18"/>
      <c r="JYO12" s="7"/>
      <c r="JYP12" s="27"/>
      <c r="JYQ12" s="22"/>
      <c r="JYR12" s="28"/>
      <c r="JYS12" s="18"/>
      <c r="JYT12" s="23"/>
      <c r="JYU12" s="23"/>
      <c r="JYV12" s="18"/>
      <c r="JYW12" s="7"/>
      <c r="JYX12" s="27"/>
      <c r="JYY12" s="22"/>
      <c r="JYZ12" s="28"/>
      <c r="JZA12" s="18"/>
      <c r="JZB12" s="23"/>
      <c r="JZC12" s="23"/>
      <c r="JZD12" s="18"/>
      <c r="JZE12" s="7"/>
      <c r="JZF12" s="27"/>
      <c r="JZG12" s="22"/>
      <c r="JZH12" s="28"/>
      <c r="JZI12" s="18"/>
      <c r="JZJ12" s="23"/>
      <c r="JZK12" s="23"/>
      <c r="JZL12" s="18"/>
      <c r="JZM12" s="7"/>
      <c r="JZN12" s="27"/>
      <c r="JZO12" s="22"/>
      <c r="JZP12" s="28"/>
      <c r="JZQ12" s="18"/>
      <c r="JZR12" s="23"/>
      <c r="JZS12" s="23"/>
      <c r="JZT12" s="18"/>
      <c r="JZU12" s="7"/>
      <c r="JZV12" s="27"/>
      <c r="JZW12" s="22"/>
      <c r="JZX12" s="28"/>
      <c r="JZY12" s="18"/>
      <c r="JZZ12" s="23"/>
      <c r="KAA12" s="23"/>
      <c r="KAB12" s="18"/>
      <c r="KAC12" s="7"/>
      <c r="KAD12" s="27"/>
      <c r="KAE12" s="22"/>
      <c r="KAF12" s="28"/>
      <c r="KAG12" s="18"/>
      <c r="KAH12" s="23"/>
      <c r="KAI12" s="23"/>
      <c r="KAJ12" s="18"/>
      <c r="KAK12" s="7"/>
      <c r="KAL12" s="27"/>
      <c r="KAM12" s="22"/>
      <c r="KAN12" s="28"/>
      <c r="KAO12" s="18"/>
      <c r="KAP12" s="23"/>
      <c r="KAQ12" s="23"/>
      <c r="KAR12" s="18"/>
      <c r="KAS12" s="7"/>
      <c r="KAT12" s="27"/>
      <c r="KAU12" s="22"/>
      <c r="KAV12" s="28"/>
      <c r="KAW12" s="18"/>
      <c r="KAX12" s="23"/>
      <c r="KAY12" s="23"/>
      <c r="KAZ12" s="18"/>
      <c r="KBA12" s="7"/>
      <c r="KBB12" s="27"/>
      <c r="KBC12" s="22"/>
      <c r="KBD12" s="28"/>
      <c r="KBE12" s="18"/>
      <c r="KBF12" s="23"/>
      <c r="KBG12" s="23"/>
      <c r="KBH12" s="18"/>
      <c r="KBI12" s="7"/>
      <c r="KBJ12" s="27"/>
      <c r="KBK12" s="22"/>
      <c r="KBL12" s="28"/>
      <c r="KBM12" s="18"/>
      <c r="KBN12" s="23"/>
      <c r="KBO12" s="23"/>
      <c r="KBP12" s="18"/>
      <c r="KBQ12" s="7"/>
      <c r="KBR12" s="27"/>
      <c r="KBS12" s="22"/>
      <c r="KBT12" s="28"/>
      <c r="KBU12" s="18"/>
      <c r="KBV12" s="23"/>
      <c r="KBW12" s="23"/>
      <c r="KBX12" s="18"/>
      <c r="KBY12" s="7"/>
      <c r="KBZ12" s="27"/>
      <c r="KCA12" s="22"/>
      <c r="KCB12" s="28"/>
      <c r="KCC12" s="18"/>
      <c r="KCD12" s="23"/>
      <c r="KCE12" s="23"/>
      <c r="KCF12" s="18"/>
      <c r="KCG12" s="7"/>
      <c r="KCH12" s="27"/>
      <c r="KCI12" s="22"/>
      <c r="KCJ12" s="28"/>
      <c r="KCK12" s="18"/>
      <c r="KCL12" s="23"/>
      <c r="KCM12" s="23"/>
      <c r="KCN12" s="18"/>
      <c r="KCO12" s="7"/>
      <c r="KCP12" s="27"/>
      <c r="KCQ12" s="22"/>
      <c r="KCR12" s="28"/>
      <c r="KCS12" s="18"/>
      <c r="KCT12" s="23"/>
      <c r="KCU12" s="23"/>
      <c r="KCV12" s="18"/>
      <c r="KCW12" s="7"/>
      <c r="KCX12" s="27"/>
      <c r="KCY12" s="22"/>
      <c r="KCZ12" s="28"/>
      <c r="KDA12" s="18"/>
      <c r="KDB12" s="23"/>
      <c r="KDC12" s="23"/>
      <c r="KDD12" s="18"/>
      <c r="KDE12" s="7"/>
      <c r="KDF12" s="27"/>
      <c r="KDG12" s="22"/>
      <c r="KDH12" s="28"/>
      <c r="KDI12" s="18"/>
      <c r="KDJ12" s="23"/>
      <c r="KDK12" s="23"/>
      <c r="KDL12" s="18"/>
      <c r="KDM12" s="7"/>
      <c r="KDN12" s="27"/>
      <c r="KDO12" s="22"/>
      <c r="KDP12" s="28"/>
      <c r="KDQ12" s="18"/>
      <c r="KDR12" s="23"/>
      <c r="KDS12" s="23"/>
      <c r="KDT12" s="18"/>
      <c r="KDU12" s="7"/>
      <c r="KDV12" s="27"/>
      <c r="KDW12" s="22"/>
      <c r="KDX12" s="28"/>
      <c r="KDY12" s="18"/>
      <c r="KDZ12" s="23"/>
      <c r="KEA12" s="23"/>
      <c r="KEB12" s="18"/>
      <c r="KEC12" s="7"/>
      <c r="KED12" s="27"/>
      <c r="KEE12" s="22"/>
      <c r="KEF12" s="28"/>
      <c r="KEG12" s="18"/>
      <c r="KEH12" s="23"/>
      <c r="KEI12" s="23"/>
      <c r="KEJ12" s="18"/>
      <c r="KEK12" s="7"/>
      <c r="KEL12" s="27"/>
      <c r="KEM12" s="22"/>
      <c r="KEN12" s="28"/>
      <c r="KEO12" s="18"/>
      <c r="KEP12" s="23"/>
      <c r="KEQ12" s="23"/>
      <c r="KER12" s="18"/>
      <c r="KES12" s="7"/>
      <c r="KET12" s="27"/>
      <c r="KEU12" s="22"/>
      <c r="KEV12" s="28"/>
      <c r="KEW12" s="18"/>
      <c r="KEX12" s="23"/>
      <c r="KEY12" s="23"/>
      <c r="KEZ12" s="18"/>
      <c r="KFA12" s="7"/>
      <c r="KFB12" s="27"/>
      <c r="KFC12" s="22"/>
      <c r="KFD12" s="28"/>
      <c r="KFE12" s="18"/>
      <c r="KFF12" s="23"/>
      <c r="KFG12" s="23"/>
      <c r="KFH12" s="18"/>
      <c r="KFI12" s="7"/>
      <c r="KFJ12" s="27"/>
      <c r="KFK12" s="22"/>
      <c r="KFL12" s="28"/>
      <c r="KFM12" s="18"/>
      <c r="KFN12" s="23"/>
      <c r="KFO12" s="23"/>
      <c r="KFP12" s="18"/>
      <c r="KFQ12" s="7"/>
      <c r="KFR12" s="27"/>
      <c r="KFS12" s="22"/>
      <c r="KFT12" s="28"/>
      <c r="KFU12" s="18"/>
      <c r="KFV12" s="23"/>
      <c r="KFW12" s="23"/>
      <c r="KFX12" s="18"/>
      <c r="KFY12" s="7"/>
      <c r="KFZ12" s="27"/>
      <c r="KGA12" s="22"/>
      <c r="KGB12" s="28"/>
      <c r="KGC12" s="18"/>
      <c r="KGD12" s="23"/>
      <c r="KGE12" s="23"/>
      <c r="KGF12" s="18"/>
      <c r="KGG12" s="7"/>
      <c r="KGH12" s="27"/>
      <c r="KGI12" s="22"/>
      <c r="KGJ12" s="28"/>
      <c r="KGK12" s="18"/>
      <c r="KGL12" s="23"/>
      <c r="KGM12" s="23"/>
      <c r="KGN12" s="18"/>
      <c r="KGO12" s="7"/>
      <c r="KGP12" s="27"/>
      <c r="KGQ12" s="22"/>
      <c r="KGR12" s="28"/>
      <c r="KGS12" s="18"/>
      <c r="KGT12" s="23"/>
      <c r="KGU12" s="23"/>
      <c r="KGV12" s="18"/>
      <c r="KGW12" s="7"/>
      <c r="KGX12" s="27"/>
      <c r="KGY12" s="22"/>
      <c r="KGZ12" s="28"/>
      <c r="KHA12" s="18"/>
      <c r="KHB12" s="23"/>
      <c r="KHC12" s="23"/>
      <c r="KHD12" s="18"/>
      <c r="KHE12" s="7"/>
      <c r="KHF12" s="27"/>
      <c r="KHG12" s="22"/>
      <c r="KHH12" s="28"/>
      <c r="KHI12" s="18"/>
      <c r="KHJ12" s="23"/>
      <c r="KHK12" s="23"/>
      <c r="KHL12" s="18"/>
      <c r="KHM12" s="7"/>
      <c r="KHN12" s="27"/>
      <c r="KHO12" s="22"/>
      <c r="KHP12" s="28"/>
      <c r="KHQ12" s="18"/>
      <c r="KHR12" s="23"/>
      <c r="KHS12" s="23"/>
      <c r="KHT12" s="18"/>
      <c r="KHU12" s="7"/>
      <c r="KHV12" s="27"/>
      <c r="KHW12" s="22"/>
      <c r="KHX12" s="28"/>
      <c r="KHY12" s="18"/>
      <c r="KHZ12" s="23"/>
      <c r="KIA12" s="23"/>
      <c r="KIB12" s="18"/>
      <c r="KIC12" s="7"/>
      <c r="KID12" s="27"/>
      <c r="KIE12" s="22"/>
      <c r="KIF12" s="28"/>
      <c r="KIG12" s="18"/>
      <c r="KIH12" s="23"/>
      <c r="KII12" s="23"/>
      <c r="KIJ12" s="18"/>
      <c r="KIK12" s="7"/>
      <c r="KIL12" s="27"/>
      <c r="KIM12" s="22"/>
      <c r="KIN12" s="28"/>
      <c r="KIO12" s="18"/>
      <c r="KIP12" s="23"/>
      <c r="KIQ12" s="23"/>
      <c r="KIR12" s="18"/>
      <c r="KIS12" s="7"/>
      <c r="KIT12" s="27"/>
      <c r="KIU12" s="22"/>
      <c r="KIV12" s="28"/>
      <c r="KIW12" s="18"/>
      <c r="KIX12" s="23"/>
      <c r="KIY12" s="23"/>
      <c r="KIZ12" s="18"/>
      <c r="KJA12" s="7"/>
      <c r="KJB12" s="27"/>
      <c r="KJC12" s="22"/>
      <c r="KJD12" s="28"/>
      <c r="KJE12" s="18"/>
      <c r="KJF12" s="23"/>
      <c r="KJG12" s="23"/>
      <c r="KJH12" s="18"/>
      <c r="KJI12" s="7"/>
      <c r="KJJ12" s="27"/>
      <c r="KJK12" s="22"/>
      <c r="KJL12" s="28"/>
      <c r="KJM12" s="18"/>
      <c r="KJN12" s="23"/>
      <c r="KJO12" s="23"/>
      <c r="KJP12" s="18"/>
      <c r="KJQ12" s="7"/>
      <c r="KJR12" s="27"/>
      <c r="KJS12" s="22"/>
      <c r="KJT12" s="28"/>
      <c r="KJU12" s="18"/>
      <c r="KJV12" s="23"/>
      <c r="KJW12" s="23"/>
      <c r="KJX12" s="18"/>
      <c r="KJY12" s="7"/>
      <c r="KJZ12" s="27"/>
      <c r="KKA12" s="22"/>
      <c r="KKB12" s="28"/>
      <c r="KKC12" s="18"/>
      <c r="KKD12" s="23"/>
      <c r="KKE12" s="23"/>
      <c r="KKF12" s="18"/>
      <c r="KKG12" s="7"/>
      <c r="KKH12" s="27"/>
      <c r="KKI12" s="22"/>
      <c r="KKJ12" s="28"/>
      <c r="KKK12" s="18"/>
      <c r="KKL12" s="23"/>
      <c r="KKM12" s="23"/>
      <c r="KKN12" s="18"/>
      <c r="KKO12" s="7"/>
      <c r="KKP12" s="27"/>
      <c r="KKQ12" s="22"/>
      <c r="KKR12" s="28"/>
      <c r="KKS12" s="18"/>
      <c r="KKT12" s="23"/>
      <c r="KKU12" s="23"/>
      <c r="KKV12" s="18"/>
      <c r="KKW12" s="7"/>
      <c r="KKX12" s="27"/>
      <c r="KKY12" s="22"/>
      <c r="KKZ12" s="28"/>
      <c r="KLA12" s="18"/>
      <c r="KLB12" s="23"/>
      <c r="KLC12" s="23"/>
      <c r="KLD12" s="18"/>
      <c r="KLE12" s="7"/>
      <c r="KLF12" s="27"/>
      <c r="KLG12" s="22"/>
      <c r="KLH12" s="28"/>
      <c r="KLI12" s="18"/>
      <c r="KLJ12" s="23"/>
      <c r="KLK12" s="23"/>
      <c r="KLL12" s="18"/>
      <c r="KLM12" s="7"/>
      <c r="KLN12" s="27"/>
      <c r="KLO12" s="22"/>
      <c r="KLP12" s="28"/>
      <c r="KLQ12" s="18"/>
      <c r="KLR12" s="23"/>
      <c r="KLS12" s="23"/>
      <c r="KLT12" s="18"/>
      <c r="KLU12" s="7"/>
      <c r="KLV12" s="27"/>
      <c r="KLW12" s="22"/>
      <c r="KLX12" s="28"/>
      <c r="KLY12" s="18"/>
      <c r="KLZ12" s="23"/>
      <c r="KMA12" s="23"/>
      <c r="KMB12" s="18"/>
      <c r="KMC12" s="7"/>
      <c r="KMD12" s="27"/>
      <c r="KME12" s="22"/>
      <c r="KMF12" s="28"/>
      <c r="KMG12" s="18"/>
      <c r="KMH12" s="23"/>
      <c r="KMI12" s="23"/>
      <c r="KMJ12" s="18"/>
      <c r="KMK12" s="7"/>
      <c r="KML12" s="27"/>
      <c r="KMM12" s="22"/>
      <c r="KMN12" s="28"/>
      <c r="KMO12" s="18"/>
      <c r="KMP12" s="23"/>
      <c r="KMQ12" s="23"/>
      <c r="KMR12" s="18"/>
      <c r="KMS12" s="7"/>
      <c r="KMT12" s="27"/>
      <c r="KMU12" s="22"/>
      <c r="KMV12" s="28"/>
      <c r="KMW12" s="18"/>
      <c r="KMX12" s="23"/>
      <c r="KMY12" s="23"/>
      <c r="KMZ12" s="18"/>
      <c r="KNA12" s="7"/>
      <c r="KNB12" s="27"/>
      <c r="KNC12" s="22"/>
      <c r="KND12" s="28"/>
      <c r="KNE12" s="18"/>
      <c r="KNF12" s="23"/>
      <c r="KNG12" s="23"/>
      <c r="KNH12" s="18"/>
      <c r="KNI12" s="7"/>
      <c r="KNJ12" s="27"/>
      <c r="KNK12" s="22"/>
      <c r="KNL12" s="28"/>
      <c r="KNM12" s="18"/>
      <c r="KNN12" s="23"/>
      <c r="KNO12" s="23"/>
      <c r="KNP12" s="18"/>
      <c r="KNQ12" s="7"/>
      <c r="KNR12" s="27"/>
      <c r="KNS12" s="22"/>
      <c r="KNT12" s="28"/>
      <c r="KNU12" s="18"/>
      <c r="KNV12" s="23"/>
      <c r="KNW12" s="23"/>
      <c r="KNX12" s="18"/>
      <c r="KNY12" s="7"/>
      <c r="KNZ12" s="27"/>
      <c r="KOA12" s="22"/>
      <c r="KOB12" s="28"/>
      <c r="KOC12" s="18"/>
      <c r="KOD12" s="23"/>
      <c r="KOE12" s="23"/>
      <c r="KOF12" s="18"/>
      <c r="KOG12" s="7"/>
      <c r="KOH12" s="27"/>
      <c r="KOI12" s="22"/>
      <c r="KOJ12" s="28"/>
      <c r="KOK12" s="18"/>
      <c r="KOL12" s="23"/>
      <c r="KOM12" s="23"/>
      <c r="KON12" s="18"/>
      <c r="KOO12" s="7"/>
      <c r="KOP12" s="27"/>
      <c r="KOQ12" s="22"/>
      <c r="KOR12" s="28"/>
      <c r="KOS12" s="18"/>
      <c r="KOT12" s="23"/>
      <c r="KOU12" s="23"/>
      <c r="KOV12" s="18"/>
      <c r="KOW12" s="7"/>
      <c r="KOX12" s="27"/>
      <c r="KOY12" s="22"/>
      <c r="KOZ12" s="28"/>
      <c r="KPA12" s="18"/>
      <c r="KPB12" s="23"/>
      <c r="KPC12" s="23"/>
      <c r="KPD12" s="18"/>
      <c r="KPE12" s="7"/>
      <c r="KPF12" s="27"/>
      <c r="KPG12" s="22"/>
      <c r="KPH12" s="28"/>
      <c r="KPI12" s="18"/>
      <c r="KPJ12" s="23"/>
      <c r="KPK12" s="23"/>
      <c r="KPL12" s="18"/>
      <c r="KPM12" s="7"/>
      <c r="KPN12" s="27"/>
      <c r="KPO12" s="22"/>
      <c r="KPP12" s="28"/>
      <c r="KPQ12" s="18"/>
      <c r="KPR12" s="23"/>
      <c r="KPS12" s="23"/>
      <c r="KPT12" s="18"/>
      <c r="KPU12" s="7"/>
      <c r="KPV12" s="27"/>
      <c r="KPW12" s="22"/>
      <c r="KPX12" s="28"/>
      <c r="KPY12" s="18"/>
      <c r="KPZ12" s="23"/>
      <c r="KQA12" s="23"/>
      <c r="KQB12" s="18"/>
      <c r="KQC12" s="7"/>
      <c r="KQD12" s="27"/>
      <c r="KQE12" s="22"/>
      <c r="KQF12" s="28"/>
      <c r="KQG12" s="18"/>
      <c r="KQH12" s="23"/>
      <c r="KQI12" s="23"/>
      <c r="KQJ12" s="18"/>
      <c r="KQK12" s="7"/>
      <c r="KQL12" s="27"/>
      <c r="KQM12" s="22"/>
      <c r="KQN12" s="28"/>
      <c r="KQO12" s="18"/>
      <c r="KQP12" s="23"/>
      <c r="KQQ12" s="23"/>
      <c r="KQR12" s="18"/>
      <c r="KQS12" s="7"/>
      <c r="KQT12" s="27"/>
      <c r="KQU12" s="22"/>
      <c r="KQV12" s="28"/>
      <c r="KQW12" s="18"/>
      <c r="KQX12" s="23"/>
      <c r="KQY12" s="23"/>
      <c r="KQZ12" s="18"/>
      <c r="KRA12" s="7"/>
      <c r="KRB12" s="27"/>
      <c r="KRC12" s="22"/>
      <c r="KRD12" s="28"/>
      <c r="KRE12" s="18"/>
      <c r="KRF12" s="23"/>
      <c r="KRG12" s="23"/>
      <c r="KRH12" s="18"/>
      <c r="KRI12" s="7"/>
      <c r="KRJ12" s="27"/>
      <c r="KRK12" s="22"/>
      <c r="KRL12" s="28"/>
      <c r="KRM12" s="18"/>
      <c r="KRN12" s="23"/>
      <c r="KRO12" s="23"/>
      <c r="KRP12" s="18"/>
      <c r="KRQ12" s="7"/>
      <c r="KRR12" s="27"/>
      <c r="KRS12" s="22"/>
      <c r="KRT12" s="28"/>
      <c r="KRU12" s="18"/>
      <c r="KRV12" s="23"/>
      <c r="KRW12" s="23"/>
      <c r="KRX12" s="18"/>
      <c r="KRY12" s="7"/>
      <c r="KRZ12" s="27"/>
      <c r="KSA12" s="22"/>
      <c r="KSB12" s="28"/>
      <c r="KSC12" s="18"/>
      <c r="KSD12" s="23"/>
      <c r="KSE12" s="23"/>
      <c r="KSF12" s="18"/>
      <c r="KSG12" s="7"/>
      <c r="KSH12" s="27"/>
      <c r="KSI12" s="22"/>
      <c r="KSJ12" s="28"/>
      <c r="KSK12" s="18"/>
      <c r="KSL12" s="23"/>
      <c r="KSM12" s="23"/>
      <c r="KSN12" s="18"/>
      <c r="KSO12" s="7"/>
      <c r="KSP12" s="27"/>
      <c r="KSQ12" s="22"/>
      <c r="KSR12" s="28"/>
      <c r="KSS12" s="18"/>
      <c r="KST12" s="23"/>
      <c r="KSU12" s="23"/>
      <c r="KSV12" s="18"/>
      <c r="KSW12" s="7"/>
      <c r="KSX12" s="27"/>
      <c r="KSY12" s="22"/>
      <c r="KSZ12" s="28"/>
      <c r="KTA12" s="18"/>
      <c r="KTB12" s="23"/>
      <c r="KTC12" s="23"/>
      <c r="KTD12" s="18"/>
      <c r="KTE12" s="7"/>
      <c r="KTF12" s="27"/>
      <c r="KTG12" s="22"/>
      <c r="KTH12" s="28"/>
      <c r="KTI12" s="18"/>
      <c r="KTJ12" s="23"/>
      <c r="KTK12" s="23"/>
      <c r="KTL12" s="18"/>
      <c r="KTM12" s="7"/>
      <c r="KTN12" s="27"/>
      <c r="KTO12" s="22"/>
      <c r="KTP12" s="28"/>
      <c r="KTQ12" s="18"/>
      <c r="KTR12" s="23"/>
      <c r="KTS12" s="23"/>
      <c r="KTT12" s="18"/>
      <c r="KTU12" s="7"/>
      <c r="KTV12" s="27"/>
      <c r="KTW12" s="22"/>
      <c r="KTX12" s="28"/>
      <c r="KTY12" s="18"/>
      <c r="KTZ12" s="23"/>
      <c r="KUA12" s="23"/>
      <c r="KUB12" s="18"/>
      <c r="KUC12" s="7"/>
      <c r="KUD12" s="27"/>
      <c r="KUE12" s="22"/>
      <c r="KUF12" s="28"/>
      <c r="KUG12" s="18"/>
      <c r="KUH12" s="23"/>
      <c r="KUI12" s="23"/>
      <c r="KUJ12" s="18"/>
      <c r="KUK12" s="7"/>
      <c r="KUL12" s="27"/>
      <c r="KUM12" s="22"/>
      <c r="KUN12" s="28"/>
      <c r="KUO12" s="18"/>
      <c r="KUP12" s="23"/>
      <c r="KUQ12" s="23"/>
      <c r="KUR12" s="18"/>
      <c r="KUS12" s="7"/>
      <c r="KUT12" s="27"/>
      <c r="KUU12" s="22"/>
      <c r="KUV12" s="28"/>
      <c r="KUW12" s="18"/>
      <c r="KUX12" s="23"/>
      <c r="KUY12" s="23"/>
      <c r="KUZ12" s="18"/>
      <c r="KVA12" s="7"/>
      <c r="KVB12" s="27"/>
      <c r="KVC12" s="22"/>
      <c r="KVD12" s="28"/>
      <c r="KVE12" s="18"/>
      <c r="KVF12" s="23"/>
      <c r="KVG12" s="23"/>
      <c r="KVH12" s="18"/>
      <c r="KVI12" s="7"/>
      <c r="KVJ12" s="27"/>
      <c r="KVK12" s="22"/>
      <c r="KVL12" s="28"/>
      <c r="KVM12" s="18"/>
      <c r="KVN12" s="23"/>
      <c r="KVO12" s="23"/>
      <c r="KVP12" s="18"/>
      <c r="KVQ12" s="7"/>
      <c r="KVR12" s="27"/>
      <c r="KVS12" s="22"/>
      <c r="KVT12" s="28"/>
      <c r="KVU12" s="18"/>
      <c r="KVV12" s="23"/>
      <c r="KVW12" s="23"/>
      <c r="KVX12" s="18"/>
      <c r="KVY12" s="7"/>
      <c r="KVZ12" s="27"/>
      <c r="KWA12" s="22"/>
      <c r="KWB12" s="28"/>
      <c r="KWC12" s="18"/>
      <c r="KWD12" s="23"/>
      <c r="KWE12" s="23"/>
      <c r="KWF12" s="18"/>
      <c r="KWG12" s="7"/>
      <c r="KWH12" s="27"/>
      <c r="KWI12" s="22"/>
      <c r="KWJ12" s="28"/>
      <c r="KWK12" s="18"/>
      <c r="KWL12" s="23"/>
      <c r="KWM12" s="23"/>
      <c r="KWN12" s="18"/>
      <c r="KWO12" s="7"/>
      <c r="KWP12" s="27"/>
      <c r="KWQ12" s="22"/>
      <c r="KWR12" s="28"/>
      <c r="KWS12" s="18"/>
      <c r="KWT12" s="23"/>
      <c r="KWU12" s="23"/>
      <c r="KWV12" s="18"/>
      <c r="KWW12" s="7"/>
      <c r="KWX12" s="27"/>
      <c r="KWY12" s="22"/>
      <c r="KWZ12" s="28"/>
      <c r="KXA12" s="18"/>
      <c r="KXB12" s="23"/>
      <c r="KXC12" s="23"/>
      <c r="KXD12" s="18"/>
      <c r="KXE12" s="7"/>
      <c r="KXF12" s="27"/>
      <c r="KXG12" s="22"/>
      <c r="KXH12" s="28"/>
      <c r="KXI12" s="18"/>
      <c r="KXJ12" s="23"/>
      <c r="KXK12" s="23"/>
      <c r="KXL12" s="18"/>
      <c r="KXM12" s="7"/>
      <c r="KXN12" s="27"/>
      <c r="KXO12" s="22"/>
      <c r="KXP12" s="28"/>
      <c r="KXQ12" s="18"/>
      <c r="KXR12" s="23"/>
      <c r="KXS12" s="23"/>
      <c r="KXT12" s="18"/>
      <c r="KXU12" s="7"/>
      <c r="KXV12" s="27"/>
      <c r="KXW12" s="22"/>
      <c r="KXX12" s="28"/>
      <c r="KXY12" s="18"/>
      <c r="KXZ12" s="23"/>
      <c r="KYA12" s="23"/>
      <c r="KYB12" s="18"/>
      <c r="KYC12" s="7"/>
      <c r="KYD12" s="27"/>
      <c r="KYE12" s="22"/>
      <c r="KYF12" s="28"/>
      <c r="KYG12" s="18"/>
      <c r="KYH12" s="23"/>
      <c r="KYI12" s="23"/>
      <c r="KYJ12" s="18"/>
      <c r="KYK12" s="7"/>
      <c r="KYL12" s="27"/>
      <c r="KYM12" s="22"/>
      <c r="KYN12" s="28"/>
      <c r="KYO12" s="18"/>
      <c r="KYP12" s="23"/>
      <c r="KYQ12" s="23"/>
      <c r="KYR12" s="18"/>
      <c r="KYS12" s="7"/>
      <c r="KYT12" s="27"/>
      <c r="KYU12" s="22"/>
      <c r="KYV12" s="28"/>
      <c r="KYW12" s="18"/>
      <c r="KYX12" s="23"/>
      <c r="KYY12" s="23"/>
      <c r="KYZ12" s="18"/>
      <c r="KZA12" s="7"/>
      <c r="KZB12" s="27"/>
      <c r="KZC12" s="22"/>
      <c r="KZD12" s="28"/>
      <c r="KZE12" s="18"/>
      <c r="KZF12" s="23"/>
      <c r="KZG12" s="23"/>
      <c r="KZH12" s="18"/>
      <c r="KZI12" s="7"/>
      <c r="KZJ12" s="27"/>
      <c r="KZK12" s="22"/>
      <c r="KZL12" s="28"/>
      <c r="KZM12" s="18"/>
      <c r="KZN12" s="23"/>
      <c r="KZO12" s="23"/>
      <c r="KZP12" s="18"/>
      <c r="KZQ12" s="7"/>
      <c r="KZR12" s="27"/>
      <c r="KZS12" s="22"/>
      <c r="KZT12" s="28"/>
      <c r="KZU12" s="18"/>
      <c r="KZV12" s="23"/>
      <c r="KZW12" s="23"/>
      <c r="KZX12" s="18"/>
      <c r="KZY12" s="7"/>
      <c r="KZZ12" s="27"/>
      <c r="LAA12" s="22"/>
      <c r="LAB12" s="28"/>
      <c r="LAC12" s="18"/>
      <c r="LAD12" s="23"/>
      <c r="LAE12" s="23"/>
      <c r="LAF12" s="18"/>
      <c r="LAG12" s="7"/>
      <c r="LAH12" s="27"/>
      <c r="LAI12" s="22"/>
      <c r="LAJ12" s="28"/>
      <c r="LAK12" s="18"/>
      <c r="LAL12" s="23"/>
      <c r="LAM12" s="23"/>
      <c r="LAN12" s="18"/>
      <c r="LAO12" s="7"/>
      <c r="LAP12" s="27"/>
      <c r="LAQ12" s="22"/>
      <c r="LAR12" s="28"/>
      <c r="LAS12" s="18"/>
      <c r="LAT12" s="23"/>
      <c r="LAU12" s="23"/>
      <c r="LAV12" s="18"/>
      <c r="LAW12" s="7"/>
      <c r="LAX12" s="27"/>
      <c r="LAY12" s="22"/>
      <c r="LAZ12" s="28"/>
      <c r="LBA12" s="18"/>
      <c r="LBB12" s="23"/>
      <c r="LBC12" s="23"/>
      <c r="LBD12" s="18"/>
      <c r="LBE12" s="7"/>
      <c r="LBF12" s="27"/>
      <c r="LBG12" s="22"/>
      <c r="LBH12" s="28"/>
      <c r="LBI12" s="18"/>
      <c r="LBJ12" s="23"/>
      <c r="LBK12" s="23"/>
      <c r="LBL12" s="18"/>
      <c r="LBM12" s="7"/>
      <c r="LBN12" s="27"/>
      <c r="LBO12" s="22"/>
      <c r="LBP12" s="28"/>
      <c r="LBQ12" s="18"/>
      <c r="LBR12" s="23"/>
      <c r="LBS12" s="23"/>
      <c r="LBT12" s="18"/>
      <c r="LBU12" s="7"/>
      <c r="LBV12" s="27"/>
      <c r="LBW12" s="22"/>
      <c r="LBX12" s="28"/>
      <c r="LBY12" s="18"/>
      <c r="LBZ12" s="23"/>
      <c r="LCA12" s="23"/>
      <c r="LCB12" s="18"/>
      <c r="LCC12" s="7"/>
      <c r="LCD12" s="27"/>
      <c r="LCE12" s="22"/>
      <c r="LCF12" s="28"/>
      <c r="LCG12" s="18"/>
      <c r="LCH12" s="23"/>
      <c r="LCI12" s="23"/>
      <c r="LCJ12" s="18"/>
      <c r="LCK12" s="7"/>
      <c r="LCL12" s="27"/>
      <c r="LCM12" s="22"/>
      <c r="LCN12" s="28"/>
      <c r="LCO12" s="18"/>
      <c r="LCP12" s="23"/>
      <c r="LCQ12" s="23"/>
      <c r="LCR12" s="18"/>
      <c r="LCS12" s="7"/>
      <c r="LCT12" s="27"/>
      <c r="LCU12" s="22"/>
      <c r="LCV12" s="28"/>
      <c r="LCW12" s="18"/>
      <c r="LCX12" s="23"/>
      <c r="LCY12" s="23"/>
      <c r="LCZ12" s="18"/>
      <c r="LDA12" s="7"/>
      <c r="LDB12" s="27"/>
      <c r="LDC12" s="22"/>
      <c r="LDD12" s="28"/>
      <c r="LDE12" s="18"/>
      <c r="LDF12" s="23"/>
      <c r="LDG12" s="23"/>
      <c r="LDH12" s="18"/>
      <c r="LDI12" s="7"/>
      <c r="LDJ12" s="27"/>
      <c r="LDK12" s="22"/>
      <c r="LDL12" s="28"/>
      <c r="LDM12" s="18"/>
      <c r="LDN12" s="23"/>
      <c r="LDO12" s="23"/>
      <c r="LDP12" s="18"/>
      <c r="LDQ12" s="7"/>
      <c r="LDR12" s="27"/>
      <c r="LDS12" s="22"/>
      <c r="LDT12" s="28"/>
      <c r="LDU12" s="18"/>
      <c r="LDV12" s="23"/>
      <c r="LDW12" s="23"/>
      <c r="LDX12" s="18"/>
      <c r="LDY12" s="7"/>
      <c r="LDZ12" s="27"/>
      <c r="LEA12" s="22"/>
      <c r="LEB12" s="28"/>
      <c r="LEC12" s="18"/>
      <c r="LED12" s="23"/>
      <c r="LEE12" s="23"/>
      <c r="LEF12" s="18"/>
      <c r="LEG12" s="7"/>
      <c r="LEH12" s="27"/>
      <c r="LEI12" s="22"/>
      <c r="LEJ12" s="28"/>
      <c r="LEK12" s="18"/>
      <c r="LEL12" s="23"/>
      <c r="LEM12" s="23"/>
      <c r="LEN12" s="18"/>
      <c r="LEO12" s="7"/>
      <c r="LEP12" s="27"/>
      <c r="LEQ12" s="22"/>
      <c r="LER12" s="28"/>
      <c r="LES12" s="18"/>
      <c r="LET12" s="23"/>
      <c r="LEU12" s="23"/>
      <c r="LEV12" s="18"/>
      <c r="LEW12" s="7"/>
      <c r="LEX12" s="27"/>
      <c r="LEY12" s="22"/>
      <c r="LEZ12" s="28"/>
      <c r="LFA12" s="18"/>
      <c r="LFB12" s="23"/>
      <c r="LFC12" s="23"/>
      <c r="LFD12" s="18"/>
      <c r="LFE12" s="7"/>
      <c r="LFF12" s="27"/>
      <c r="LFG12" s="22"/>
      <c r="LFH12" s="28"/>
      <c r="LFI12" s="18"/>
      <c r="LFJ12" s="23"/>
      <c r="LFK12" s="23"/>
      <c r="LFL12" s="18"/>
      <c r="LFM12" s="7"/>
      <c r="LFN12" s="27"/>
      <c r="LFO12" s="22"/>
      <c r="LFP12" s="28"/>
      <c r="LFQ12" s="18"/>
      <c r="LFR12" s="23"/>
      <c r="LFS12" s="23"/>
      <c r="LFT12" s="18"/>
      <c r="LFU12" s="7"/>
      <c r="LFV12" s="27"/>
      <c r="LFW12" s="22"/>
      <c r="LFX12" s="28"/>
      <c r="LFY12" s="18"/>
      <c r="LFZ12" s="23"/>
      <c r="LGA12" s="23"/>
      <c r="LGB12" s="18"/>
      <c r="LGC12" s="7"/>
      <c r="LGD12" s="27"/>
      <c r="LGE12" s="22"/>
      <c r="LGF12" s="28"/>
      <c r="LGG12" s="18"/>
      <c r="LGH12" s="23"/>
      <c r="LGI12" s="23"/>
      <c r="LGJ12" s="18"/>
      <c r="LGK12" s="7"/>
      <c r="LGL12" s="27"/>
      <c r="LGM12" s="22"/>
      <c r="LGN12" s="28"/>
      <c r="LGO12" s="18"/>
      <c r="LGP12" s="23"/>
      <c r="LGQ12" s="23"/>
      <c r="LGR12" s="18"/>
      <c r="LGS12" s="7"/>
      <c r="LGT12" s="27"/>
      <c r="LGU12" s="22"/>
      <c r="LGV12" s="28"/>
      <c r="LGW12" s="18"/>
      <c r="LGX12" s="23"/>
      <c r="LGY12" s="23"/>
      <c r="LGZ12" s="18"/>
      <c r="LHA12" s="7"/>
      <c r="LHB12" s="27"/>
      <c r="LHC12" s="22"/>
      <c r="LHD12" s="28"/>
      <c r="LHE12" s="18"/>
      <c r="LHF12" s="23"/>
      <c r="LHG12" s="23"/>
      <c r="LHH12" s="18"/>
      <c r="LHI12" s="7"/>
      <c r="LHJ12" s="27"/>
      <c r="LHK12" s="22"/>
      <c r="LHL12" s="28"/>
      <c r="LHM12" s="18"/>
      <c r="LHN12" s="23"/>
      <c r="LHO12" s="23"/>
      <c r="LHP12" s="18"/>
      <c r="LHQ12" s="7"/>
      <c r="LHR12" s="27"/>
      <c r="LHS12" s="22"/>
      <c r="LHT12" s="28"/>
      <c r="LHU12" s="18"/>
      <c r="LHV12" s="23"/>
      <c r="LHW12" s="23"/>
      <c r="LHX12" s="18"/>
      <c r="LHY12" s="7"/>
      <c r="LHZ12" s="27"/>
      <c r="LIA12" s="22"/>
      <c r="LIB12" s="28"/>
      <c r="LIC12" s="18"/>
      <c r="LID12" s="23"/>
      <c r="LIE12" s="23"/>
      <c r="LIF12" s="18"/>
      <c r="LIG12" s="7"/>
      <c r="LIH12" s="27"/>
      <c r="LII12" s="22"/>
      <c r="LIJ12" s="28"/>
      <c r="LIK12" s="18"/>
      <c r="LIL12" s="23"/>
      <c r="LIM12" s="23"/>
      <c r="LIN12" s="18"/>
      <c r="LIO12" s="7"/>
      <c r="LIP12" s="27"/>
      <c r="LIQ12" s="22"/>
      <c r="LIR12" s="28"/>
      <c r="LIS12" s="18"/>
      <c r="LIT12" s="23"/>
      <c r="LIU12" s="23"/>
      <c r="LIV12" s="18"/>
      <c r="LIW12" s="7"/>
      <c r="LIX12" s="27"/>
      <c r="LIY12" s="22"/>
      <c r="LIZ12" s="28"/>
      <c r="LJA12" s="18"/>
      <c r="LJB12" s="23"/>
      <c r="LJC12" s="23"/>
      <c r="LJD12" s="18"/>
      <c r="LJE12" s="7"/>
      <c r="LJF12" s="27"/>
      <c r="LJG12" s="22"/>
      <c r="LJH12" s="28"/>
      <c r="LJI12" s="18"/>
      <c r="LJJ12" s="23"/>
      <c r="LJK12" s="23"/>
      <c r="LJL12" s="18"/>
      <c r="LJM12" s="7"/>
      <c r="LJN12" s="27"/>
      <c r="LJO12" s="22"/>
      <c r="LJP12" s="28"/>
      <c r="LJQ12" s="18"/>
      <c r="LJR12" s="23"/>
      <c r="LJS12" s="23"/>
      <c r="LJT12" s="18"/>
      <c r="LJU12" s="7"/>
      <c r="LJV12" s="27"/>
      <c r="LJW12" s="22"/>
      <c r="LJX12" s="28"/>
      <c r="LJY12" s="18"/>
      <c r="LJZ12" s="23"/>
      <c r="LKA12" s="23"/>
      <c r="LKB12" s="18"/>
      <c r="LKC12" s="7"/>
      <c r="LKD12" s="27"/>
      <c r="LKE12" s="22"/>
      <c r="LKF12" s="28"/>
      <c r="LKG12" s="18"/>
      <c r="LKH12" s="23"/>
      <c r="LKI12" s="23"/>
      <c r="LKJ12" s="18"/>
      <c r="LKK12" s="7"/>
      <c r="LKL12" s="27"/>
      <c r="LKM12" s="22"/>
      <c r="LKN12" s="28"/>
      <c r="LKO12" s="18"/>
      <c r="LKP12" s="23"/>
      <c r="LKQ12" s="23"/>
      <c r="LKR12" s="18"/>
      <c r="LKS12" s="7"/>
      <c r="LKT12" s="27"/>
      <c r="LKU12" s="22"/>
      <c r="LKV12" s="28"/>
      <c r="LKW12" s="18"/>
      <c r="LKX12" s="23"/>
      <c r="LKY12" s="23"/>
      <c r="LKZ12" s="18"/>
      <c r="LLA12" s="7"/>
      <c r="LLB12" s="27"/>
      <c r="LLC12" s="22"/>
      <c r="LLD12" s="28"/>
      <c r="LLE12" s="18"/>
      <c r="LLF12" s="23"/>
      <c r="LLG12" s="23"/>
      <c r="LLH12" s="18"/>
      <c r="LLI12" s="7"/>
      <c r="LLJ12" s="27"/>
      <c r="LLK12" s="22"/>
      <c r="LLL12" s="28"/>
      <c r="LLM12" s="18"/>
      <c r="LLN12" s="23"/>
      <c r="LLO12" s="23"/>
      <c r="LLP12" s="18"/>
      <c r="LLQ12" s="7"/>
      <c r="LLR12" s="27"/>
      <c r="LLS12" s="22"/>
      <c r="LLT12" s="28"/>
      <c r="LLU12" s="18"/>
      <c r="LLV12" s="23"/>
      <c r="LLW12" s="23"/>
      <c r="LLX12" s="18"/>
      <c r="LLY12" s="7"/>
      <c r="LLZ12" s="27"/>
      <c r="LMA12" s="22"/>
      <c r="LMB12" s="28"/>
      <c r="LMC12" s="18"/>
      <c r="LMD12" s="23"/>
      <c r="LME12" s="23"/>
      <c r="LMF12" s="18"/>
      <c r="LMG12" s="7"/>
      <c r="LMH12" s="27"/>
      <c r="LMI12" s="22"/>
      <c r="LMJ12" s="28"/>
      <c r="LMK12" s="18"/>
      <c r="LML12" s="23"/>
      <c r="LMM12" s="23"/>
      <c r="LMN12" s="18"/>
      <c r="LMO12" s="7"/>
      <c r="LMP12" s="27"/>
      <c r="LMQ12" s="22"/>
      <c r="LMR12" s="28"/>
      <c r="LMS12" s="18"/>
      <c r="LMT12" s="23"/>
      <c r="LMU12" s="23"/>
      <c r="LMV12" s="18"/>
      <c r="LMW12" s="7"/>
      <c r="LMX12" s="27"/>
      <c r="LMY12" s="22"/>
      <c r="LMZ12" s="28"/>
      <c r="LNA12" s="18"/>
      <c r="LNB12" s="23"/>
      <c r="LNC12" s="23"/>
      <c r="LND12" s="18"/>
      <c r="LNE12" s="7"/>
      <c r="LNF12" s="27"/>
      <c r="LNG12" s="22"/>
      <c r="LNH12" s="28"/>
      <c r="LNI12" s="18"/>
      <c r="LNJ12" s="23"/>
      <c r="LNK12" s="23"/>
      <c r="LNL12" s="18"/>
      <c r="LNM12" s="7"/>
      <c r="LNN12" s="27"/>
      <c r="LNO12" s="22"/>
      <c r="LNP12" s="28"/>
      <c r="LNQ12" s="18"/>
      <c r="LNR12" s="23"/>
      <c r="LNS12" s="23"/>
      <c r="LNT12" s="18"/>
      <c r="LNU12" s="7"/>
      <c r="LNV12" s="27"/>
      <c r="LNW12" s="22"/>
      <c r="LNX12" s="28"/>
      <c r="LNY12" s="18"/>
      <c r="LNZ12" s="23"/>
      <c r="LOA12" s="23"/>
      <c r="LOB12" s="18"/>
      <c r="LOC12" s="7"/>
      <c r="LOD12" s="27"/>
      <c r="LOE12" s="22"/>
      <c r="LOF12" s="28"/>
      <c r="LOG12" s="18"/>
      <c r="LOH12" s="23"/>
      <c r="LOI12" s="23"/>
      <c r="LOJ12" s="18"/>
      <c r="LOK12" s="7"/>
      <c r="LOL12" s="27"/>
      <c r="LOM12" s="22"/>
      <c r="LON12" s="28"/>
      <c r="LOO12" s="18"/>
      <c r="LOP12" s="23"/>
      <c r="LOQ12" s="23"/>
      <c r="LOR12" s="18"/>
      <c r="LOS12" s="7"/>
      <c r="LOT12" s="27"/>
      <c r="LOU12" s="22"/>
      <c r="LOV12" s="28"/>
      <c r="LOW12" s="18"/>
      <c r="LOX12" s="23"/>
      <c r="LOY12" s="23"/>
      <c r="LOZ12" s="18"/>
      <c r="LPA12" s="7"/>
      <c r="LPB12" s="27"/>
      <c r="LPC12" s="22"/>
      <c r="LPD12" s="28"/>
      <c r="LPE12" s="18"/>
      <c r="LPF12" s="23"/>
      <c r="LPG12" s="23"/>
      <c r="LPH12" s="18"/>
      <c r="LPI12" s="7"/>
      <c r="LPJ12" s="27"/>
      <c r="LPK12" s="22"/>
      <c r="LPL12" s="28"/>
      <c r="LPM12" s="18"/>
      <c r="LPN12" s="23"/>
      <c r="LPO12" s="23"/>
      <c r="LPP12" s="18"/>
      <c r="LPQ12" s="7"/>
      <c r="LPR12" s="27"/>
      <c r="LPS12" s="22"/>
      <c r="LPT12" s="28"/>
      <c r="LPU12" s="18"/>
      <c r="LPV12" s="23"/>
      <c r="LPW12" s="23"/>
      <c r="LPX12" s="18"/>
      <c r="LPY12" s="7"/>
      <c r="LPZ12" s="27"/>
      <c r="LQA12" s="22"/>
      <c r="LQB12" s="28"/>
      <c r="LQC12" s="18"/>
      <c r="LQD12" s="23"/>
      <c r="LQE12" s="23"/>
      <c r="LQF12" s="18"/>
      <c r="LQG12" s="7"/>
      <c r="LQH12" s="27"/>
      <c r="LQI12" s="22"/>
      <c r="LQJ12" s="28"/>
      <c r="LQK12" s="18"/>
      <c r="LQL12" s="23"/>
      <c r="LQM12" s="23"/>
      <c r="LQN12" s="18"/>
      <c r="LQO12" s="7"/>
      <c r="LQP12" s="27"/>
      <c r="LQQ12" s="22"/>
      <c r="LQR12" s="28"/>
      <c r="LQS12" s="18"/>
      <c r="LQT12" s="23"/>
      <c r="LQU12" s="23"/>
      <c r="LQV12" s="18"/>
      <c r="LQW12" s="7"/>
      <c r="LQX12" s="27"/>
      <c r="LQY12" s="22"/>
      <c r="LQZ12" s="28"/>
      <c r="LRA12" s="18"/>
      <c r="LRB12" s="23"/>
      <c r="LRC12" s="23"/>
      <c r="LRD12" s="18"/>
      <c r="LRE12" s="7"/>
      <c r="LRF12" s="27"/>
      <c r="LRG12" s="22"/>
      <c r="LRH12" s="28"/>
      <c r="LRI12" s="18"/>
      <c r="LRJ12" s="23"/>
      <c r="LRK12" s="23"/>
      <c r="LRL12" s="18"/>
      <c r="LRM12" s="7"/>
      <c r="LRN12" s="27"/>
      <c r="LRO12" s="22"/>
      <c r="LRP12" s="28"/>
      <c r="LRQ12" s="18"/>
      <c r="LRR12" s="23"/>
      <c r="LRS12" s="23"/>
      <c r="LRT12" s="18"/>
      <c r="LRU12" s="7"/>
      <c r="LRV12" s="27"/>
      <c r="LRW12" s="22"/>
      <c r="LRX12" s="28"/>
      <c r="LRY12" s="18"/>
      <c r="LRZ12" s="23"/>
      <c r="LSA12" s="23"/>
      <c r="LSB12" s="18"/>
      <c r="LSC12" s="7"/>
      <c r="LSD12" s="27"/>
      <c r="LSE12" s="22"/>
      <c r="LSF12" s="28"/>
      <c r="LSG12" s="18"/>
      <c r="LSH12" s="23"/>
      <c r="LSI12" s="23"/>
      <c r="LSJ12" s="18"/>
      <c r="LSK12" s="7"/>
      <c r="LSL12" s="27"/>
      <c r="LSM12" s="22"/>
      <c r="LSN12" s="28"/>
      <c r="LSO12" s="18"/>
      <c r="LSP12" s="23"/>
      <c r="LSQ12" s="23"/>
      <c r="LSR12" s="18"/>
      <c r="LSS12" s="7"/>
      <c r="LST12" s="27"/>
      <c r="LSU12" s="22"/>
      <c r="LSV12" s="28"/>
      <c r="LSW12" s="18"/>
      <c r="LSX12" s="23"/>
      <c r="LSY12" s="23"/>
      <c r="LSZ12" s="18"/>
      <c r="LTA12" s="7"/>
      <c r="LTB12" s="27"/>
      <c r="LTC12" s="22"/>
      <c r="LTD12" s="28"/>
      <c r="LTE12" s="18"/>
      <c r="LTF12" s="23"/>
      <c r="LTG12" s="23"/>
      <c r="LTH12" s="18"/>
      <c r="LTI12" s="7"/>
      <c r="LTJ12" s="27"/>
      <c r="LTK12" s="22"/>
      <c r="LTL12" s="28"/>
      <c r="LTM12" s="18"/>
      <c r="LTN12" s="23"/>
      <c r="LTO12" s="23"/>
      <c r="LTP12" s="18"/>
      <c r="LTQ12" s="7"/>
      <c r="LTR12" s="27"/>
      <c r="LTS12" s="22"/>
      <c r="LTT12" s="28"/>
      <c r="LTU12" s="18"/>
      <c r="LTV12" s="23"/>
      <c r="LTW12" s="23"/>
      <c r="LTX12" s="18"/>
      <c r="LTY12" s="7"/>
      <c r="LTZ12" s="27"/>
      <c r="LUA12" s="22"/>
      <c r="LUB12" s="28"/>
      <c r="LUC12" s="18"/>
      <c r="LUD12" s="23"/>
      <c r="LUE12" s="23"/>
      <c r="LUF12" s="18"/>
      <c r="LUG12" s="7"/>
      <c r="LUH12" s="27"/>
      <c r="LUI12" s="22"/>
      <c r="LUJ12" s="28"/>
      <c r="LUK12" s="18"/>
      <c r="LUL12" s="23"/>
      <c r="LUM12" s="23"/>
      <c r="LUN12" s="18"/>
      <c r="LUO12" s="7"/>
      <c r="LUP12" s="27"/>
      <c r="LUQ12" s="22"/>
      <c r="LUR12" s="28"/>
      <c r="LUS12" s="18"/>
      <c r="LUT12" s="23"/>
      <c r="LUU12" s="23"/>
      <c r="LUV12" s="18"/>
      <c r="LUW12" s="7"/>
      <c r="LUX12" s="27"/>
      <c r="LUY12" s="22"/>
      <c r="LUZ12" s="28"/>
      <c r="LVA12" s="18"/>
      <c r="LVB12" s="23"/>
      <c r="LVC12" s="23"/>
      <c r="LVD12" s="18"/>
      <c r="LVE12" s="7"/>
      <c r="LVF12" s="27"/>
      <c r="LVG12" s="22"/>
      <c r="LVH12" s="28"/>
      <c r="LVI12" s="18"/>
      <c r="LVJ12" s="23"/>
      <c r="LVK12" s="23"/>
      <c r="LVL12" s="18"/>
      <c r="LVM12" s="7"/>
      <c r="LVN12" s="27"/>
      <c r="LVO12" s="22"/>
      <c r="LVP12" s="28"/>
      <c r="LVQ12" s="18"/>
      <c r="LVR12" s="23"/>
      <c r="LVS12" s="23"/>
      <c r="LVT12" s="18"/>
      <c r="LVU12" s="7"/>
      <c r="LVV12" s="27"/>
      <c r="LVW12" s="22"/>
      <c r="LVX12" s="28"/>
      <c r="LVY12" s="18"/>
      <c r="LVZ12" s="23"/>
      <c r="LWA12" s="23"/>
      <c r="LWB12" s="18"/>
      <c r="LWC12" s="7"/>
      <c r="LWD12" s="27"/>
      <c r="LWE12" s="22"/>
      <c r="LWF12" s="28"/>
      <c r="LWG12" s="18"/>
      <c r="LWH12" s="23"/>
      <c r="LWI12" s="23"/>
      <c r="LWJ12" s="18"/>
      <c r="LWK12" s="7"/>
      <c r="LWL12" s="27"/>
      <c r="LWM12" s="22"/>
      <c r="LWN12" s="28"/>
      <c r="LWO12" s="18"/>
      <c r="LWP12" s="23"/>
      <c r="LWQ12" s="23"/>
      <c r="LWR12" s="18"/>
      <c r="LWS12" s="7"/>
      <c r="LWT12" s="27"/>
      <c r="LWU12" s="22"/>
      <c r="LWV12" s="28"/>
      <c r="LWW12" s="18"/>
      <c r="LWX12" s="23"/>
      <c r="LWY12" s="23"/>
      <c r="LWZ12" s="18"/>
      <c r="LXA12" s="7"/>
      <c r="LXB12" s="27"/>
      <c r="LXC12" s="22"/>
      <c r="LXD12" s="28"/>
      <c r="LXE12" s="18"/>
      <c r="LXF12" s="23"/>
      <c r="LXG12" s="23"/>
      <c r="LXH12" s="18"/>
      <c r="LXI12" s="7"/>
      <c r="LXJ12" s="27"/>
      <c r="LXK12" s="22"/>
      <c r="LXL12" s="28"/>
      <c r="LXM12" s="18"/>
      <c r="LXN12" s="23"/>
      <c r="LXO12" s="23"/>
      <c r="LXP12" s="18"/>
      <c r="LXQ12" s="7"/>
      <c r="LXR12" s="27"/>
      <c r="LXS12" s="22"/>
      <c r="LXT12" s="28"/>
      <c r="LXU12" s="18"/>
      <c r="LXV12" s="23"/>
      <c r="LXW12" s="23"/>
      <c r="LXX12" s="18"/>
      <c r="LXY12" s="7"/>
      <c r="LXZ12" s="27"/>
      <c r="LYA12" s="22"/>
      <c r="LYB12" s="28"/>
      <c r="LYC12" s="18"/>
      <c r="LYD12" s="23"/>
      <c r="LYE12" s="23"/>
      <c r="LYF12" s="18"/>
      <c r="LYG12" s="7"/>
      <c r="LYH12" s="27"/>
      <c r="LYI12" s="22"/>
      <c r="LYJ12" s="28"/>
      <c r="LYK12" s="18"/>
      <c r="LYL12" s="23"/>
      <c r="LYM12" s="23"/>
      <c r="LYN12" s="18"/>
      <c r="LYO12" s="7"/>
      <c r="LYP12" s="27"/>
      <c r="LYQ12" s="22"/>
      <c r="LYR12" s="28"/>
      <c r="LYS12" s="18"/>
      <c r="LYT12" s="23"/>
      <c r="LYU12" s="23"/>
      <c r="LYV12" s="18"/>
      <c r="LYW12" s="7"/>
      <c r="LYX12" s="27"/>
      <c r="LYY12" s="22"/>
      <c r="LYZ12" s="28"/>
      <c r="LZA12" s="18"/>
      <c r="LZB12" s="23"/>
      <c r="LZC12" s="23"/>
      <c r="LZD12" s="18"/>
      <c r="LZE12" s="7"/>
      <c r="LZF12" s="27"/>
      <c r="LZG12" s="22"/>
      <c r="LZH12" s="28"/>
      <c r="LZI12" s="18"/>
      <c r="LZJ12" s="23"/>
      <c r="LZK12" s="23"/>
      <c r="LZL12" s="18"/>
      <c r="LZM12" s="7"/>
      <c r="LZN12" s="27"/>
      <c r="LZO12" s="22"/>
      <c r="LZP12" s="28"/>
      <c r="LZQ12" s="18"/>
      <c r="LZR12" s="23"/>
      <c r="LZS12" s="23"/>
      <c r="LZT12" s="18"/>
      <c r="LZU12" s="7"/>
      <c r="LZV12" s="27"/>
      <c r="LZW12" s="22"/>
      <c r="LZX12" s="28"/>
      <c r="LZY12" s="18"/>
      <c r="LZZ12" s="23"/>
      <c r="MAA12" s="23"/>
      <c r="MAB12" s="18"/>
      <c r="MAC12" s="7"/>
      <c r="MAD12" s="27"/>
      <c r="MAE12" s="22"/>
      <c r="MAF12" s="28"/>
      <c r="MAG12" s="18"/>
      <c r="MAH12" s="23"/>
      <c r="MAI12" s="23"/>
      <c r="MAJ12" s="18"/>
      <c r="MAK12" s="7"/>
      <c r="MAL12" s="27"/>
      <c r="MAM12" s="22"/>
      <c r="MAN12" s="28"/>
      <c r="MAO12" s="18"/>
      <c r="MAP12" s="23"/>
      <c r="MAQ12" s="23"/>
      <c r="MAR12" s="18"/>
      <c r="MAS12" s="7"/>
      <c r="MAT12" s="27"/>
      <c r="MAU12" s="22"/>
      <c r="MAV12" s="28"/>
      <c r="MAW12" s="18"/>
      <c r="MAX12" s="23"/>
      <c r="MAY12" s="23"/>
      <c r="MAZ12" s="18"/>
      <c r="MBA12" s="7"/>
      <c r="MBB12" s="27"/>
      <c r="MBC12" s="22"/>
      <c r="MBD12" s="28"/>
      <c r="MBE12" s="18"/>
      <c r="MBF12" s="23"/>
      <c r="MBG12" s="23"/>
      <c r="MBH12" s="18"/>
      <c r="MBI12" s="7"/>
      <c r="MBJ12" s="27"/>
      <c r="MBK12" s="22"/>
      <c r="MBL12" s="28"/>
      <c r="MBM12" s="18"/>
      <c r="MBN12" s="23"/>
      <c r="MBO12" s="23"/>
      <c r="MBP12" s="18"/>
      <c r="MBQ12" s="7"/>
      <c r="MBR12" s="27"/>
      <c r="MBS12" s="22"/>
      <c r="MBT12" s="28"/>
      <c r="MBU12" s="18"/>
      <c r="MBV12" s="23"/>
      <c r="MBW12" s="23"/>
      <c r="MBX12" s="18"/>
      <c r="MBY12" s="7"/>
      <c r="MBZ12" s="27"/>
      <c r="MCA12" s="22"/>
      <c r="MCB12" s="28"/>
      <c r="MCC12" s="18"/>
      <c r="MCD12" s="23"/>
      <c r="MCE12" s="23"/>
      <c r="MCF12" s="18"/>
      <c r="MCG12" s="7"/>
      <c r="MCH12" s="27"/>
      <c r="MCI12" s="22"/>
      <c r="MCJ12" s="28"/>
      <c r="MCK12" s="18"/>
      <c r="MCL12" s="23"/>
      <c r="MCM12" s="23"/>
      <c r="MCN12" s="18"/>
      <c r="MCO12" s="7"/>
      <c r="MCP12" s="27"/>
      <c r="MCQ12" s="22"/>
      <c r="MCR12" s="28"/>
      <c r="MCS12" s="18"/>
      <c r="MCT12" s="23"/>
      <c r="MCU12" s="23"/>
      <c r="MCV12" s="18"/>
      <c r="MCW12" s="7"/>
      <c r="MCX12" s="27"/>
      <c r="MCY12" s="22"/>
      <c r="MCZ12" s="28"/>
      <c r="MDA12" s="18"/>
      <c r="MDB12" s="23"/>
      <c r="MDC12" s="23"/>
      <c r="MDD12" s="18"/>
      <c r="MDE12" s="7"/>
      <c r="MDF12" s="27"/>
      <c r="MDG12" s="22"/>
      <c r="MDH12" s="28"/>
      <c r="MDI12" s="18"/>
      <c r="MDJ12" s="23"/>
      <c r="MDK12" s="23"/>
      <c r="MDL12" s="18"/>
      <c r="MDM12" s="7"/>
      <c r="MDN12" s="27"/>
      <c r="MDO12" s="22"/>
      <c r="MDP12" s="28"/>
      <c r="MDQ12" s="18"/>
      <c r="MDR12" s="23"/>
      <c r="MDS12" s="23"/>
      <c r="MDT12" s="18"/>
      <c r="MDU12" s="7"/>
      <c r="MDV12" s="27"/>
      <c r="MDW12" s="22"/>
      <c r="MDX12" s="28"/>
      <c r="MDY12" s="18"/>
      <c r="MDZ12" s="23"/>
      <c r="MEA12" s="23"/>
      <c r="MEB12" s="18"/>
      <c r="MEC12" s="7"/>
      <c r="MED12" s="27"/>
      <c r="MEE12" s="22"/>
      <c r="MEF12" s="28"/>
      <c r="MEG12" s="18"/>
      <c r="MEH12" s="23"/>
      <c r="MEI12" s="23"/>
      <c r="MEJ12" s="18"/>
      <c r="MEK12" s="7"/>
      <c r="MEL12" s="27"/>
      <c r="MEM12" s="22"/>
      <c r="MEN12" s="28"/>
      <c r="MEO12" s="18"/>
      <c r="MEP12" s="23"/>
      <c r="MEQ12" s="23"/>
      <c r="MER12" s="18"/>
      <c r="MES12" s="7"/>
      <c r="MET12" s="27"/>
      <c r="MEU12" s="22"/>
      <c r="MEV12" s="28"/>
      <c r="MEW12" s="18"/>
      <c r="MEX12" s="23"/>
      <c r="MEY12" s="23"/>
      <c r="MEZ12" s="18"/>
      <c r="MFA12" s="7"/>
      <c r="MFB12" s="27"/>
      <c r="MFC12" s="22"/>
      <c r="MFD12" s="28"/>
      <c r="MFE12" s="18"/>
      <c r="MFF12" s="23"/>
      <c r="MFG12" s="23"/>
      <c r="MFH12" s="18"/>
      <c r="MFI12" s="7"/>
      <c r="MFJ12" s="27"/>
      <c r="MFK12" s="22"/>
      <c r="MFL12" s="28"/>
      <c r="MFM12" s="18"/>
      <c r="MFN12" s="23"/>
      <c r="MFO12" s="23"/>
      <c r="MFP12" s="18"/>
      <c r="MFQ12" s="7"/>
      <c r="MFR12" s="27"/>
      <c r="MFS12" s="22"/>
      <c r="MFT12" s="28"/>
      <c r="MFU12" s="18"/>
      <c r="MFV12" s="23"/>
      <c r="MFW12" s="23"/>
      <c r="MFX12" s="18"/>
      <c r="MFY12" s="7"/>
      <c r="MFZ12" s="27"/>
      <c r="MGA12" s="22"/>
      <c r="MGB12" s="28"/>
      <c r="MGC12" s="18"/>
      <c r="MGD12" s="23"/>
      <c r="MGE12" s="23"/>
      <c r="MGF12" s="18"/>
      <c r="MGG12" s="7"/>
      <c r="MGH12" s="27"/>
      <c r="MGI12" s="22"/>
      <c r="MGJ12" s="28"/>
      <c r="MGK12" s="18"/>
      <c r="MGL12" s="23"/>
      <c r="MGM12" s="23"/>
      <c r="MGN12" s="18"/>
      <c r="MGO12" s="7"/>
      <c r="MGP12" s="27"/>
      <c r="MGQ12" s="22"/>
      <c r="MGR12" s="28"/>
      <c r="MGS12" s="18"/>
      <c r="MGT12" s="23"/>
      <c r="MGU12" s="23"/>
      <c r="MGV12" s="18"/>
      <c r="MGW12" s="7"/>
      <c r="MGX12" s="27"/>
      <c r="MGY12" s="22"/>
      <c r="MGZ12" s="28"/>
      <c r="MHA12" s="18"/>
      <c r="MHB12" s="23"/>
      <c r="MHC12" s="23"/>
      <c r="MHD12" s="18"/>
      <c r="MHE12" s="7"/>
      <c r="MHF12" s="27"/>
      <c r="MHG12" s="22"/>
      <c r="MHH12" s="28"/>
      <c r="MHI12" s="18"/>
      <c r="MHJ12" s="23"/>
      <c r="MHK12" s="23"/>
      <c r="MHL12" s="18"/>
      <c r="MHM12" s="7"/>
      <c r="MHN12" s="27"/>
      <c r="MHO12" s="22"/>
      <c r="MHP12" s="28"/>
      <c r="MHQ12" s="18"/>
      <c r="MHR12" s="23"/>
      <c r="MHS12" s="23"/>
      <c r="MHT12" s="18"/>
      <c r="MHU12" s="7"/>
      <c r="MHV12" s="27"/>
      <c r="MHW12" s="22"/>
      <c r="MHX12" s="28"/>
      <c r="MHY12" s="18"/>
      <c r="MHZ12" s="23"/>
      <c r="MIA12" s="23"/>
      <c r="MIB12" s="18"/>
      <c r="MIC12" s="7"/>
      <c r="MID12" s="27"/>
      <c r="MIE12" s="22"/>
      <c r="MIF12" s="28"/>
      <c r="MIG12" s="18"/>
      <c r="MIH12" s="23"/>
      <c r="MII12" s="23"/>
      <c r="MIJ12" s="18"/>
      <c r="MIK12" s="7"/>
      <c r="MIL12" s="27"/>
      <c r="MIM12" s="22"/>
      <c r="MIN12" s="28"/>
      <c r="MIO12" s="18"/>
      <c r="MIP12" s="23"/>
      <c r="MIQ12" s="23"/>
      <c r="MIR12" s="18"/>
      <c r="MIS12" s="7"/>
      <c r="MIT12" s="27"/>
      <c r="MIU12" s="22"/>
      <c r="MIV12" s="28"/>
      <c r="MIW12" s="18"/>
      <c r="MIX12" s="23"/>
      <c r="MIY12" s="23"/>
      <c r="MIZ12" s="18"/>
      <c r="MJA12" s="7"/>
      <c r="MJB12" s="27"/>
      <c r="MJC12" s="22"/>
      <c r="MJD12" s="28"/>
      <c r="MJE12" s="18"/>
      <c r="MJF12" s="23"/>
      <c r="MJG12" s="23"/>
      <c r="MJH12" s="18"/>
      <c r="MJI12" s="7"/>
      <c r="MJJ12" s="27"/>
      <c r="MJK12" s="22"/>
      <c r="MJL12" s="28"/>
      <c r="MJM12" s="18"/>
      <c r="MJN12" s="23"/>
      <c r="MJO12" s="23"/>
      <c r="MJP12" s="18"/>
      <c r="MJQ12" s="7"/>
      <c r="MJR12" s="27"/>
      <c r="MJS12" s="22"/>
      <c r="MJT12" s="28"/>
      <c r="MJU12" s="18"/>
      <c r="MJV12" s="23"/>
      <c r="MJW12" s="23"/>
      <c r="MJX12" s="18"/>
      <c r="MJY12" s="7"/>
      <c r="MJZ12" s="27"/>
      <c r="MKA12" s="22"/>
      <c r="MKB12" s="28"/>
      <c r="MKC12" s="18"/>
      <c r="MKD12" s="23"/>
      <c r="MKE12" s="23"/>
      <c r="MKF12" s="18"/>
      <c r="MKG12" s="7"/>
      <c r="MKH12" s="27"/>
      <c r="MKI12" s="22"/>
      <c r="MKJ12" s="28"/>
      <c r="MKK12" s="18"/>
      <c r="MKL12" s="23"/>
      <c r="MKM12" s="23"/>
      <c r="MKN12" s="18"/>
      <c r="MKO12" s="7"/>
      <c r="MKP12" s="27"/>
      <c r="MKQ12" s="22"/>
      <c r="MKR12" s="28"/>
      <c r="MKS12" s="18"/>
      <c r="MKT12" s="23"/>
      <c r="MKU12" s="23"/>
      <c r="MKV12" s="18"/>
      <c r="MKW12" s="7"/>
      <c r="MKX12" s="27"/>
      <c r="MKY12" s="22"/>
      <c r="MKZ12" s="28"/>
      <c r="MLA12" s="18"/>
      <c r="MLB12" s="23"/>
      <c r="MLC12" s="23"/>
      <c r="MLD12" s="18"/>
      <c r="MLE12" s="7"/>
      <c r="MLF12" s="27"/>
      <c r="MLG12" s="22"/>
      <c r="MLH12" s="28"/>
      <c r="MLI12" s="18"/>
      <c r="MLJ12" s="23"/>
      <c r="MLK12" s="23"/>
      <c r="MLL12" s="18"/>
      <c r="MLM12" s="7"/>
      <c r="MLN12" s="27"/>
      <c r="MLO12" s="22"/>
      <c r="MLP12" s="28"/>
      <c r="MLQ12" s="18"/>
      <c r="MLR12" s="23"/>
      <c r="MLS12" s="23"/>
      <c r="MLT12" s="18"/>
      <c r="MLU12" s="7"/>
      <c r="MLV12" s="27"/>
      <c r="MLW12" s="22"/>
      <c r="MLX12" s="28"/>
      <c r="MLY12" s="18"/>
      <c r="MLZ12" s="23"/>
      <c r="MMA12" s="23"/>
      <c r="MMB12" s="18"/>
      <c r="MMC12" s="7"/>
      <c r="MMD12" s="27"/>
      <c r="MME12" s="22"/>
      <c r="MMF12" s="28"/>
      <c r="MMG12" s="18"/>
      <c r="MMH12" s="23"/>
      <c r="MMI12" s="23"/>
      <c r="MMJ12" s="18"/>
      <c r="MMK12" s="7"/>
      <c r="MML12" s="27"/>
      <c r="MMM12" s="22"/>
      <c r="MMN12" s="28"/>
      <c r="MMO12" s="18"/>
      <c r="MMP12" s="23"/>
      <c r="MMQ12" s="23"/>
      <c r="MMR12" s="18"/>
      <c r="MMS12" s="7"/>
      <c r="MMT12" s="27"/>
      <c r="MMU12" s="22"/>
      <c r="MMV12" s="28"/>
      <c r="MMW12" s="18"/>
      <c r="MMX12" s="23"/>
      <c r="MMY12" s="23"/>
      <c r="MMZ12" s="18"/>
      <c r="MNA12" s="7"/>
      <c r="MNB12" s="27"/>
      <c r="MNC12" s="22"/>
      <c r="MND12" s="28"/>
      <c r="MNE12" s="18"/>
      <c r="MNF12" s="23"/>
      <c r="MNG12" s="23"/>
      <c r="MNH12" s="18"/>
      <c r="MNI12" s="7"/>
      <c r="MNJ12" s="27"/>
      <c r="MNK12" s="22"/>
      <c r="MNL12" s="28"/>
      <c r="MNM12" s="18"/>
      <c r="MNN12" s="23"/>
      <c r="MNO12" s="23"/>
      <c r="MNP12" s="18"/>
      <c r="MNQ12" s="7"/>
      <c r="MNR12" s="27"/>
      <c r="MNS12" s="22"/>
      <c r="MNT12" s="28"/>
      <c r="MNU12" s="18"/>
      <c r="MNV12" s="23"/>
      <c r="MNW12" s="23"/>
      <c r="MNX12" s="18"/>
      <c r="MNY12" s="7"/>
      <c r="MNZ12" s="27"/>
      <c r="MOA12" s="22"/>
      <c r="MOB12" s="28"/>
      <c r="MOC12" s="18"/>
      <c r="MOD12" s="23"/>
      <c r="MOE12" s="23"/>
      <c r="MOF12" s="18"/>
      <c r="MOG12" s="7"/>
      <c r="MOH12" s="27"/>
      <c r="MOI12" s="22"/>
      <c r="MOJ12" s="28"/>
      <c r="MOK12" s="18"/>
      <c r="MOL12" s="23"/>
      <c r="MOM12" s="23"/>
      <c r="MON12" s="18"/>
      <c r="MOO12" s="7"/>
      <c r="MOP12" s="27"/>
      <c r="MOQ12" s="22"/>
      <c r="MOR12" s="28"/>
      <c r="MOS12" s="18"/>
      <c r="MOT12" s="23"/>
      <c r="MOU12" s="23"/>
      <c r="MOV12" s="18"/>
      <c r="MOW12" s="7"/>
      <c r="MOX12" s="27"/>
      <c r="MOY12" s="22"/>
      <c r="MOZ12" s="28"/>
      <c r="MPA12" s="18"/>
      <c r="MPB12" s="23"/>
      <c r="MPC12" s="23"/>
      <c r="MPD12" s="18"/>
      <c r="MPE12" s="7"/>
      <c r="MPF12" s="27"/>
      <c r="MPG12" s="22"/>
      <c r="MPH12" s="28"/>
      <c r="MPI12" s="18"/>
      <c r="MPJ12" s="23"/>
      <c r="MPK12" s="23"/>
      <c r="MPL12" s="18"/>
      <c r="MPM12" s="7"/>
      <c r="MPN12" s="27"/>
      <c r="MPO12" s="22"/>
      <c r="MPP12" s="28"/>
      <c r="MPQ12" s="18"/>
      <c r="MPR12" s="23"/>
      <c r="MPS12" s="23"/>
      <c r="MPT12" s="18"/>
      <c r="MPU12" s="7"/>
      <c r="MPV12" s="27"/>
      <c r="MPW12" s="22"/>
      <c r="MPX12" s="28"/>
      <c r="MPY12" s="18"/>
      <c r="MPZ12" s="23"/>
      <c r="MQA12" s="23"/>
      <c r="MQB12" s="18"/>
      <c r="MQC12" s="7"/>
      <c r="MQD12" s="27"/>
      <c r="MQE12" s="22"/>
      <c r="MQF12" s="28"/>
      <c r="MQG12" s="18"/>
      <c r="MQH12" s="23"/>
      <c r="MQI12" s="23"/>
      <c r="MQJ12" s="18"/>
      <c r="MQK12" s="7"/>
      <c r="MQL12" s="27"/>
      <c r="MQM12" s="22"/>
      <c r="MQN12" s="28"/>
      <c r="MQO12" s="18"/>
      <c r="MQP12" s="23"/>
      <c r="MQQ12" s="23"/>
      <c r="MQR12" s="18"/>
      <c r="MQS12" s="7"/>
      <c r="MQT12" s="27"/>
      <c r="MQU12" s="22"/>
      <c r="MQV12" s="28"/>
      <c r="MQW12" s="18"/>
      <c r="MQX12" s="23"/>
      <c r="MQY12" s="23"/>
      <c r="MQZ12" s="18"/>
      <c r="MRA12" s="7"/>
      <c r="MRB12" s="27"/>
      <c r="MRC12" s="22"/>
      <c r="MRD12" s="28"/>
      <c r="MRE12" s="18"/>
      <c r="MRF12" s="23"/>
      <c r="MRG12" s="23"/>
      <c r="MRH12" s="18"/>
      <c r="MRI12" s="7"/>
      <c r="MRJ12" s="27"/>
      <c r="MRK12" s="22"/>
      <c r="MRL12" s="28"/>
      <c r="MRM12" s="18"/>
      <c r="MRN12" s="23"/>
      <c r="MRO12" s="23"/>
      <c r="MRP12" s="18"/>
      <c r="MRQ12" s="7"/>
      <c r="MRR12" s="27"/>
      <c r="MRS12" s="22"/>
      <c r="MRT12" s="28"/>
      <c r="MRU12" s="18"/>
      <c r="MRV12" s="23"/>
      <c r="MRW12" s="23"/>
      <c r="MRX12" s="18"/>
      <c r="MRY12" s="7"/>
      <c r="MRZ12" s="27"/>
      <c r="MSA12" s="22"/>
      <c r="MSB12" s="28"/>
      <c r="MSC12" s="18"/>
      <c r="MSD12" s="23"/>
      <c r="MSE12" s="23"/>
      <c r="MSF12" s="18"/>
      <c r="MSG12" s="7"/>
      <c r="MSH12" s="27"/>
      <c r="MSI12" s="22"/>
      <c r="MSJ12" s="28"/>
      <c r="MSK12" s="18"/>
      <c r="MSL12" s="23"/>
      <c r="MSM12" s="23"/>
      <c r="MSN12" s="18"/>
      <c r="MSO12" s="7"/>
      <c r="MSP12" s="27"/>
      <c r="MSQ12" s="22"/>
      <c r="MSR12" s="28"/>
      <c r="MSS12" s="18"/>
      <c r="MST12" s="23"/>
      <c r="MSU12" s="23"/>
      <c r="MSV12" s="18"/>
      <c r="MSW12" s="7"/>
      <c r="MSX12" s="27"/>
      <c r="MSY12" s="22"/>
      <c r="MSZ12" s="28"/>
      <c r="MTA12" s="18"/>
      <c r="MTB12" s="23"/>
      <c r="MTC12" s="23"/>
      <c r="MTD12" s="18"/>
      <c r="MTE12" s="7"/>
      <c r="MTF12" s="27"/>
      <c r="MTG12" s="22"/>
      <c r="MTH12" s="28"/>
      <c r="MTI12" s="18"/>
      <c r="MTJ12" s="23"/>
      <c r="MTK12" s="23"/>
      <c r="MTL12" s="18"/>
      <c r="MTM12" s="7"/>
      <c r="MTN12" s="27"/>
      <c r="MTO12" s="22"/>
      <c r="MTP12" s="28"/>
      <c r="MTQ12" s="18"/>
      <c r="MTR12" s="23"/>
      <c r="MTS12" s="23"/>
      <c r="MTT12" s="18"/>
      <c r="MTU12" s="7"/>
      <c r="MTV12" s="27"/>
      <c r="MTW12" s="22"/>
      <c r="MTX12" s="28"/>
      <c r="MTY12" s="18"/>
      <c r="MTZ12" s="23"/>
      <c r="MUA12" s="23"/>
      <c r="MUB12" s="18"/>
      <c r="MUC12" s="7"/>
      <c r="MUD12" s="27"/>
      <c r="MUE12" s="22"/>
      <c r="MUF12" s="28"/>
      <c r="MUG12" s="18"/>
      <c r="MUH12" s="23"/>
      <c r="MUI12" s="23"/>
      <c r="MUJ12" s="18"/>
      <c r="MUK12" s="7"/>
      <c r="MUL12" s="27"/>
      <c r="MUM12" s="22"/>
      <c r="MUN12" s="28"/>
      <c r="MUO12" s="18"/>
      <c r="MUP12" s="23"/>
      <c r="MUQ12" s="23"/>
      <c r="MUR12" s="18"/>
      <c r="MUS12" s="7"/>
      <c r="MUT12" s="27"/>
      <c r="MUU12" s="22"/>
      <c r="MUV12" s="28"/>
      <c r="MUW12" s="18"/>
      <c r="MUX12" s="23"/>
      <c r="MUY12" s="23"/>
      <c r="MUZ12" s="18"/>
      <c r="MVA12" s="7"/>
      <c r="MVB12" s="27"/>
      <c r="MVC12" s="22"/>
      <c r="MVD12" s="28"/>
      <c r="MVE12" s="18"/>
      <c r="MVF12" s="23"/>
      <c r="MVG12" s="23"/>
      <c r="MVH12" s="18"/>
      <c r="MVI12" s="7"/>
      <c r="MVJ12" s="27"/>
      <c r="MVK12" s="22"/>
      <c r="MVL12" s="28"/>
      <c r="MVM12" s="18"/>
      <c r="MVN12" s="23"/>
      <c r="MVO12" s="23"/>
      <c r="MVP12" s="18"/>
      <c r="MVQ12" s="7"/>
      <c r="MVR12" s="27"/>
      <c r="MVS12" s="22"/>
      <c r="MVT12" s="28"/>
      <c r="MVU12" s="18"/>
      <c r="MVV12" s="23"/>
      <c r="MVW12" s="23"/>
      <c r="MVX12" s="18"/>
      <c r="MVY12" s="7"/>
      <c r="MVZ12" s="27"/>
      <c r="MWA12" s="22"/>
      <c r="MWB12" s="28"/>
      <c r="MWC12" s="18"/>
      <c r="MWD12" s="23"/>
      <c r="MWE12" s="23"/>
      <c r="MWF12" s="18"/>
      <c r="MWG12" s="7"/>
      <c r="MWH12" s="27"/>
      <c r="MWI12" s="22"/>
      <c r="MWJ12" s="28"/>
      <c r="MWK12" s="18"/>
      <c r="MWL12" s="23"/>
      <c r="MWM12" s="23"/>
      <c r="MWN12" s="18"/>
      <c r="MWO12" s="7"/>
      <c r="MWP12" s="27"/>
      <c r="MWQ12" s="22"/>
      <c r="MWR12" s="28"/>
      <c r="MWS12" s="18"/>
      <c r="MWT12" s="23"/>
      <c r="MWU12" s="23"/>
      <c r="MWV12" s="18"/>
      <c r="MWW12" s="7"/>
      <c r="MWX12" s="27"/>
      <c r="MWY12" s="22"/>
      <c r="MWZ12" s="28"/>
      <c r="MXA12" s="18"/>
      <c r="MXB12" s="23"/>
      <c r="MXC12" s="23"/>
      <c r="MXD12" s="18"/>
      <c r="MXE12" s="7"/>
      <c r="MXF12" s="27"/>
      <c r="MXG12" s="22"/>
      <c r="MXH12" s="28"/>
      <c r="MXI12" s="18"/>
      <c r="MXJ12" s="23"/>
      <c r="MXK12" s="23"/>
      <c r="MXL12" s="18"/>
      <c r="MXM12" s="7"/>
      <c r="MXN12" s="27"/>
      <c r="MXO12" s="22"/>
      <c r="MXP12" s="28"/>
      <c r="MXQ12" s="18"/>
      <c r="MXR12" s="23"/>
      <c r="MXS12" s="23"/>
      <c r="MXT12" s="18"/>
      <c r="MXU12" s="7"/>
      <c r="MXV12" s="27"/>
      <c r="MXW12" s="22"/>
      <c r="MXX12" s="28"/>
      <c r="MXY12" s="18"/>
      <c r="MXZ12" s="23"/>
      <c r="MYA12" s="23"/>
      <c r="MYB12" s="18"/>
      <c r="MYC12" s="7"/>
      <c r="MYD12" s="27"/>
      <c r="MYE12" s="22"/>
      <c r="MYF12" s="28"/>
      <c r="MYG12" s="18"/>
      <c r="MYH12" s="23"/>
      <c r="MYI12" s="23"/>
      <c r="MYJ12" s="18"/>
      <c r="MYK12" s="7"/>
      <c r="MYL12" s="27"/>
      <c r="MYM12" s="22"/>
      <c r="MYN12" s="28"/>
      <c r="MYO12" s="18"/>
      <c r="MYP12" s="23"/>
      <c r="MYQ12" s="23"/>
      <c r="MYR12" s="18"/>
      <c r="MYS12" s="7"/>
      <c r="MYT12" s="27"/>
      <c r="MYU12" s="22"/>
      <c r="MYV12" s="28"/>
      <c r="MYW12" s="18"/>
      <c r="MYX12" s="23"/>
      <c r="MYY12" s="23"/>
      <c r="MYZ12" s="18"/>
      <c r="MZA12" s="7"/>
      <c r="MZB12" s="27"/>
      <c r="MZC12" s="22"/>
      <c r="MZD12" s="28"/>
      <c r="MZE12" s="18"/>
      <c r="MZF12" s="23"/>
      <c r="MZG12" s="23"/>
      <c r="MZH12" s="18"/>
      <c r="MZI12" s="7"/>
      <c r="MZJ12" s="27"/>
      <c r="MZK12" s="22"/>
      <c r="MZL12" s="28"/>
      <c r="MZM12" s="18"/>
      <c r="MZN12" s="23"/>
      <c r="MZO12" s="23"/>
      <c r="MZP12" s="18"/>
      <c r="MZQ12" s="7"/>
      <c r="MZR12" s="27"/>
      <c r="MZS12" s="22"/>
      <c r="MZT12" s="28"/>
      <c r="MZU12" s="18"/>
      <c r="MZV12" s="23"/>
      <c r="MZW12" s="23"/>
      <c r="MZX12" s="18"/>
      <c r="MZY12" s="7"/>
      <c r="MZZ12" s="27"/>
      <c r="NAA12" s="22"/>
      <c r="NAB12" s="28"/>
      <c r="NAC12" s="18"/>
      <c r="NAD12" s="23"/>
      <c r="NAE12" s="23"/>
      <c r="NAF12" s="18"/>
      <c r="NAG12" s="7"/>
      <c r="NAH12" s="27"/>
      <c r="NAI12" s="22"/>
      <c r="NAJ12" s="28"/>
      <c r="NAK12" s="18"/>
      <c r="NAL12" s="23"/>
      <c r="NAM12" s="23"/>
      <c r="NAN12" s="18"/>
      <c r="NAO12" s="7"/>
      <c r="NAP12" s="27"/>
      <c r="NAQ12" s="22"/>
      <c r="NAR12" s="28"/>
      <c r="NAS12" s="18"/>
      <c r="NAT12" s="23"/>
      <c r="NAU12" s="23"/>
      <c r="NAV12" s="18"/>
      <c r="NAW12" s="7"/>
      <c r="NAX12" s="27"/>
      <c r="NAY12" s="22"/>
      <c r="NAZ12" s="28"/>
      <c r="NBA12" s="18"/>
      <c r="NBB12" s="23"/>
      <c r="NBC12" s="23"/>
      <c r="NBD12" s="18"/>
      <c r="NBE12" s="7"/>
      <c r="NBF12" s="27"/>
      <c r="NBG12" s="22"/>
      <c r="NBH12" s="28"/>
      <c r="NBI12" s="18"/>
      <c r="NBJ12" s="23"/>
      <c r="NBK12" s="23"/>
      <c r="NBL12" s="18"/>
      <c r="NBM12" s="7"/>
      <c r="NBN12" s="27"/>
      <c r="NBO12" s="22"/>
      <c r="NBP12" s="28"/>
      <c r="NBQ12" s="18"/>
      <c r="NBR12" s="23"/>
      <c r="NBS12" s="23"/>
      <c r="NBT12" s="18"/>
      <c r="NBU12" s="7"/>
      <c r="NBV12" s="27"/>
      <c r="NBW12" s="22"/>
      <c r="NBX12" s="28"/>
      <c r="NBY12" s="18"/>
      <c r="NBZ12" s="23"/>
      <c r="NCA12" s="23"/>
      <c r="NCB12" s="18"/>
      <c r="NCC12" s="7"/>
      <c r="NCD12" s="27"/>
      <c r="NCE12" s="22"/>
      <c r="NCF12" s="28"/>
      <c r="NCG12" s="18"/>
      <c r="NCH12" s="23"/>
      <c r="NCI12" s="23"/>
      <c r="NCJ12" s="18"/>
      <c r="NCK12" s="7"/>
      <c r="NCL12" s="27"/>
      <c r="NCM12" s="22"/>
      <c r="NCN12" s="28"/>
      <c r="NCO12" s="18"/>
      <c r="NCP12" s="23"/>
      <c r="NCQ12" s="23"/>
      <c r="NCR12" s="18"/>
      <c r="NCS12" s="7"/>
      <c r="NCT12" s="27"/>
      <c r="NCU12" s="22"/>
      <c r="NCV12" s="28"/>
      <c r="NCW12" s="18"/>
      <c r="NCX12" s="23"/>
      <c r="NCY12" s="23"/>
      <c r="NCZ12" s="18"/>
      <c r="NDA12" s="7"/>
      <c r="NDB12" s="27"/>
      <c r="NDC12" s="22"/>
      <c r="NDD12" s="28"/>
      <c r="NDE12" s="18"/>
      <c r="NDF12" s="23"/>
      <c r="NDG12" s="23"/>
      <c r="NDH12" s="18"/>
      <c r="NDI12" s="7"/>
      <c r="NDJ12" s="27"/>
      <c r="NDK12" s="22"/>
      <c r="NDL12" s="28"/>
      <c r="NDM12" s="18"/>
      <c r="NDN12" s="23"/>
      <c r="NDO12" s="23"/>
      <c r="NDP12" s="18"/>
      <c r="NDQ12" s="7"/>
      <c r="NDR12" s="27"/>
      <c r="NDS12" s="22"/>
      <c r="NDT12" s="28"/>
      <c r="NDU12" s="18"/>
      <c r="NDV12" s="23"/>
      <c r="NDW12" s="23"/>
      <c r="NDX12" s="18"/>
      <c r="NDY12" s="7"/>
      <c r="NDZ12" s="27"/>
      <c r="NEA12" s="22"/>
      <c r="NEB12" s="28"/>
      <c r="NEC12" s="18"/>
      <c r="NED12" s="23"/>
      <c r="NEE12" s="23"/>
      <c r="NEF12" s="18"/>
      <c r="NEG12" s="7"/>
      <c r="NEH12" s="27"/>
      <c r="NEI12" s="22"/>
      <c r="NEJ12" s="28"/>
      <c r="NEK12" s="18"/>
      <c r="NEL12" s="23"/>
      <c r="NEM12" s="23"/>
      <c r="NEN12" s="18"/>
      <c r="NEO12" s="7"/>
      <c r="NEP12" s="27"/>
      <c r="NEQ12" s="22"/>
      <c r="NER12" s="28"/>
      <c r="NES12" s="18"/>
      <c r="NET12" s="23"/>
      <c r="NEU12" s="23"/>
      <c r="NEV12" s="18"/>
      <c r="NEW12" s="7"/>
      <c r="NEX12" s="27"/>
      <c r="NEY12" s="22"/>
      <c r="NEZ12" s="28"/>
      <c r="NFA12" s="18"/>
      <c r="NFB12" s="23"/>
      <c r="NFC12" s="23"/>
      <c r="NFD12" s="18"/>
      <c r="NFE12" s="7"/>
      <c r="NFF12" s="27"/>
      <c r="NFG12" s="22"/>
      <c r="NFH12" s="28"/>
      <c r="NFI12" s="18"/>
      <c r="NFJ12" s="23"/>
      <c r="NFK12" s="23"/>
      <c r="NFL12" s="18"/>
      <c r="NFM12" s="7"/>
      <c r="NFN12" s="27"/>
      <c r="NFO12" s="22"/>
      <c r="NFP12" s="28"/>
      <c r="NFQ12" s="18"/>
      <c r="NFR12" s="23"/>
      <c r="NFS12" s="23"/>
      <c r="NFT12" s="18"/>
      <c r="NFU12" s="7"/>
      <c r="NFV12" s="27"/>
      <c r="NFW12" s="22"/>
      <c r="NFX12" s="28"/>
      <c r="NFY12" s="18"/>
      <c r="NFZ12" s="23"/>
      <c r="NGA12" s="23"/>
      <c r="NGB12" s="18"/>
      <c r="NGC12" s="7"/>
      <c r="NGD12" s="27"/>
      <c r="NGE12" s="22"/>
      <c r="NGF12" s="28"/>
      <c r="NGG12" s="18"/>
      <c r="NGH12" s="23"/>
      <c r="NGI12" s="23"/>
      <c r="NGJ12" s="18"/>
      <c r="NGK12" s="7"/>
      <c r="NGL12" s="27"/>
      <c r="NGM12" s="22"/>
      <c r="NGN12" s="28"/>
      <c r="NGO12" s="18"/>
      <c r="NGP12" s="23"/>
      <c r="NGQ12" s="23"/>
      <c r="NGR12" s="18"/>
      <c r="NGS12" s="7"/>
      <c r="NGT12" s="27"/>
      <c r="NGU12" s="22"/>
      <c r="NGV12" s="28"/>
      <c r="NGW12" s="18"/>
      <c r="NGX12" s="23"/>
      <c r="NGY12" s="23"/>
      <c r="NGZ12" s="18"/>
      <c r="NHA12" s="7"/>
      <c r="NHB12" s="27"/>
      <c r="NHC12" s="22"/>
      <c r="NHD12" s="28"/>
      <c r="NHE12" s="18"/>
      <c r="NHF12" s="23"/>
      <c r="NHG12" s="23"/>
      <c r="NHH12" s="18"/>
      <c r="NHI12" s="7"/>
      <c r="NHJ12" s="27"/>
      <c r="NHK12" s="22"/>
      <c r="NHL12" s="28"/>
      <c r="NHM12" s="18"/>
      <c r="NHN12" s="23"/>
      <c r="NHO12" s="23"/>
      <c r="NHP12" s="18"/>
      <c r="NHQ12" s="7"/>
      <c r="NHR12" s="27"/>
      <c r="NHS12" s="22"/>
      <c r="NHT12" s="28"/>
      <c r="NHU12" s="18"/>
      <c r="NHV12" s="23"/>
      <c r="NHW12" s="23"/>
      <c r="NHX12" s="18"/>
      <c r="NHY12" s="7"/>
      <c r="NHZ12" s="27"/>
      <c r="NIA12" s="22"/>
      <c r="NIB12" s="28"/>
      <c r="NIC12" s="18"/>
      <c r="NID12" s="23"/>
      <c r="NIE12" s="23"/>
      <c r="NIF12" s="18"/>
      <c r="NIG12" s="7"/>
      <c r="NIH12" s="27"/>
      <c r="NII12" s="22"/>
      <c r="NIJ12" s="28"/>
      <c r="NIK12" s="18"/>
      <c r="NIL12" s="23"/>
      <c r="NIM12" s="23"/>
      <c r="NIN12" s="18"/>
      <c r="NIO12" s="7"/>
      <c r="NIP12" s="27"/>
      <c r="NIQ12" s="22"/>
      <c r="NIR12" s="28"/>
      <c r="NIS12" s="18"/>
      <c r="NIT12" s="23"/>
      <c r="NIU12" s="23"/>
      <c r="NIV12" s="18"/>
      <c r="NIW12" s="7"/>
      <c r="NIX12" s="27"/>
      <c r="NIY12" s="22"/>
      <c r="NIZ12" s="28"/>
      <c r="NJA12" s="18"/>
      <c r="NJB12" s="23"/>
      <c r="NJC12" s="23"/>
      <c r="NJD12" s="18"/>
      <c r="NJE12" s="7"/>
      <c r="NJF12" s="27"/>
      <c r="NJG12" s="22"/>
      <c r="NJH12" s="28"/>
      <c r="NJI12" s="18"/>
      <c r="NJJ12" s="23"/>
      <c r="NJK12" s="23"/>
      <c r="NJL12" s="18"/>
      <c r="NJM12" s="7"/>
      <c r="NJN12" s="27"/>
      <c r="NJO12" s="22"/>
      <c r="NJP12" s="28"/>
      <c r="NJQ12" s="18"/>
      <c r="NJR12" s="23"/>
      <c r="NJS12" s="23"/>
      <c r="NJT12" s="18"/>
      <c r="NJU12" s="7"/>
      <c r="NJV12" s="27"/>
      <c r="NJW12" s="22"/>
      <c r="NJX12" s="28"/>
      <c r="NJY12" s="18"/>
      <c r="NJZ12" s="23"/>
      <c r="NKA12" s="23"/>
      <c r="NKB12" s="18"/>
      <c r="NKC12" s="7"/>
      <c r="NKD12" s="27"/>
      <c r="NKE12" s="22"/>
      <c r="NKF12" s="28"/>
      <c r="NKG12" s="18"/>
      <c r="NKH12" s="23"/>
      <c r="NKI12" s="23"/>
      <c r="NKJ12" s="18"/>
      <c r="NKK12" s="7"/>
      <c r="NKL12" s="27"/>
      <c r="NKM12" s="22"/>
      <c r="NKN12" s="28"/>
      <c r="NKO12" s="18"/>
      <c r="NKP12" s="23"/>
      <c r="NKQ12" s="23"/>
      <c r="NKR12" s="18"/>
      <c r="NKS12" s="7"/>
      <c r="NKT12" s="27"/>
      <c r="NKU12" s="22"/>
      <c r="NKV12" s="28"/>
      <c r="NKW12" s="18"/>
      <c r="NKX12" s="23"/>
      <c r="NKY12" s="23"/>
      <c r="NKZ12" s="18"/>
      <c r="NLA12" s="7"/>
      <c r="NLB12" s="27"/>
      <c r="NLC12" s="22"/>
      <c r="NLD12" s="28"/>
      <c r="NLE12" s="18"/>
      <c r="NLF12" s="23"/>
      <c r="NLG12" s="23"/>
      <c r="NLH12" s="18"/>
      <c r="NLI12" s="7"/>
      <c r="NLJ12" s="27"/>
      <c r="NLK12" s="22"/>
      <c r="NLL12" s="28"/>
      <c r="NLM12" s="18"/>
      <c r="NLN12" s="23"/>
      <c r="NLO12" s="23"/>
      <c r="NLP12" s="18"/>
      <c r="NLQ12" s="7"/>
      <c r="NLR12" s="27"/>
      <c r="NLS12" s="22"/>
      <c r="NLT12" s="28"/>
      <c r="NLU12" s="18"/>
      <c r="NLV12" s="23"/>
      <c r="NLW12" s="23"/>
      <c r="NLX12" s="18"/>
      <c r="NLY12" s="7"/>
      <c r="NLZ12" s="27"/>
      <c r="NMA12" s="22"/>
      <c r="NMB12" s="28"/>
      <c r="NMC12" s="18"/>
      <c r="NMD12" s="23"/>
      <c r="NME12" s="23"/>
      <c r="NMF12" s="18"/>
      <c r="NMG12" s="7"/>
      <c r="NMH12" s="27"/>
      <c r="NMI12" s="22"/>
      <c r="NMJ12" s="28"/>
      <c r="NMK12" s="18"/>
      <c r="NML12" s="23"/>
      <c r="NMM12" s="23"/>
      <c r="NMN12" s="18"/>
      <c r="NMO12" s="7"/>
      <c r="NMP12" s="27"/>
      <c r="NMQ12" s="22"/>
      <c r="NMR12" s="28"/>
      <c r="NMS12" s="18"/>
      <c r="NMT12" s="23"/>
      <c r="NMU12" s="23"/>
      <c r="NMV12" s="18"/>
      <c r="NMW12" s="7"/>
      <c r="NMX12" s="27"/>
      <c r="NMY12" s="22"/>
      <c r="NMZ12" s="28"/>
      <c r="NNA12" s="18"/>
      <c r="NNB12" s="23"/>
      <c r="NNC12" s="23"/>
      <c r="NND12" s="18"/>
      <c r="NNE12" s="7"/>
      <c r="NNF12" s="27"/>
      <c r="NNG12" s="22"/>
      <c r="NNH12" s="28"/>
      <c r="NNI12" s="18"/>
      <c r="NNJ12" s="23"/>
      <c r="NNK12" s="23"/>
      <c r="NNL12" s="18"/>
      <c r="NNM12" s="7"/>
      <c r="NNN12" s="27"/>
      <c r="NNO12" s="22"/>
      <c r="NNP12" s="28"/>
      <c r="NNQ12" s="18"/>
      <c r="NNR12" s="23"/>
      <c r="NNS12" s="23"/>
      <c r="NNT12" s="18"/>
      <c r="NNU12" s="7"/>
      <c r="NNV12" s="27"/>
      <c r="NNW12" s="22"/>
      <c r="NNX12" s="28"/>
      <c r="NNY12" s="18"/>
      <c r="NNZ12" s="23"/>
      <c r="NOA12" s="23"/>
      <c r="NOB12" s="18"/>
      <c r="NOC12" s="7"/>
      <c r="NOD12" s="27"/>
      <c r="NOE12" s="22"/>
      <c r="NOF12" s="28"/>
      <c r="NOG12" s="18"/>
      <c r="NOH12" s="23"/>
      <c r="NOI12" s="23"/>
      <c r="NOJ12" s="18"/>
      <c r="NOK12" s="7"/>
      <c r="NOL12" s="27"/>
      <c r="NOM12" s="22"/>
      <c r="NON12" s="28"/>
      <c r="NOO12" s="18"/>
      <c r="NOP12" s="23"/>
      <c r="NOQ12" s="23"/>
      <c r="NOR12" s="18"/>
      <c r="NOS12" s="7"/>
      <c r="NOT12" s="27"/>
      <c r="NOU12" s="22"/>
      <c r="NOV12" s="28"/>
      <c r="NOW12" s="18"/>
      <c r="NOX12" s="23"/>
      <c r="NOY12" s="23"/>
      <c r="NOZ12" s="18"/>
      <c r="NPA12" s="7"/>
      <c r="NPB12" s="27"/>
      <c r="NPC12" s="22"/>
      <c r="NPD12" s="28"/>
      <c r="NPE12" s="18"/>
      <c r="NPF12" s="23"/>
      <c r="NPG12" s="23"/>
      <c r="NPH12" s="18"/>
      <c r="NPI12" s="7"/>
      <c r="NPJ12" s="27"/>
      <c r="NPK12" s="22"/>
      <c r="NPL12" s="28"/>
      <c r="NPM12" s="18"/>
      <c r="NPN12" s="23"/>
      <c r="NPO12" s="23"/>
      <c r="NPP12" s="18"/>
      <c r="NPQ12" s="7"/>
      <c r="NPR12" s="27"/>
      <c r="NPS12" s="22"/>
      <c r="NPT12" s="28"/>
      <c r="NPU12" s="18"/>
      <c r="NPV12" s="23"/>
      <c r="NPW12" s="23"/>
      <c r="NPX12" s="18"/>
      <c r="NPY12" s="7"/>
      <c r="NPZ12" s="27"/>
      <c r="NQA12" s="22"/>
      <c r="NQB12" s="28"/>
      <c r="NQC12" s="18"/>
      <c r="NQD12" s="23"/>
      <c r="NQE12" s="23"/>
      <c r="NQF12" s="18"/>
      <c r="NQG12" s="7"/>
      <c r="NQH12" s="27"/>
      <c r="NQI12" s="22"/>
      <c r="NQJ12" s="28"/>
      <c r="NQK12" s="18"/>
      <c r="NQL12" s="23"/>
      <c r="NQM12" s="23"/>
      <c r="NQN12" s="18"/>
      <c r="NQO12" s="7"/>
      <c r="NQP12" s="27"/>
      <c r="NQQ12" s="22"/>
      <c r="NQR12" s="28"/>
      <c r="NQS12" s="18"/>
      <c r="NQT12" s="23"/>
      <c r="NQU12" s="23"/>
      <c r="NQV12" s="18"/>
      <c r="NQW12" s="7"/>
      <c r="NQX12" s="27"/>
      <c r="NQY12" s="22"/>
      <c r="NQZ12" s="28"/>
      <c r="NRA12" s="18"/>
      <c r="NRB12" s="23"/>
      <c r="NRC12" s="23"/>
      <c r="NRD12" s="18"/>
      <c r="NRE12" s="7"/>
      <c r="NRF12" s="27"/>
      <c r="NRG12" s="22"/>
      <c r="NRH12" s="28"/>
      <c r="NRI12" s="18"/>
      <c r="NRJ12" s="23"/>
      <c r="NRK12" s="23"/>
      <c r="NRL12" s="18"/>
      <c r="NRM12" s="7"/>
      <c r="NRN12" s="27"/>
      <c r="NRO12" s="22"/>
      <c r="NRP12" s="28"/>
      <c r="NRQ12" s="18"/>
      <c r="NRR12" s="23"/>
      <c r="NRS12" s="23"/>
      <c r="NRT12" s="18"/>
      <c r="NRU12" s="7"/>
      <c r="NRV12" s="27"/>
      <c r="NRW12" s="22"/>
      <c r="NRX12" s="28"/>
      <c r="NRY12" s="18"/>
      <c r="NRZ12" s="23"/>
      <c r="NSA12" s="23"/>
      <c r="NSB12" s="18"/>
      <c r="NSC12" s="7"/>
      <c r="NSD12" s="27"/>
      <c r="NSE12" s="22"/>
      <c r="NSF12" s="28"/>
      <c r="NSG12" s="18"/>
      <c r="NSH12" s="23"/>
      <c r="NSI12" s="23"/>
      <c r="NSJ12" s="18"/>
      <c r="NSK12" s="7"/>
      <c r="NSL12" s="27"/>
      <c r="NSM12" s="22"/>
      <c r="NSN12" s="28"/>
      <c r="NSO12" s="18"/>
      <c r="NSP12" s="23"/>
      <c r="NSQ12" s="23"/>
      <c r="NSR12" s="18"/>
      <c r="NSS12" s="7"/>
      <c r="NST12" s="27"/>
      <c r="NSU12" s="22"/>
      <c r="NSV12" s="28"/>
      <c r="NSW12" s="18"/>
      <c r="NSX12" s="23"/>
      <c r="NSY12" s="23"/>
      <c r="NSZ12" s="18"/>
      <c r="NTA12" s="7"/>
      <c r="NTB12" s="27"/>
      <c r="NTC12" s="22"/>
      <c r="NTD12" s="28"/>
      <c r="NTE12" s="18"/>
      <c r="NTF12" s="23"/>
      <c r="NTG12" s="23"/>
      <c r="NTH12" s="18"/>
      <c r="NTI12" s="7"/>
      <c r="NTJ12" s="27"/>
      <c r="NTK12" s="22"/>
      <c r="NTL12" s="28"/>
      <c r="NTM12" s="18"/>
      <c r="NTN12" s="23"/>
      <c r="NTO12" s="23"/>
      <c r="NTP12" s="18"/>
      <c r="NTQ12" s="7"/>
      <c r="NTR12" s="27"/>
      <c r="NTS12" s="22"/>
      <c r="NTT12" s="28"/>
      <c r="NTU12" s="18"/>
      <c r="NTV12" s="23"/>
      <c r="NTW12" s="23"/>
      <c r="NTX12" s="18"/>
      <c r="NTY12" s="7"/>
      <c r="NTZ12" s="27"/>
      <c r="NUA12" s="22"/>
      <c r="NUB12" s="28"/>
      <c r="NUC12" s="18"/>
      <c r="NUD12" s="23"/>
      <c r="NUE12" s="23"/>
      <c r="NUF12" s="18"/>
      <c r="NUG12" s="7"/>
      <c r="NUH12" s="27"/>
      <c r="NUI12" s="22"/>
      <c r="NUJ12" s="28"/>
      <c r="NUK12" s="18"/>
      <c r="NUL12" s="23"/>
      <c r="NUM12" s="23"/>
      <c r="NUN12" s="18"/>
      <c r="NUO12" s="7"/>
      <c r="NUP12" s="27"/>
      <c r="NUQ12" s="22"/>
      <c r="NUR12" s="28"/>
      <c r="NUS12" s="18"/>
      <c r="NUT12" s="23"/>
      <c r="NUU12" s="23"/>
      <c r="NUV12" s="18"/>
      <c r="NUW12" s="7"/>
      <c r="NUX12" s="27"/>
      <c r="NUY12" s="22"/>
      <c r="NUZ12" s="28"/>
      <c r="NVA12" s="18"/>
      <c r="NVB12" s="23"/>
      <c r="NVC12" s="23"/>
      <c r="NVD12" s="18"/>
      <c r="NVE12" s="7"/>
      <c r="NVF12" s="27"/>
      <c r="NVG12" s="22"/>
      <c r="NVH12" s="28"/>
      <c r="NVI12" s="18"/>
      <c r="NVJ12" s="23"/>
      <c r="NVK12" s="23"/>
      <c r="NVL12" s="18"/>
      <c r="NVM12" s="7"/>
      <c r="NVN12" s="27"/>
      <c r="NVO12" s="22"/>
      <c r="NVP12" s="28"/>
      <c r="NVQ12" s="18"/>
      <c r="NVR12" s="23"/>
      <c r="NVS12" s="23"/>
      <c r="NVT12" s="18"/>
      <c r="NVU12" s="7"/>
      <c r="NVV12" s="27"/>
      <c r="NVW12" s="22"/>
      <c r="NVX12" s="28"/>
      <c r="NVY12" s="18"/>
      <c r="NVZ12" s="23"/>
      <c r="NWA12" s="23"/>
      <c r="NWB12" s="18"/>
      <c r="NWC12" s="7"/>
      <c r="NWD12" s="27"/>
      <c r="NWE12" s="22"/>
      <c r="NWF12" s="28"/>
      <c r="NWG12" s="18"/>
      <c r="NWH12" s="23"/>
      <c r="NWI12" s="23"/>
      <c r="NWJ12" s="18"/>
      <c r="NWK12" s="7"/>
      <c r="NWL12" s="27"/>
      <c r="NWM12" s="22"/>
      <c r="NWN12" s="28"/>
      <c r="NWO12" s="18"/>
      <c r="NWP12" s="23"/>
      <c r="NWQ12" s="23"/>
      <c r="NWR12" s="18"/>
      <c r="NWS12" s="7"/>
      <c r="NWT12" s="27"/>
      <c r="NWU12" s="22"/>
      <c r="NWV12" s="28"/>
      <c r="NWW12" s="18"/>
      <c r="NWX12" s="23"/>
      <c r="NWY12" s="23"/>
      <c r="NWZ12" s="18"/>
      <c r="NXA12" s="7"/>
      <c r="NXB12" s="27"/>
      <c r="NXC12" s="22"/>
      <c r="NXD12" s="28"/>
      <c r="NXE12" s="18"/>
      <c r="NXF12" s="23"/>
      <c r="NXG12" s="23"/>
      <c r="NXH12" s="18"/>
      <c r="NXI12" s="7"/>
      <c r="NXJ12" s="27"/>
      <c r="NXK12" s="22"/>
      <c r="NXL12" s="28"/>
      <c r="NXM12" s="18"/>
      <c r="NXN12" s="23"/>
      <c r="NXO12" s="23"/>
      <c r="NXP12" s="18"/>
      <c r="NXQ12" s="7"/>
      <c r="NXR12" s="27"/>
      <c r="NXS12" s="22"/>
      <c r="NXT12" s="28"/>
      <c r="NXU12" s="18"/>
      <c r="NXV12" s="23"/>
      <c r="NXW12" s="23"/>
      <c r="NXX12" s="18"/>
      <c r="NXY12" s="7"/>
      <c r="NXZ12" s="27"/>
      <c r="NYA12" s="22"/>
      <c r="NYB12" s="28"/>
      <c r="NYC12" s="18"/>
      <c r="NYD12" s="23"/>
      <c r="NYE12" s="23"/>
      <c r="NYF12" s="18"/>
      <c r="NYG12" s="7"/>
      <c r="NYH12" s="27"/>
      <c r="NYI12" s="22"/>
      <c r="NYJ12" s="28"/>
      <c r="NYK12" s="18"/>
      <c r="NYL12" s="23"/>
      <c r="NYM12" s="23"/>
      <c r="NYN12" s="18"/>
      <c r="NYO12" s="7"/>
      <c r="NYP12" s="27"/>
      <c r="NYQ12" s="22"/>
      <c r="NYR12" s="28"/>
      <c r="NYS12" s="18"/>
      <c r="NYT12" s="23"/>
      <c r="NYU12" s="23"/>
      <c r="NYV12" s="18"/>
      <c r="NYW12" s="7"/>
      <c r="NYX12" s="27"/>
      <c r="NYY12" s="22"/>
      <c r="NYZ12" s="28"/>
      <c r="NZA12" s="18"/>
      <c r="NZB12" s="23"/>
      <c r="NZC12" s="23"/>
      <c r="NZD12" s="18"/>
      <c r="NZE12" s="7"/>
      <c r="NZF12" s="27"/>
      <c r="NZG12" s="22"/>
      <c r="NZH12" s="28"/>
      <c r="NZI12" s="18"/>
      <c r="NZJ12" s="23"/>
      <c r="NZK12" s="23"/>
      <c r="NZL12" s="18"/>
      <c r="NZM12" s="7"/>
      <c r="NZN12" s="27"/>
      <c r="NZO12" s="22"/>
      <c r="NZP12" s="28"/>
      <c r="NZQ12" s="18"/>
      <c r="NZR12" s="23"/>
      <c r="NZS12" s="23"/>
      <c r="NZT12" s="18"/>
      <c r="NZU12" s="7"/>
      <c r="NZV12" s="27"/>
      <c r="NZW12" s="22"/>
      <c r="NZX12" s="28"/>
      <c r="NZY12" s="18"/>
      <c r="NZZ12" s="23"/>
      <c r="OAA12" s="23"/>
      <c r="OAB12" s="18"/>
      <c r="OAC12" s="7"/>
      <c r="OAD12" s="27"/>
      <c r="OAE12" s="22"/>
      <c r="OAF12" s="28"/>
      <c r="OAG12" s="18"/>
      <c r="OAH12" s="23"/>
      <c r="OAI12" s="23"/>
      <c r="OAJ12" s="18"/>
      <c r="OAK12" s="7"/>
      <c r="OAL12" s="27"/>
      <c r="OAM12" s="22"/>
      <c r="OAN12" s="28"/>
      <c r="OAO12" s="18"/>
      <c r="OAP12" s="23"/>
      <c r="OAQ12" s="23"/>
      <c r="OAR12" s="18"/>
      <c r="OAS12" s="7"/>
      <c r="OAT12" s="27"/>
      <c r="OAU12" s="22"/>
      <c r="OAV12" s="28"/>
      <c r="OAW12" s="18"/>
      <c r="OAX12" s="23"/>
      <c r="OAY12" s="23"/>
      <c r="OAZ12" s="18"/>
      <c r="OBA12" s="7"/>
      <c r="OBB12" s="27"/>
      <c r="OBC12" s="22"/>
      <c r="OBD12" s="28"/>
      <c r="OBE12" s="18"/>
      <c r="OBF12" s="23"/>
      <c r="OBG12" s="23"/>
      <c r="OBH12" s="18"/>
      <c r="OBI12" s="7"/>
      <c r="OBJ12" s="27"/>
      <c r="OBK12" s="22"/>
      <c r="OBL12" s="28"/>
      <c r="OBM12" s="18"/>
      <c r="OBN12" s="23"/>
      <c r="OBO12" s="23"/>
      <c r="OBP12" s="18"/>
      <c r="OBQ12" s="7"/>
      <c r="OBR12" s="27"/>
      <c r="OBS12" s="22"/>
      <c r="OBT12" s="28"/>
      <c r="OBU12" s="18"/>
      <c r="OBV12" s="23"/>
      <c r="OBW12" s="23"/>
      <c r="OBX12" s="18"/>
      <c r="OBY12" s="7"/>
      <c r="OBZ12" s="27"/>
      <c r="OCA12" s="22"/>
      <c r="OCB12" s="28"/>
      <c r="OCC12" s="18"/>
      <c r="OCD12" s="23"/>
      <c r="OCE12" s="23"/>
      <c r="OCF12" s="18"/>
      <c r="OCG12" s="7"/>
      <c r="OCH12" s="27"/>
      <c r="OCI12" s="22"/>
      <c r="OCJ12" s="28"/>
      <c r="OCK12" s="18"/>
      <c r="OCL12" s="23"/>
      <c r="OCM12" s="23"/>
      <c r="OCN12" s="18"/>
      <c r="OCO12" s="7"/>
      <c r="OCP12" s="27"/>
      <c r="OCQ12" s="22"/>
      <c r="OCR12" s="28"/>
      <c r="OCS12" s="18"/>
      <c r="OCT12" s="23"/>
      <c r="OCU12" s="23"/>
      <c r="OCV12" s="18"/>
      <c r="OCW12" s="7"/>
      <c r="OCX12" s="27"/>
      <c r="OCY12" s="22"/>
      <c r="OCZ12" s="28"/>
      <c r="ODA12" s="18"/>
      <c r="ODB12" s="23"/>
      <c r="ODC12" s="23"/>
      <c r="ODD12" s="18"/>
      <c r="ODE12" s="7"/>
      <c r="ODF12" s="27"/>
      <c r="ODG12" s="22"/>
      <c r="ODH12" s="28"/>
      <c r="ODI12" s="18"/>
      <c r="ODJ12" s="23"/>
      <c r="ODK12" s="23"/>
      <c r="ODL12" s="18"/>
      <c r="ODM12" s="7"/>
      <c r="ODN12" s="27"/>
      <c r="ODO12" s="22"/>
      <c r="ODP12" s="28"/>
      <c r="ODQ12" s="18"/>
      <c r="ODR12" s="23"/>
      <c r="ODS12" s="23"/>
      <c r="ODT12" s="18"/>
      <c r="ODU12" s="7"/>
      <c r="ODV12" s="27"/>
      <c r="ODW12" s="22"/>
      <c r="ODX12" s="28"/>
      <c r="ODY12" s="18"/>
      <c r="ODZ12" s="23"/>
      <c r="OEA12" s="23"/>
      <c r="OEB12" s="18"/>
      <c r="OEC12" s="7"/>
      <c r="OED12" s="27"/>
      <c r="OEE12" s="22"/>
      <c r="OEF12" s="28"/>
      <c r="OEG12" s="18"/>
      <c r="OEH12" s="23"/>
      <c r="OEI12" s="23"/>
      <c r="OEJ12" s="18"/>
      <c r="OEK12" s="7"/>
      <c r="OEL12" s="27"/>
      <c r="OEM12" s="22"/>
      <c r="OEN12" s="28"/>
      <c r="OEO12" s="18"/>
      <c r="OEP12" s="23"/>
      <c r="OEQ12" s="23"/>
      <c r="OER12" s="18"/>
      <c r="OES12" s="7"/>
      <c r="OET12" s="27"/>
      <c r="OEU12" s="22"/>
      <c r="OEV12" s="28"/>
      <c r="OEW12" s="18"/>
      <c r="OEX12" s="23"/>
      <c r="OEY12" s="23"/>
      <c r="OEZ12" s="18"/>
      <c r="OFA12" s="7"/>
      <c r="OFB12" s="27"/>
      <c r="OFC12" s="22"/>
      <c r="OFD12" s="28"/>
      <c r="OFE12" s="18"/>
      <c r="OFF12" s="23"/>
      <c r="OFG12" s="23"/>
      <c r="OFH12" s="18"/>
      <c r="OFI12" s="7"/>
      <c r="OFJ12" s="27"/>
      <c r="OFK12" s="22"/>
      <c r="OFL12" s="28"/>
      <c r="OFM12" s="18"/>
      <c r="OFN12" s="23"/>
      <c r="OFO12" s="23"/>
      <c r="OFP12" s="18"/>
      <c r="OFQ12" s="7"/>
      <c r="OFR12" s="27"/>
      <c r="OFS12" s="22"/>
      <c r="OFT12" s="28"/>
      <c r="OFU12" s="18"/>
      <c r="OFV12" s="23"/>
      <c r="OFW12" s="23"/>
      <c r="OFX12" s="18"/>
      <c r="OFY12" s="7"/>
      <c r="OFZ12" s="27"/>
      <c r="OGA12" s="22"/>
      <c r="OGB12" s="28"/>
      <c r="OGC12" s="18"/>
      <c r="OGD12" s="23"/>
      <c r="OGE12" s="23"/>
      <c r="OGF12" s="18"/>
      <c r="OGG12" s="7"/>
      <c r="OGH12" s="27"/>
      <c r="OGI12" s="22"/>
      <c r="OGJ12" s="28"/>
      <c r="OGK12" s="18"/>
      <c r="OGL12" s="23"/>
      <c r="OGM12" s="23"/>
      <c r="OGN12" s="18"/>
      <c r="OGO12" s="7"/>
      <c r="OGP12" s="27"/>
      <c r="OGQ12" s="22"/>
      <c r="OGR12" s="28"/>
      <c r="OGS12" s="18"/>
      <c r="OGT12" s="23"/>
      <c r="OGU12" s="23"/>
      <c r="OGV12" s="18"/>
      <c r="OGW12" s="7"/>
      <c r="OGX12" s="27"/>
      <c r="OGY12" s="22"/>
      <c r="OGZ12" s="28"/>
      <c r="OHA12" s="18"/>
      <c r="OHB12" s="23"/>
      <c r="OHC12" s="23"/>
      <c r="OHD12" s="18"/>
      <c r="OHE12" s="7"/>
      <c r="OHF12" s="27"/>
      <c r="OHG12" s="22"/>
      <c r="OHH12" s="28"/>
      <c r="OHI12" s="18"/>
      <c r="OHJ12" s="23"/>
      <c r="OHK12" s="23"/>
      <c r="OHL12" s="18"/>
      <c r="OHM12" s="7"/>
      <c r="OHN12" s="27"/>
      <c r="OHO12" s="22"/>
      <c r="OHP12" s="28"/>
      <c r="OHQ12" s="18"/>
      <c r="OHR12" s="23"/>
      <c r="OHS12" s="23"/>
      <c r="OHT12" s="18"/>
      <c r="OHU12" s="7"/>
      <c r="OHV12" s="27"/>
      <c r="OHW12" s="22"/>
      <c r="OHX12" s="28"/>
      <c r="OHY12" s="18"/>
      <c r="OHZ12" s="23"/>
      <c r="OIA12" s="23"/>
      <c r="OIB12" s="18"/>
      <c r="OIC12" s="7"/>
      <c r="OID12" s="27"/>
      <c r="OIE12" s="22"/>
      <c r="OIF12" s="28"/>
      <c r="OIG12" s="18"/>
      <c r="OIH12" s="23"/>
      <c r="OII12" s="23"/>
      <c r="OIJ12" s="18"/>
      <c r="OIK12" s="7"/>
      <c r="OIL12" s="27"/>
      <c r="OIM12" s="22"/>
      <c r="OIN12" s="28"/>
      <c r="OIO12" s="18"/>
      <c r="OIP12" s="23"/>
      <c r="OIQ12" s="23"/>
      <c r="OIR12" s="18"/>
      <c r="OIS12" s="7"/>
      <c r="OIT12" s="27"/>
      <c r="OIU12" s="22"/>
      <c r="OIV12" s="28"/>
      <c r="OIW12" s="18"/>
      <c r="OIX12" s="23"/>
      <c r="OIY12" s="23"/>
      <c r="OIZ12" s="18"/>
      <c r="OJA12" s="7"/>
      <c r="OJB12" s="27"/>
      <c r="OJC12" s="22"/>
      <c r="OJD12" s="28"/>
      <c r="OJE12" s="18"/>
      <c r="OJF12" s="23"/>
      <c r="OJG12" s="23"/>
      <c r="OJH12" s="18"/>
      <c r="OJI12" s="7"/>
      <c r="OJJ12" s="27"/>
      <c r="OJK12" s="22"/>
      <c r="OJL12" s="28"/>
      <c r="OJM12" s="18"/>
      <c r="OJN12" s="23"/>
      <c r="OJO12" s="23"/>
      <c r="OJP12" s="18"/>
      <c r="OJQ12" s="7"/>
      <c r="OJR12" s="27"/>
      <c r="OJS12" s="22"/>
      <c r="OJT12" s="28"/>
      <c r="OJU12" s="18"/>
      <c r="OJV12" s="23"/>
      <c r="OJW12" s="23"/>
      <c r="OJX12" s="18"/>
      <c r="OJY12" s="7"/>
      <c r="OJZ12" s="27"/>
      <c r="OKA12" s="22"/>
      <c r="OKB12" s="28"/>
      <c r="OKC12" s="18"/>
      <c r="OKD12" s="23"/>
      <c r="OKE12" s="23"/>
      <c r="OKF12" s="18"/>
      <c r="OKG12" s="7"/>
      <c r="OKH12" s="27"/>
      <c r="OKI12" s="22"/>
      <c r="OKJ12" s="28"/>
      <c r="OKK12" s="18"/>
      <c r="OKL12" s="23"/>
      <c r="OKM12" s="23"/>
      <c r="OKN12" s="18"/>
      <c r="OKO12" s="7"/>
      <c r="OKP12" s="27"/>
      <c r="OKQ12" s="22"/>
      <c r="OKR12" s="28"/>
      <c r="OKS12" s="18"/>
      <c r="OKT12" s="23"/>
      <c r="OKU12" s="23"/>
      <c r="OKV12" s="18"/>
      <c r="OKW12" s="7"/>
      <c r="OKX12" s="27"/>
      <c r="OKY12" s="22"/>
      <c r="OKZ12" s="28"/>
      <c r="OLA12" s="18"/>
      <c r="OLB12" s="23"/>
      <c r="OLC12" s="23"/>
      <c r="OLD12" s="18"/>
      <c r="OLE12" s="7"/>
      <c r="OLF12" s="27"/>
      <c r="OLG12" s="22"/>
      <c r="OLH12" s="28"/>
      <c r="OLI12" s="18"/>
      <c r="OLJ12" s="23"/>
      <c r="OLK12" s="23"/>
      <c r="OLL12" s="18"/>
      <c r="OLM12" s="7"/>
      <c r="OLN12" s="27"/>
      <c r="OLO12" s="22"/>
      <c r="OLP12" s="28"/>
      <c r="OLQ12" s="18"/>
      <c r="OLR12" s="23"/>
      <c r="OLS12" s="23"/>
      <c r="OLT12" s="18"/>
      <c r="OLU12" s="7"/>
      <c r="OLV12" s="27"/>
      <c r="OLW12" s="22"/>
      <c r="OLX12" s="28"/>
      <c r="OLY12" s="18"/>
      <c r="OLZ12" s="23"/>
      <c r="OMA12" s="23"/>
      <c r="OMB12" s="18"/>
      <c r="OMC12" s="7"/>
      <c r="OMD12" s="27"/>
      <c r="OME12" s="22"/>
      <c r="OMF12" s="28"/>
      <c r="OMG12" s="18"/>
      <c r="OMH12" s="23"/>
      <c r="OMI12" s="23"/>
      <c r="OMJ12" s="18"/>
      <c r="OMK12" s="7"/>
      <c r="OML12" s="27"/>
      <c r="OMM12" s="22"/>
      <c r="OMN12" s="28"/>
      <c r="OMO12" s="18"/>
      <c r="OMP12" s="23"/>
      <c r="OMQ12" s="23"/>
      <c r="OMR12" s="18"/>
      <c r="OMS12" s="7"/>
      <c r="OMT12" s="27"/>
      <c r="OMU12" s="22"/>
      <c r="OMV12" s="28"/>
      <c r="OMW12" s="18"/>
      <c r="OMX12" s="23"/>
      <c r="OMY12" s="23"/>
      <c r="OMZ12" s="18"/>
      <c r="ONA12" s="7"/>
      <c r="ONB12" s="27"/>
      <c r="ONC12" s="22"/>
      <c r="OND12" s="28"/>
      <c r="ONE12" s="18"/>
      <c r="ONF12" s="23"/>
      <c r="ONG12" s="23"/>
      <c r="ONH12" s="18"/>
      <c r="ONI12" s="7"/>
      <c r="ONJ12" s="27"/>
      <c r="ONK12" s="22"/>
      <c r="ONL12" s="28"/>
      <c r="ONM12" s="18"/>
      <c r="ONN12" s="23"/>
      <c r="ONO12" s="23"/>
      <c r="ONP12" s="18"/>
      <c r="ONQ12" s="7"/>
      <c r="ONR12" s="27"/>
      <c r="ONS12" s="22"/>
      <c r="ONT12" s="28"/>
      <c r="ONU12" s="18"/>
      <c r="ONV12" s="23"/>
      <c r="ONW12" s="23"/>
      <c r="ONX12" s="18"/>
      <c r="ONY12" s="7"/>
      <c r="ONZ12" s="27"/>
      <c r="OOA12" s="22"/>
      <c r="OOB12" s="28"/>
      <c r="OOC12" s="18"/>
      <c r="OOD12" s="23"/>
      <c r="OOE12" s="23"/>
      <c r="OOF12" s="18"/>
      <c r="OOG12" s="7"/>
      <c r="OOH12" s="27"/>
      <c r="OOI12" s="22"/>
      <c r="OOJ12" s="28"/>
      <c r="OOK12" s="18"/>
      <c r="OOL12" s="23"/>
      <c r="OOM12" s="23"/>
      <c r="OON12" s="18"/>
      <c r="OOO12" s="7"/>
      <c r="OOP12" s="27"/>
      <c r="OOQ12" s="22"/>
      <c r="OOR12" s="28"/>
      <c r="OOS12" s="18"/>
      <c r="OOT12" s="23"/>
      <c r="OOU12" s="23"/>
      <c r="OOV12" s="18"/>
      <c r="OOW12" s="7"/>
      <c r="OOX12" s="27"/>
      <c r="OOY12" s="22"/>
      <c r="OOZ12" s="28"/>
      <c r="OPA12" s="18"/>
      <c r="OPB12" s="23"/>
      <c r="OPC12" s="23"/>
      <c r="OPD12" s="18"/>
      <c r="OPE12" s="7"/>
      <c r="OPF12" s="27"/>
      <c r="OPG12" s="22"/>
      <c r="OPH12" s="28"/>
      <c r="OPI12" s="18"/>
      <c r="OPJ12" s="23"/>
      <c r="OPK12" s="23"/>
      <c r="OPL12" s="18"/>
      <c r="OPM12" s="7"/>
      <c r="OPN12" s="27"/>
      <c r="OPO12" s="22"/>
      <c r="OPP12" s="28"/>
      <c r="OPQ12" s="18"/>
      <c r="OPR12" s="23"/>
      <c r="OPS12" s="23"/>
      <c r="OPT12" s="18"/>
      <c r="OPU12" s="7"/>
      <c r="OPV12" s="27"/>
      <c r="OPW12" s="22"/>
      <c r="OPX12" s="28"/>
      <c r="OPY12" s="18"/>
      <c r="OPZ12" s="23"/>
      <c r="OQA12" s="23"/>
      <c r="OQB12" s="18"/>
      <c r="OQC12" s="7"/>
      <c r="OQD12" s="27"/>
      <c r="OQE12" s="22"/>
      <c r="OQF12" s="28"/>
      <c r="OQG12" s="18"/>
      <c r="OQH12" s="23"/>
      <c r="OQI12" s="23"/>
      <c r="OQJ12" s="18"/>
      <c r="OQK12" s="7"/>
      <c r="OQL12" s="27"/>
      <c r="OQM12" s="22"/>
      <c r="OQN12" s="28"/>
      <c r="OQO12" s="18"/>
      <c r="OQP12" s="23"/>
      <c r="OQQ12" s="23"/>
      <c r="OQR12" s="18"/>
      <c r="OQS12" s="7"/>
      <c r="OQT12" s="27"/>
      <c r="OQU12" s="22"/>
      <c r="OQV12" s="28"/>
      <c r="OQW12" s="18"/>
      <c r="OQX12" s="23"/>
      <c r="OQY12" s="23"/>
      <c r="OQZ12" s="18"/>
      <c r="ORA12" s="7"/>
      <c r="ORB12" s="27"/>
      <c r="ORC12" s="22"/>
      <c r="ORD12" s="28"/>
      <c r="ORE12" s="18"/>
      <c r="ORF12" s="23"/>
      <c r="ORG12" s="23"/>
      <c r="ORH12" s="18"/>
      <c r="ORI12" s="7"/>
      <c r="ORJ12" s="27"/>
      <c r="ORK12" s="22"/>
      <c r="ORL12" s="28"/>
      <c r="ORM12" s="18"/>
      <c r="ORN12" s="23"/>
      <c r="ORO12" s="23"/>
      <c r="ORP12" s="18"/>
      <c r="ORQ12" s="7"/>
      <c r="ORR12" s="27"/>
      <c r="ORS12" s="22"/>
      <c r="ORT12" s="28"/>
      <c r="ORU12" s="18"/>
      <c r="ORV12" s="23"/>
      <c r="ORW12" s="23"/>
      <c r="ORX12" s="18"/>
      <c r="ORY12" s="7"/>
      <c r="ORZ12" s="27"/>
      <c r="OSA12" s="22"/>
      <c r="OSB12" s="28"/>
      <c r="OSC12" s="18"/>
      <c r="OSD12" s="23"/>
      <c r="OSE12" s="23"/>
      <c r="OSF12" s="18"/>
      <c r="OSG12" s="7"/>
      <c r="OSH12" s="27"/>
      <c r="OSI12" s="22"/>
      <c r="OSJ12" s="28"/>
      <c r="OSK12" s="18"/>
      <c r="OSL12" s="23"/>
      <c r="OSM12" s="23"/>
      <c r="OSN12" s="18"/>
      <c r="OSO12" s="7"/>
      <c r="OSP12" s="27"/>
      <c r="OSQ12" s="22"/>
      <c r="OSR12" s="28"/>
      <c r="OSS12" s="18"/>
      <c r="OST12" s="23"/>
      <c r="OSU12" s="23"/>
      <c r="OSV12" s="18"/>
      <c r="OSW12" s="7"/>
      <c r="OSX12" s="27"/>
      <c r="OSY12" s="22"/>
      <c r="OSZ12" s="28"/>
      <c r="OTA12" s="18"/>
      <c r="OTB12" s="23"/>
      <c r="OTC12" s="23"/>
      <c r="OTD12" s="18"/>
      <c r="OTE12" s="7"/>
      <c r="OTF12" s="27"/>
      <c r="OTG12" s="22"/>
      <c r="OTH12" s="28"/>
      <c r="OTI12" s="18"/>
      <c r="OTJ12" s="23"/>
      <c r="OTK12" s="23"/>
      <c r="OTL12" s="18"/>
      <c r="OTM12" s="7"/>
      <c r="OTN12" s="27"/>
      <c r="OTO12" s="22"/>
      <c r="OTP12" s="28"/>
      <c r="OTQ12" s="18"/>
      <c r="OTR12" s="23"/>
      <c r="OTS12" s="23"/>
      <c r="OTT12" s="18"/>
      <c r="OTU12" s="7"/>
      <c r="OTV12" s="27"/>
      <c r="OTW12" s="22"/>
      <c r="OTX12" s="28"/>
      <c r="OTY12" s="18"/>
      <c r="OTZ12" s="23"/>
      <c r="OUA12" s="23"/>
      <c r="OUB12" s="18"/>
      <c r="OUC12" s="7"/>
      <c r="OUD12" s="27"/>
      <c r="OUE12" s="22"/>
      <c r="OUF12" s="28"/>
      <c r="OUG12" s="18"/>
      <c r="OUH12" s="23"/>
      <c r="OUI12" s="23"/>
      <c r="OUJ12" s="18"/>
      <c r="OUK12" s="7"/>
      <c r="OUL12" s="27"/>
      <c r="OUM12" s="22"/>
      <c r="OUN12" s="28"/>
      <c r="OUO12" s="18"/>
      <c r="OUP12" s="23"/>
      <c r="OUQ12" s="23"/>
      <c r="OUR12" s="18"/>
      <c r="OUS12" s="7"/>
      <c r="OUT12" s="27"/>
      <c r="OUU12" s="22"/>
      <c r="OUV12" s="28"/>
      <c r="OUW12" s="18"/>
      <c r="OUX12" s="23"/>
      <c r="OUY12" s="23"/>
      <c r="OUZ12" s="18"/>
      <c r="OVA12" s="7"/>
      <c r="OVB12" s="27"/>
      <c r="OVC12" s="22"/>
      <c r="OVD12" s="28"/>
      <c r="OVE12" s="18"/>
      <c r="OVF12" s="23"/>
      <c r="OVG12" s="23"/>
      <c r="OVH12" s="18"/>
      <c r="OVI12" s="7"/>
      <c r="OVJ12" s="27"/>
      <c r="OVK12" s="22"/>
      <c r="OVL12" s="28"/>
      <c r="OVM12" s="18"/>
      <c r="OVN12" s="23"/>
      <c r="OVO12" s="23"/>
      <c r="OVP12" s="18"/>
      <c r="OVQ12" s="7"/>
      <c r="OVR12" s="27"/>
      <c r="OVS12" s="22"/>
      <c r="OVT12" s="28"/>
      <c r="OVU12" s="18"/>
      <c r="OVV12" s="23"/>
      <c r="OVW12" s="23"/>
      <c r="OVX12" s="18"/>
      <c r="OVY12" s="7"/>
      <c r="OVZ12" s="27"/>
      <c r="OWA12" s="22"/>
      <c r="OWB12" s="28"/>
      <c r="OWC12" s="18"/>
      <c r="OWD12" s="23"/>
      <c r="OWE12" s="23"/>
      <c r="OWF12" s="18"/>
      <c r="OWG12" s="7"/>
      <c r="OWH12" s="27"/>
      <c r="OWI12" s="22"/>
      <c r="OWJ12" s="28"/>
      <c r="OWK12" s="18"/>
      <c r="OWL12" s="23"/>
      <c r="OWM12" s="23"/>
      <c r="OWN12" s="18"/>
      <c r="OWO12" s="7"/>
      <c r="OWP12" s="27"/>
      <c r="OWQ12" s="22"/>
      <c r="OWR12" s="28"/>
      <c r="OWS12" s="18"/>
      <c r="OWT12" s="23"/>
      <c r="OWU12" s="23"/>
      <c r="OWV12" s="18"/>
      <c r="OWW12" s="7"/>
      <c r="OWX12" s="27"/>
      <c r="OWY12" s="22"/>
      <c r="OWZ12" s="28"/>
      <c r="OXA12" s="18"/>
      <c r="OXB12" s="23"/>
      <c r="OXC12" s="23"/>
      <c r="OXD12" s="18"/>
      <c r="OXE12" s="7"/>
      <c r="OXF12" s="27"/>
      <c r="OXG12" s="22"/>
      <c r="OXH12" s="28"/>
      <c r="OXI12" s="18"/>
      <c r="OXJ12" s="23"/>
      <c r="OXK12" s="23"/>
      <c r="OXL12" s="18"/>
      <c r="OXM12" s="7"/>
      <c r="OXN12" s="27"/>
      <c r="OXO12" s="22"/>
      <c r="OXP12" s="28"/>
      <c r="OXQ12" s="18"/>
      <c r="OXR12" s="23"/>
      <c r="OXS12" s="23"/>
      <c r="OXT12" s="18"/>
      <c r="OXU12" s="7"/>
      <c r="OXV12" s="27"/>
      <c r="OXW12" s="22"/>
      <c r="OXX12" s="28"/>
      <c r="OXY12" s="18"/>
      <c r="OXZ12" s="23"/>
      <c r="OYA12" s="23"/>
      <c r="OYB12" s="18"/>
      <c r="OYC12" s="7"/>
      <c r="OYD12" s="27"/>
      <c r="OYE12" s="22"/>
      <c r="OYF12" s="28"/>
      <c r="OYG12" s="18"/>
      <c r="OYH12" s="23"/>
      <c r="OYI12" s="23"/>
      <c r="OYJ12" s="18"/>
      <c r="OYK12" s="7"/>
      <c r="OYL12" s="27"/>
      <c r="OYM12" s="22"/>
      <c r="OYN12" s="28"/>
      <c r="OYO12" s="18"/>
      <c r="OYP12" s="23"/>
      <c r="OYQ12" s="23"/>
      <c r="OYR12" s="18"/>
      <c r="OYS12" s="7"/>
      <c r="OYT12" s="27"/>
      <c r="OYU12" s="22"/>
      <c r="OYV12" s="28"/>
      <c r="OYW12" s="18"/>
      <c r="OYX12" s="23"/>
      <c r="OYY12" s="23"/>
      <c r="OYZ12" s="18"/>
      <c r="OZA12" s="7"/>
      <c r="OZB12" s="27"/>
      <c r="OZC12" s="22"/>
      <c r="OZD12" s="28"/>
      <c r="OZE12" s="18"/>
      <c r="OZF12" s="23"/>
      <c r="OZG12" s="23"/>
      <c r="OZH12" s="18"/>
      <c r="OZI12" s="7"/>
      <c r="OZJ12" s="27"/>
      <c r="OZK12" s="22"/>
      <c r="OZL12" s="28"/>
      <c r="OZM12" s="18"/>
      <c r="OZN12" s="23"/>
      <c r="OZO12" s="23"/>
      <c r="OZP12" s="18"/>
      <c r="OZQ12" s="7"/>
      <c r="OZR12" s="27"/>
      <c r="OZS12" s="22"/>
      <c r="OZT12" s="28"/>
      <c r="OZU12" s="18"/>
      <c r="OZV12" s="23"/>
      <c r="OZW12" s="23"/>
      <c r="OZX12" s="18"/>
      <c r="OZY12" s="7"/>
      <c r="OZZ12" s="27"/>
      <c r="PAA12" s="22"/>
      <c r="PAB12" s="28"/>
      <c r="PAC12" s="18"/>
      <c r="PAD12" s="23"/>
      <c r="PAE12" s="23"/>
      <c r="PAF12" s="18"/>
      <c r="PAG12" s="7"/>
      <c r="PAH12" s="27"/>
      <c r="PAI12" s="22"/>
      <c r="PAJ12" s="28"/>
      <c r="PAK12" s="18"/>
      <c r="PAL12" s="23"/>
      <c r="PAM12" s="23"/>
      <c r="PAN12" s="18"/>
      <c r="PAO12" s="7"/>
      <c r="PAP12" s="27"/>
      <c r="PAQ12" s="22"/>
      <c r="PAR12" s="28"/>
      <c r="PAS12" s="18"/>
      <c r="PAT12" s="23"/>
      <c r="PAU12" s="23"/>
      <c r="PAV12" s="18"/>
      <c r="PAW12" s="7"/>
      <c r="PAX12" s="27"/>
      <c r="PAY12" s="22"/>
      <c r="PAZ12" s="28"/>
      <c r="PBA12" s="18"/>
      <c r="PBB12" s="23"/>
      <c r="PBC12" s="23"/>
      <c r="PBD12" s="18"/>
      <c r="PBE12" s="7"/>
      <c r="PBF12" s="27"/>
      <c r="PBG12" s="22"/>
      <c r="PBH12" s="28"/>
      <c r="PBI12" s="18"/>
      <c r="PBJ12" s="23"/>
      <c r="PBK12" s="23"/>
      <c r="PBL12" s="18"/>
      <c r="PBM12" s="7"/>
      <c r="PBN12" s="27"/>
      <c r="PBO12" s="22"/>
      <c r="PBP12" s="28"/>
      <c r="PBQ12" s="18"/>
      <c r="PBR12" s="23"/>
      <c r="PBS12" s="23"/>
      <c r="PBT12" s="18"/>
      <c r="PBU12" s="7"/>
      <c r="PBV12" s="27"/>
      <c r="PBW12" s="22"/>
      <c r="PBX12" s="28"/>
      <c r="PBY12" s="18"/>
      <c r="PBZ12" s="23"/>
      <c r="PCA12" s="23"/>
      <c r="PCB12" s="18"/>
      <c r="PCC12" s="7"/>
      <c r="PCD12" s="27"/>
      <c r="PCE12" s="22"/>
      <c r="PCF12" s="28"/>
      <c r="PCG12" s="18"/>
      <c r="PCH12" s="23"/>
      <c r="PCI12" s="23"/>
      <c r="PCJ12" s="18"/>
      <c r="PCK12" s="7"/>
      <c r="PCL12" s="27"/>
      <c r="PCM12" s="22"/>
      <c r="PCN12" s="28"/>
      <c r="PCO12" s="18"/>
      <c r="PCP12" s="23"/>
      <c r="PCQ12" s="23"/>
      <c r="PCR12" s="18"/>
      <c r="PCS12" s="7"/>
      <c r="PCT12" s="27"/>
      <c r="PCU12" s="22"/>
      <c r="PCV12" s="28"/>
      <c r="PCW12" s="18"/>
      <c r="PCX12" s="23"/>
      <c r="PCY12" s="23"/>
      <c r="PCZ12" s="18"/>
      <c r="PDA12" s="7"/>
      <c r="PDB12" s="27"/>
      <c r="PDC12" s="22"/>
      <c r="PDD12" s="28"/>
      <c r="PDE12" s="18"/>
      <c r="PDF12" s="23"/>
      <c r="PDG12" s="23"/>
      <c r="PDH12" s="18"/>
      <c r="PDI12" s="7"/>
      <c r="PDJ12" s="27"/>
      <c r="PDK12" s="22"/>
      <c r="PDL12" s="28"/>
      <c r="PDM12" s="18"/>
      <c r="PDN12" s="23"/>
      <c r="PDO12" s="23"/>
      <c r="PDP12" s="18"/>
      <c r="PDQ12" s="7"/>
      <c r="PDR12" s="27"/>
      <c r="PDS12" s="22"/>
      <c r="PDT12" s="28"/>
      <c r="PDU12" s="18"/>
      <c r="PDV12" s="23"/>
      <c r="PDW12" s="23"/>
      <c r="PDX12" s="18"/>
      <c r="PDY12" s="7"/>
      <c r="PDZ12" s="27"/>
      <c r="PEA12" s="22"/>
      <c r="PEB12" s="28"/>
      <c r="PEC12" s="18"/>
      <c r="PED12" s="23"/>
      <c r="PEE12" s="23"/>
      <c r="PEF12" s="18"/>
      <c r="PEG12" s="7"/>
      <c r="PEH12" s="27"/>
      <c r="PEI12" s="22"/>
      <c r="PEJ12" s="28"/>
      <c r="PEK12" s="18"/>
      <c r="PEL12" s="23"/>
      <c r="PEM12" s="23"/>
      <c r="PEN12" s="18"/>
      <c r="PEO12" s="7"/>
      <c r="PEP12" s="27"/>
      <c r="PEQ12" s="22"/>
      <c r="PER12" s="28"/>
      <c r="PES12" s="18"/>
      <c r="PET12" s="23"/>
      <c r="PEU12" s="23"/>
      <c r="PEV12" s="18"/>
      <c r="PEW12" s="7"/>
      <c r="PEX12" s="27"/>
      <c r="PEY12" s="22"/>
      <c r="PEZ12" s="28"/>
      <c r="PFA12" s="18"/>
      <c r="PFB12" s="23"/>
      <c r="PFC12" s="23"/>
      <c r="PFD12" s="18"/>
      <c r="PFE12" s="7"/>
      <c r="PFF12" s="27"/>
      <c r="PFG12" s="22"/>
      <c r="PFH12" s="28"/>
      <c r="PFI12" s="18"/>
      <c r="PFJ12" s="23"/>
      <c r="PFK12" s="23"/>
      <c r="PFL12" s="18"/>
      <c r="PFM12" s="7"/>
      <c r="PFN12" s="27"/>
      <c r="PFO12" s="22"/>
      <c r="PFP12" s="28"/>
      <c r="PFQ12" s="18"/>
      <c r="PFR12" s="23"/>
      <c r="PFS12" s="23"/>
      <c r="PFT12" s="18"/>
      <c r="PFU12" s="7"/>
      <c r="PFV12" s="27"/>
      <c r="PFW12" s="22"/>
      <c r="PFX12" s="28"/>
      <c r="PFY12" s="18"/>
      <c r="PFZ12" s="23"/>
      <c r="PGA12" s="23"/>
      <c r="PGB12" s="18"/>
      <c r="PGC12" s="7"/>
      <c r="PGD12" s="27"/>
      <c r="PGE12" s="22"/>
      <c r="PGF12" s="28"/>
      <c r="PGG12" s="18"/>
      <c r="PGH12" s="23"/>
      <c r="PGI12" s="23"/>
      <c r="PGJ12" s="18"/>
      <c r="PGK12" s="7"/>
      <c r="PGL12" s="27"/>
      <c r="PGM12" s="22"/>
      <c r="PGN12" s="28"/>
      <c r="PGO12" s="18"/>
      <c r="PGP12" s="23"/>
      <c r="PGQ12" s="23"/>
      <c r="PGR12" s="18"/>
      <c r="PGS12" s="7"/>
      <c r="PGT12" s="27"/>
      <c r="PGU12" s="22"/>
      <c r="PGV12" s="28"/>
      <c r="PGW12" s="18"/>
      <c r="PGX12" s="23"/>
      <c r="PGY12" s="23"/>
      <c r="PGZ12" s="18"/>
      <c r="PHA12" s="7"/>
      <c r="PHB12" s="27"/>
      <c r="PHC12" s="22"/>
      <c r="PHD12" s="28"/>
      <c r="PHE12" s="18"/>
      <c r="PHF12" s="23"/>
      <c r="PHG12" s="23"/>
      <c r="PHH12" s="18"/>
      <c r="PHI12" s="7"/>
      <c r="PHJ12" s="27"/>
      <c r="PHK12" s="22"/>
      <c r="PHL12" s="28"/>
      <c r="PHM12" s="18"/>
      <c r="PHN12" s="23"/>
      <c r="PHO12" s="23"/>
      <c r="PHP12" s="18"/>
      <c r="PHQ12" s="7"/>
      <c r="PHR12" s="27"/>
      <c r="PHS12" s="22"/>
      <c r="PHT12" s="28"/>
      <c r="PHU12" s="18"/>
      <c r="PHV12" s="23"/>
      <c r="PHW12" s="23"/>
      <c r="PHX12" s="18"/>
      <c r="PHY12" s="7"/>
      <c r="PHZ12" s="27"/>
      <c r="PIA12" s="22"/>
      <c r="PIB12" s="28"/>
      <c r="PIC12" s="18"/>
      <c r="PID12" s="23"/>
      <c r="PIE12" s="23"/>
      <c r="PIF12" s="18"/>
      <c r="PIG12" s="7"/>
      <c r="PIH12" s="27"/>
      <c r="PII12" s="22"/>
      <c r="PIJ12" s="28"/>
      <c r="PIK12" s="18"/>
      <c r="PIL12" s="23"/>
      <c r="PIM12" s="23"/>
      <c r="PIN12" s="18"/>
      <c r="PIO12" s="7"/>
      <c r="PIP12" s="27"/>
      <c r="PIQ12" s="22"/>
      <c r="PIR12" s="28"/>
      <c r="PIS12" s="18"/>
      <c r="PIT12" s="23"/>
      <c r="PIU12" s="23"/>
      <c r="PIV12" s="18"/>
      <c r="PIW12" s="7"/>
      <c r="PIX12" s="27"/>
      <c r="PIY12" s="22"/>
      <c r="PIZ12" s="28"/>
      <c r="PJA12" s="18"/>
      <c r="PJB12" s="23"/>
      <c r="PJC12" s="23"/>
      <c r="PJD12" s="18"/>
      <c r="PJE12" s="7"/>
      <c r="PJF12" s="27"/>
      <c r="PJG12" s="22"/>
      <c r="PJH12" s="28"/>
      <c r="PJI12" s="18"/>
      <c r="PJJ12" s="23"/>
      <c r="PJK12" s="23"/>
      <c r="PJL12" s="18"/>
      <c r="PJM12" s="7"/>
      <c r="PJN12" s="27"/>
      <c r="PJO12" s="22"/>
      <c r="PJP12" s="28"/>
      <c r="PJQ12" s="18"/>
      <c r="PJR12" s="23"/>
      <c r="PJS12" s="23"/>
      <c r="PJT12" s="18"/>
      <c r="PJU12" s="7"/>
      <c r="PJV12" s="27"/>
      <c r="PJW12" s="22"/>
      <c r="PJX12" s="28"/>
      <c r="PJY12" s="18"/>
      <c r="PJZ12" s="23"/>
      <c r="PKA12" s="23"/>
      <c r="PKB12" s="18"/>
      <c r="PKC12" s="7"/>
      <c r="PKD12" s="27"/>
      <c r="PKE12" s="22"/>
      <c r="PKF12" s="28"/>
      <c r="PKG12" s="18"/>
      <c r="PKH12" s="23"/>
      <c r="PKI12" s="23"/>
      <c r="PKJ12" s="18"/>
      <c r="PKK12" s="7"/>
      <c r="PKL12" s="27"/>
      <c r="PKM12" s="22"/>
      <c r="PKN12" s="28"/>
      <c r="PKO12" s="18"/>
      <c r="PKP12" s="23"/>
      <c r="PKQ12" s="23"/>
      <c r="PKR12" s="18"/>
      <c r="PKS12" s="7"/>
      <c r="PKT12" s="27"/>
      <c r="PKU12" s="22"/>
      <c r="PKV12" s="28"/>
      <c r="PKW12" s="18"/>
      <c r="PKX12" s="23"/>
      <c r="PKY12" s="23"/>
      <c r="PKZ12" s="18"/>
      <c r="PLA12" s="7"/>
      <c r="PLB12" s="27"/>
      <c r="PLC12" s="22"/>
      <c r="PLD12" s="28"/>
      <c r="PLE12" s="18"/>
      <c r="PLF12" s="23"/>
      <c r="PLG12" s="23"/>
      <c r="PLH12" s="18"/>
      <c r="PLI12" s="7"/>
      <c r="PLJ12" s="27"/>
      <c r="PLK12" s="22"/>
      <c r="PLL12" s="28"/>
      <c r="PLM12" s="18"/>
      <c r="PLN12" s="23"/>
      <c r="PLO12" s="23"/>
      <c r="PLP12" s="18"/>
      <c r="PLQ12" s="7"/>
      <c r="PLR12" s="27"/>
      <c r="PLS12" s="22"/>
      <c r="PLT12" s="28"/>
      <c r="PLU12" s="18"/>
      <c r="PLV12" s="23"/>
      <c r="PLW12" s="23"/>
      <c r="PLX12" s="18"/>
      <c r="PLY12" s="7"/>
      <c r="PLZ12" s="27"/>
      <c r="PMA12" s="22"/>
      <c r="PMB12" s="28"/>
      <c r="PMC12" s="18"/>
      <c r="PMD12" s="23"/>
      <c r="PME12" s="23"/>
      <c r="PMF12" s="18"/>
      <c r="PMG12" s="7"/>
      <c r="PMH12" s="27"/>
      <c r="PMI12" s="22"/>
      <c r="PMJ12" s="28"/>
      <c r="PMK12" s="18"/>
      <c r="PML12" s="23"/>
      <c r="PMM12" s="23"/>
      <c r="PMN12" s="18"/>
      <c r="PMO12" s="7"/>
      <c r="PMP12" s="27"/>
      <c r="PMQ12" s="22"/>
      <c r="PMR12" s="28"/>
      <c r="PMS12" s="18"/>
      <c r="PMT12" s="23"/>
      <c r="PMU12" s="23"/>
      <c r="PMV12" s="18"/>
      <c r="PMW12" s="7"/>
      <c r="PMX12" s="27"/>
      <c r="PMY12" s="22"/>
      <c r="PMZ12" s="28"/>
      <c r="PNA12" s="18"/>
      <c r="PNB12" s="23"/>
      <c r="PNC12" s="23"/>
      <c r="PND12" s="18"/>
      <c r="PNE12" s="7"/>
      <c r="PNF12" s="27"/>
      <c r="PNG12" s="22"/>
      <c r="PNH12" s="28"/>
      <c r="PNI12" s="18"/>
      <c r="PNJ12" s="23"/>
      <c r="PNK12" s="23"/>
      <c r="PNL12" s="18"/>
      <c r="PNM12" s="7"/>
      <c r="PNN12" s="27"/>
      <c r="PNO12" s="22"/>
      <c r="PNP12" s="28"/>
      <c r="PNQ12" s="18"/>
      <c r="PNR12" s="23"/>
      <c r="PNS12" s="23"/>
      <c r="PNT12" s="18"/>
      <c r="PNU12" s="7"/>
      <c r="PNV12" s="27"/>
      <c r="PNW12" s="22"/>
      <c r="PNX12" s="28"/>
      <c r="PNY12" s="18"/>
      <c r="PNZ12" s="23"/>
      <c r="POA12" s="23"/>
      <c r="POB12" s="18"/>
      <c r="POC12" s="7"/>
      <c r="POD12" s="27"/>
      <c r="POE12" s="22"/>
      <c r="POF12" s="28"/>
      <c r="POG12" s="18"/>
      <c r="POH12" s="23"/>
      <c r="POI12" s="23"/>
      <c r="POJ12" s="18"/>
      <c r="POK12" s="7"/>
      <c r="POL12" s="27"/>
      <c r="POM12" s="22"/>
      <c r="PON12" s="28"/>
      <c r="POO12" s="18"/>
      <c r="POP12" s="23"/>
      <c r="POQ12" s="23"/>
      <c r="POR12" s="18"/>
      <c r="POS12" s="7"/>
      <c r="POT12" s="27"/>
      <c r="POU12" s="22"/>
      <c r="POV12" s="28"/>
      <c r="POW12" s="18"/>
      <c r="POX12" s="23"/>
      <c r="POY12" s="23"/>
      <c r="POZ12" s="18"/>
      <c r="PPA12" s="7"/>
      <c r="PPB12" s="27"/>
      <c r="PPC12" s="22"/>
      <c r="PPD12" s="28"/>
      <c r="PPE12" s="18"/>
      <c r="PPF12" s="23"/>
      <c r="PPG12" s="23"/>
      <c r="PPH12" s="18"/>
      <c r="PPI12" s="7"/>
      <c r="PPJ12" s="27"/>
      <c r="PPK12" s="22"/>
      <c r="PPL12" s="28"/>
      <c r="PPM12" s="18"/>
      <c r="PPN12" s="23"/>
      <c r="PPO12" s="23"/>
      <c r="PPP12" s="18"/>
      <c r="PPQ12" s="7"/>
      <c r="PPR12" s="27"/>
      <c r="PPS12" s="22"/>
      <c r="PPT12" s="28"/>
      <c r="PPU12" s="18"/>
      <c r="PPV12" s="23"/>
      <c r="PPW12" s="23"/>
      <c r="PPX12" s="18"/>
      <c r="PPY12" s="7"/>
      <c r="PPZ12" s="27"/>
      <c r="PQA12" s="22"/>
      <c r="PQB12" s="28"/>
      <c r="PQC12" s="18"/>
      <c r="PQD12" s="23"/>
      <c r="PQE12" s="23"/>
      <c r="PQF12" s="18"/>
      <c r="PQG12" s="7"/>
      <c r="PQH12" s="27"/>
      <c r="PQI12" s="22"/>
      <c r="PQJ12" s="28"/>
      <c r="PQK12" s="18"/>
      <c r="PQL12" s="23"/>
      <c r="PQM12" s="23"/>
      <c r="PQN12" s="18"/>
      <c r="PQO12" s="7"/>
      <c r="PQP12" s="27"/>
      <c r="PQQ12" s="22"/>
      <c r="PQR12" s="28"/>
      <c r="PQS12" s="18"/>
      <c r="PQT12" s="23"/>
      <c r="PQU12" s="23"/>
      <c r="PQV12" s="18"/>
      <c r="PQW12" s="7"/>
      <c r="PQX12" s="27"/>
      <c r="PQY12" s="22"/>
      <c r="PQZ12" s="28"/>
      <c r="PRA12" s="18"/>
      <c r="PRB12" s="23"/>
      <c r="PRC12" s="23"/>
      <c r="PRD12" s="18"/>
      <c r="PRE12" s="7"/>
      <c r="PRF12" s="27"/>
      <c r="PRG12" s="22"/>
      <c r="PRH12" s="28"/>
      <c r="PRI12" s="18"/>
      <c r="PRJ12" s="23"/>
      <c r="PRK12" s="23"/>
      <c r="PRL12" s="18"/>
      <c r="PRM12" s="7"/>
      <c r="PRN12" s="27"/>
      <c r="PRO12" s="22"/>
      <c r="PRP12" s="28"/>
      <c r="PRQ12" s="18"/>
      <c r="PRR12" s="23"/>
      <c r="PRS12" s="23"/>
      <c r="PRT12" s="18"/>
      <c r="PRU12" s="7"/>
      <c r="PRV12" s="27"/>
      <c r="PRW12" s="22"/>
      <c r="PRX12" s="28"/>
      <c r="PRY12" s="18"/>
      <c r="PRZ12" s="23"/>
      <c r="PSA12" s="23"/>
      <c r="PSB12" s="18"/>
      <c r="PSC12" s="7"/>
      <c r="PSD12" s="27"/>
      <c r="PSE12" s="22"/>
      <c r="PSF12" s="28"/>
      <c r="PSG12" s="18"/>
      <c r="PSH12" s="23"/>
      <c r="PSI12" s="23"/>
      <c r="PSJ12" s="18"/>
      <c r="PSK12" s="7"/>
      <c r="PSL12" s="27"/>
      <c r="PSM12" s="22"/>
      <c r="PSN12" s="28"/>
      <c r="PSO12" s="18"/>
      <c r="PSP12" s="23"/>
      <c r="PSQ12" s="23"/>
      <c r="PSR12" s="18"/>
      <c r="PSS12" s="7"/>
      <c r="PST12" s="27"/>
      <c r="PSU12" s="22"/>
      <c r="PSV12" s="28"/>
      <c r="PSW12" s="18"/>
      <c r="PSX12" s="23"/>
      <c r="PSY12" s="23"/>
      <c r="PSZ12" s="18"/>
      <c r="PTA12" s="7"/>
      <c r="PTB12" s="27"/>
      <c r="PTC12" s="22"/>
      <c r="PTD12" s="28"/>
      <c r="PTE12" s="18"/>
      <c r="PTF12" s="23"/>
      <c r="PTG12" s="23"/>
      <c r="PTH12" s="18"/>
      <c r="PTI12" s="7"/>
      <c r="PTJ12" s="27"/>
      <c r="PTK12" s="22"/>
      <c r="PTL12" s="28"/>
      <c r="PTM12" s="18"/>
      <c r="PTN12" s="23"/>
      <c r="PTO12" s="23"/>
      <c r="PTP12" s="18"/>
      <c r="PTQ12" s="7"/>
      <c r="PTR12" s="27"/>
      <c r="PTS12" s="22"/>
      <c r="PTT12" s="28"/>
      <c r="PTU12" s="18"/>
      <c r="PTV12" s="23"/>
      <c r="PTW12" s="23"/>
      <c r="PTX12" s="18"/>
      <c r="PTY12" s="7"/>
      <c r="PTZ12" s="27"/>
      <c r="PUA12" s="22"/>
      <c r="PUB12" s="28"/>
      <c r="PUC12" s="18"/>
      <c r="PUD12" s="23"/>
      <c r="PUE12" s="23"/>
      <c r="PUF12" s="18"/>
      <c r="PUG12" s="7"/>
      <c r="PUH12" s="27"/>
      <c r="PUI12" s="22"/>
      <c r="PUJ12" s="28"/>
      <c r="PUK12" s="18"/>
      <c r="PUL12" s="23"/>
      <c r="PUM12" s="23"/>
      <c r="PUN12" s="18"/>
      <c r="PUO12" s="7"/>
      <c r="PUP12" s="27"/>
      <c r="PUQ12" s="22"/>
      <c r="PUR12" s="28"/>
      <c r="PUS12" s="18"/>
      <c r="PUT12" s="23"/>
      <c r="PUU12" s="23"/>
      <c r="PUV12" s="18"/>
      <c r="PUW12" s="7"/>
      <c r="PUX12" s="27"/>
      <c r="PUY12" s="22"/>
      <c r="PUZ12" s="28"/>
      <c r="PVA12" s="18"/>
      <c r="PVB12" s="23"/>
      <c r="PVC12" s="23"/>
      <c r="PVD12" s="18"/>
      <c r="PVE12" s="7"/>
      <c r="PVF12" s="27"/>
      <c r="PVG12" s="22"/>
      <c r="PVH12" s="28"/>
      <c r="PVI12" s="18"/>
      <c r="PVJ12" s="23"/>
      <c r="PVK12" s="23"/>
      <c r="PVL12" s="18"/>
      <c r="PVM12" s="7"/>
      <c r="PVN12" s="27"/>
      <c r="PVO12" s="22"/>
      <c r="PVP12" s="28"/>
      <c r="PVQ12" s="18"/>
      <c r="PVR12" s="23"/>
      <c r="PVS12" s="23"/>
      <c r="PVT12" s="18"/>
      <c r="PVU12" s="7"/>
      <c r="PVV12" s="27"/>
      <c r="PVW12" s="22"/>
      <c r="PVX12" s="28"/>
      <c r="PVY12" s="18"/>
      <c r="PVZ12" s="23"/>
      <c r="PWA12" s="23"/>
      <c r="PWB12" s="18"/>
      <c r="PWC12" s="7"/>
      <c r="PWD12" s="27"/>
      <c r="PWE12" s="22"/>
      <c r="PWF12" s="28"/>
      <c r="PWG12" s="18"/>
      <c r="PWH12" s="23"/>
      <c r="PWI12" s="23"/>
      <c r="PWJ12" s="18"/>
      <c r="PWK12" s="7"/>
      <c r="PWL12" s="27"/>
      <c r="PWM12" s="22"/>
      <c r="PWN12" s="28"/>
      <c r="PWO12" s="18"/>
      <c r="PWP12" s="23"/>
      <c r="PWQ12" s="23"/>
      <c r="PWR12" s="18"/>
      <c r="PWS12" s="7"/>
      <c r="PWT12" s="27"/>
      <c r="PWU12" s="22"/>
      <c r="PWV12" s="28"/>
      <c r="PWW12" s="18"/>
      <c r="PWX12" s="23"/>
      <c r="PWY12" s="23"/>
      <c r="PWZ12" s="18"/>
      <c r="PXA12" s="7"/>
      <c r="PXB12" s="27"/>
      <c r="PXC12" s="22"/>
      <c r="PXD12" s="28"/>
      <c r="PXE12" s="18"/>
      <c r="PXF12" s="23"/>
      <c r="PXG12" s="23"/>
      <c r="PXH12" s="18"/>
      <c r="PXI12" s="7"/>
      <c r="PXJ12" s="27"/>
      <c r="PXK12" s="22"/>
      <c r="PXL12" s="28"/>
      <c r="PXM12" s="18"/>
      <c r="PXN12" s="23"/>
      <c r="PXO12" s="23"/>
      <c r="PXP12" s="18"/>
      <c r="PXQ12" s="7"/>
      <c r="PXR12" s="27"/>
      <c r="PXS12" s="22"/>
      <c r="PXT12" s="28"/>
      <c r="PXU12" s="18"/>
      <c r="PXV12" s="23"/>
      <c r="PXW12" s="23"/>
      <c r="PXX12" s="18"/>
      <c r="PXY12" s="7"/>
      <c r="PXZ12" s="27"/>
      <c r="PYA12" s="22"/>
      <c r="PYB12" s="28"/>
      <c r="PYC12" s="18"/>
      <c r="PYD12" s="23"/>
      <c r="PYE12" s="23"/>
      <c r="PYF12" s="18"/>
      <c r="PYG12" s="7"/>
      <c r="PYH12" s="27"/>
      <c r="PYI12" s="22"/>
      <c r="PYJ12" s="28"/>
      <c r="PYK12" s="18"/>
      <c r="PYL12" s="23"/>
      <c r="PYM12" s="23"/>
      <c r="PYN12" s="18"/>
      <c r="PYO12" s="7"/>
      <c r="PYP12" s="27"/>
      <c r="PYQ12" s="22"/>
      <c r="PYR12" s="28"/>
      <c r="PYS12" s="18"/>
      <c r="PYT12" s="23"/>
      <c r="PYU12" s="23"/>
      <c r="PYV12" s="18"/>
      <c r="PYW12" s="7"/>
      <c r="PYX12" s="27"/>
      <c r="PYY12" s="22"/>
      <c r="PYZ12" s="28"/>
      <c r="PZA12" s="18"/>
      <c r="PZB12" s="23"/>
      <c r="PZC12" s="23"/>
      <c r="PZD12" s="18"/>
      <c r="PZE12" s="7"/>
      <c r="PZF12" s="27"/>
      <c r="PZG12" s="22"/>
      <c r="PZH12" s="28"/>
      <c r="PZI12" s="18"/>
      <c r="PZJ12" s="23"/>
      <c r="PZK12" s="23"/>
      <c r="PZL12" s="18"/>
      <c r="PZM12" s="7"/>
      <c r="PZN12" s="27"/>
      <c r="PZO12" s="22"/>
      <c r="PZP12" s="28"/>
      <c r="PZQ12" s="18"/>
      <c r="PZR12" s="23"/>
      <c r="PZS12" s="23"/>
      <c r="PZT12" s="18"/>
      <c r="PZU12" s="7"/>
      <c r="PZV12" s="27"/>
      <c r="PZW12" s="22"/>
      <c r="PZX12" s="28"/>
      <c r="PZY12" s="18"/>
      <c r="PZZ12" s="23"/>
      <c r="QAA12" s="23"/>
      <c r="QAB12" s="18"/>
      <c r="QAC12" s="7"/>
      <c r="QAD12" s="27"/>
      <c r="QAE12" s="22"/>
      <c r="QAF12" s="28"/>
      <c r="QAG12" s="18"/>
      <c r="QAH12" s="23"/>
      <c r="QAI12" s="23"/>
      <c r="QAJ12" s="18"/>
      <c r="QAK12" s="7"/>
      <c r="QAL12" s="27"/>
      <c r="QAM12" s="22"/>
      <c r="QAN12" s="28"/>
      <c r="QAO12" s="18"/>
      <c r="QAP12" s="23"/>
      <c r="QAQ12" s="23"/>
      <c r="QAR12" s="18"/>
      <c r="QAS12" s="7"/>
      <c r="QAT12" s="27"/>
      <c r="QAU12" s="22"/>
      <c r="QAV12" s="28"/>
      <c r="QAW12" s="18"/>
      <c r="QAX12" s="23"/>
      <c r="QAY12" s="23"/>
      <c r="QAZ12" s="18"/>
      <c r="QBA12" s="7"/>
      <c r="QBB12" s="27"/>
      <c r="QBC12" s="22"/>
      <c r="QBD12" s="28"/>
      <c r="QBE12" s="18"/>
      <c r="QBF12" s="23"/>
      <c r="QBG12" s="23"/>
      <c r="QBH12" s="18"/>
      <c r="QBI12" s="7"/>
      <c r="QBJ12" s="27"/>
      <c r="QBK12" s="22"/>
      <c r="QBL12" s="28"/>
      <c r="QBM12" s="18"/>
      <c r="QBN12" s="23"/>
      <c r="QBO12" s="23"/>
      <c r="QBP12" s="18"/>
      <c r="QBQ12" s="7"/>
      <c r="QBR12" s="27"/>
      <c r="QBS12" s="22"/>
      <c r="QBT12" s="28"/>
      <c r="QBU12" s="18"/>
      <c r="QBV12" s="23"/>
      <c r="QBW12" s="23"/>
      <c r="QBX12" s="18"/>
      <c r="QBY12" s="7"/>
      <c r="QBZ12" s="27"/>
      <c r="QCA12" s="22"/>
      <c r="QCB12" s="28"/>
      <c r="QCC12" s="18"/>
      <c r="QCD12" s="23"/>
      <c r="QCE12" s="23"/>
      <c r="QCF12" s="18"/>
      <c r="QCG12" s="7"/>
      <c r="QCH12" s="27"/>
      <c r="QCI12" s="22"/>
      <c r="QCJ12" s="28"/>
      <c r="QCK12" s="18"/>
      <c r="QCL12" s="23"/>
      <c r="QCM12" s="23"/>
      <c r="QCN12" s="18"/>
      <c r="QCO12" s="7"/>
      <c r="QCP12" s="27"/>
      <c r="QCQ12" s="22"/>
      <c r="QCR12" s="28"/>
      <c r="QCS12" s="18"/>
      <c r="QCT12" s="23"/>
      <c r="QCU12" s="23"/>
      <c r="QCV12" s="18"/>
      <c r="QCW12" s="7"/>
      <c r="QCX12" s="27"/>
      <c r="QCY12" s="22"/>
      <c r="QCZ12" s="28"/>
      <c r="QDA12" s="18"/>
      <c r="QDB12" s="23"/>
      <c r="QDC12" s="23"/>
      <c r="QDD12" s="18"/>
      <c r="QDE12" s="7"/>
      <c r="QDF12" s="27"/>
      <c r="QDG12" s="22"/>
      <c r="QDH12" s="28"/>
      <c r="QDI12" s="18"/>
      <c r="QDJ12" s="23"/>
      <c r="QDK12" s="23"/>
      <c r="QDL12" s="18"/>
      <c r="QDM12" s="7"/>
      <c r="QDN12" s="27"/>
      <c r="QDO12" s="22"/>
      <c r="QDP12" s="28"/>
      <c r="QDQ12" s="18"/>
      <c r="QDR12" s="23"/>
      <c r="QDS12" s="23"/>
      <c r="QDT12" s="18"/>
      <c r="QDU12" s="7"/>
      <c r="QDV12" s="27"/>
      <c r="QDW12" s="22"/>
      <c r="QDX12" s="28"/>
      <c r="QDY12" s="18"/>
      <c r="QDZ12" s="23"/>
      <c r="QEA12" s="23"/>
      <c r="QEB12" s="18"/>
      <c r="QEC12" s="7"/>
      <c r="QED12" s="27"/>
      <c r="QEE12" s="22"/>
      <c r="QEF12" s="28"/>
      <c r="QEG12" s="18"/>
      <c r="QEH12" s="23"/>
      <c r="QEI12" s="23"/>
      <c r="QEJ12" s="18"/>
      <c r="QEK12" s="7"/>
      <c r="QEL12" s="27"/>
      <c r="QEM12" s="22"/>
      <c r="QEN12" s="28"/>
      <c r="QEO12" s="18"/>
      <c r="QEP12" s="23"/>
      <c r="QEQ12" s="23"/>
      <c r="QER12" s="18"/>
      <c r="QES12" s="7"/>
      <c r="QET12" s="27"/>
      <c r="QEU12" s="22"/>
      <c r="QEV12" s="28"/>
      <c r="QEW12" s="18"/>
      <c r="QEX12" s="23"/>
      <c r="QEY12" s="23"/>
      <c r="QEZ12" s="18"/>
      <c r="QFA12" s="7"/>
      <c r="QFB12" s="27"/>
      <c r="QFC12" s="22"/>
      <c r="QFD12" s="28"/>
      <c r="QFE12" s="18"/>
      <c r="QFF12" s="23"/>
      <c r="QFG12" s="23"/>
      <c r="QFH12" s="18"/>
      <c r="QFI12" s="7"/>
      <c r="QFJ12" s="27"/>
      <c r="QFK12" s="22"/>
      <c r="QFL12" s="28"/>
      <c r="QFM12" s="18"/>
      <c r="QFN12" s="23"/>
      <c r="QFO12" s="23"/>
      <c r="QFP12" s="18"/>
      <c r="QFQ12" s="7"/>
      <c r="QFR12" s="27"/>
      <c r="QFS12" s="22"/>
      <c r="QFT12" s="28"/>
      <c r="QFU12" s="18"/>
      <c r="QFV12" s="23"/>
      <c r="QFW12" s="23"/>
      <c r="QFX12" s="18"/>
      <c r="QFY12" s="7"/>
      <c r="QFZ12" s="27"/>
      <c r="QGA12" s="22"/>
      <c r="QGB12" s="28"/>
      <c r="QGC12" s="18"/>
      <c r="QGD12" s="23"/>
      <c r="QGE12" s="23"/>
      <c r="QGF12" s="18"/>
      <c r="QGG12" s="7"/>
      <c r="QGH12" s="27"/>
      <c r="QGI12" s="22"/>
      <c r="QGJ12" s="28"/>
      <c r="QGK12" s="18"/>
      <c r="QGL12" s="23"/>
      <c r="QGM12" s="23"/>
      <c r="QGN12" s="18"/>
      <c r="QGO12" s="7"/>
      <c r="QGP12" s="27"/>
      <c r="QGQ12" s="22"/>
      <c r="QGR12" s="28"/>
      <c r="QGS12" s="18"/>
      <c r="QGT12" s="23"/>
      <c r="QGU12" s="23"/>
      <c r="QGV12" s="18"/>
      <c r="QGW12" s="7"/>
      <c r="QGX12" s="27"/>
      <c r="QGY12" s="22"/>
      <c r="QGZ12" s="28"/>
      <c r="QHA12" s="18"/>
      <c r="QHB12" s="23"/>
      <c r="QHC12" s="23"/>
      <c r="QHD12" s="18"/>
      <c r="QHE12" s="7"/>
      <c r="QHF12" s="27"/>
      <c r="QHG12" s="22"/>
      <c r="QHH12" s="28"/>
      <c r="QHI12" s="18"/>
      <c r="QHJ12" s="23"/>
      <c r="QHK12" s="23"/>
      <c r="QHL12" s="18"/>
      <c r="QHM12" s="7"/>
      <c r="QHN12" s="27"/>
      <c r="QHO12" s="22"/>
      <c r="QHP12" s="28"/>
      <c r="QHQ12" s="18"/>
      <c r="QHR12" s="23"/>
      <c r="QHS12" s="23"/>
      <c r="QHT12" s="18"/>
      <c r="QHU12" s="7"/>
      <c r="QHV12" s="27"/>
      <c r="QHW12" s="22"/>
      <c r="QHX12" s="28"/>
      <c r="QHY12" s="18"/>
      <c r="QHZ12" s="23"/>
      <c r="QIA12" s="23"/>
      <c r="QIB12" s="18"/>
      <c r="QIC12" s="7"/>
      <c r="QID12" s="27"/>
      <c r="QIE12" s="22"/>
      <c r="QIF12" s="28"/>
      <c r="QIG12" s="18"/>
      <c r="QIH12" s="23"/>
      <c r="QII12" s="23"/>
      <c r="QIJ12" s="18"/>
      <c r="QIK12" s="7"/>
      <c r="QIL12" s="27"/>
      <c r="QIM12" s="22"/>
      <c r="QIN12" s="28"/>
      <c r="QIO12" s="18"/>
      <c r="QIP12" s="23"/>
      <c r="QIQ12" s="23"/>
      <c r="QIR12" s="18"/>
      <c r="QIS12" s="7"/>
      <c r="QIT12" s="27"/>
      <c r="QIU12" s="22"/>
      <c r="QIV12" s="28"/>
      <c r="QIW12" s="18"/>
      <c r="QIX12" s="23"/>
      <c r="QIY12" s="23"/>
      <c r="QIZ12" s="18"/>
      <c r="QJA12" s="7"/>
      <c r="QJB12" s="27"/>
      <c r="QJC12" s="22"/>
      <c r="QJD12" s="28"/>
      <c r="QJE12" s="18"/>
      <c r="QJF12" s="23"/>
      <c r="QJG12" s="23"/>
      <c r="QJH12" s="18"/>
      <c r="QJI12" s="7"/>
      <c r="QJJ12" s="27"/>
      <c r="QJK12" s="22"/>
      <c r="QJL12" s="28"/>
      <c r="QJM12" s="18"/>
      <c r="QJN12" s="23"/>
      <c r="QJO12" s="23"/>
      <c r="QJP12" s="18"/>
      <c r="QJQ12" s="7"/>
      <c r="QJR12" s="27"/>
      <c r="QJS12" s="22"/>
      <c r="QJT12" s="28"/>
      <c r="QJU12" s="18"/>
      <c r="QJV12" s="23"/>
      <c r="QJW12" s="23"/>
      <c r="QJX12" s="18"/>
      <c r="QJY12" s="7"/>
      <c r="QJZ12" s="27"/>
      <c r="QKA12" s="22"/>
      <c r="QKB12" s="28"/>
      <c r="QKC12" s="18"/>
      <c r="QKD12" s="23"/>
      <c r="QKE12" s="23"/>
      <c r="QKF12" s="18"/>
      <c r="QKG12" s="7"/>
      <c r="QKH12" s="27"/>
      <c r="QKI12" s="22"/>
      <c r="QKJ12" s="28"/>
      <c r="QKK12" s="18"/>
      <c r="QKL12" s="23"/>
      <c r="QKM12" s="23"/>
      <c r="QKN12" s="18"/>
      <c r="QKO12" s="7"/>
      <c r="QKP12" s="27"/>
      <c r="QKQ12" s="22"/>
      <c r="QKR12" s="28"/>
      <c r="QKS12" s="18"/>
      <c r="QKT12" s="23"/>
      <c r="QKU12" s="23"/>
      <c r="QKV12" s="18"/>
      <c r="QKW12" s="7"/>
      <c r="QKX12" s="27"/>
      <c r="QKY12" s="22"/>
      <c r="QKZ12" s="28"/>
      <c r="QLA12" s="18"/>
      <c r="QLB12" s="23"/>
      <c r="QLC12" s="23"/>
      <c r="QLD12" s="18"/>
      <c r="QLE12" s="7"/>
      <c r="QLF12" s="27"/>
      <c r="QLG12" s="22"/>
      <c r="QLH12" s="28"/>
      <c r="QLI12" s="18"/>
      <c r="QLJ12" s="23"/>
      <c r="QLK12" s="23"/>
      <c r="QLL12" s="18"/>
      <c r="QLM12" s="7"/>
      <c r="QLN12" s="27"/>
      <c r="QLO12" s="22"/>
      <c r="QLP12" s="28"/>
      <c r="QLQ12" s="18"/>
      <c r="QLR12" s="23"/>
      <c r="QLS12" s="23"/>
      <c r="QLT12" s="18"/>
      <c r="QLU12" s="7"/>
      <c r="QLV12" s="27"/>
      <c r="QLW12" s="22"/>
      <c r="QLX12" s="28"/>
      <c r="QLY12" s="18"/>
      <c r="QLZ12" s="23"/>
      <c r="QMA12" s="23"/>
      <c r="QMB12" s="18"/>
      <c r="QMC12" s="7"/>
      <c r="QMD12" s="27"/>
      <c r="QME12" s="22"/>
      <c r="QMF12" s="28"/>
      <c r="QMG12" s="18"/>
      <c r="QMH12" s="23"/>
      <c r="QMI12" s="23"/>
      <c r="QMJ12" s="18"/>
      <c r="QMK12" s="7"/>
      <c r="QML12" s="27"/>
      <c r="QMM12" s="22"/>
      <c r="QMN12" s="28"/>
      <c r="QMO12" s="18"/>
      <c r="QMP12" s="23"/>
      <c r="QMQ12" s="23"/>
      <c r="QMR12" s="18"/>
      <c r="QMS12" s="7"/>
      <c r="QMT12" s="27"/>
      <c r="QMU12" s="22"/>
      <c r="QMV12" s="28"/>
      <c r="QMW12" s="18"/>
      <c r="QMX12" s="23"/>
      <c r="QMY12" s="23"/>
      <c r="QMZ12" s="18"/>
      <c r="QNA12" s="7"/>
      <c r="QNB12" s="27"/>
      <c r="QNC12" s="22"/>
      <c r="QND12" s="28"/>
      <c r="QNE12" s="18"/>
      <c r="QNF12" s="23"/>
      <c r="QNG12" s="23"/>
      <c r="QNH12" s="18"/>
      <c r="QNI12" s="7"/>
      <c r="QNJ12" s="27"/>
      <c r="QNK12" s="22"/>
      <c r="QNL12" s="28"/>
      <c r="QNM12" s="18"/>
      <c r="QNN12" s="23"/>
      <c r="QNO12" s="23"/>
      <c r="QNP12" s="18"/>
      <c r="QNQ12" s="7"/>
      <c r="QNR12" s="27"/>
      <c r="QNS12" s="22"/>
      <c r="QNT12" s="28"/>
      <c r="QNU12" s="18"/>
      <c r="QNV12" s="23"/>
      <c r="QNW12" s="23"/>
      <c r="QNX12" s="18"/>
      <c r="QNY12" s="7"/>
      <c r="QNZ12" s="27"/>
      <c r="QOA12" s="22"/>
      <c r="QOB12" s="28"/>
      <c r="QOC12" s="18"/>
      <c r="QOD12" s="23"/>
      <c r="QOE12" s="23"/>
      <c r="QOF12" s="18"/>
      <c r="QOG12" s="7"/>
      <c r="QOH12" s="27"/>
      <c r="QOI12" s="22"/>
      <c r="QOJ12" s="28"/>
      <c r="QOK12" s="18"/>
      <c r="QOL12" s="23"/>
      <c r="QOM12" s="23"/>
      <c r="QON12" s="18"/>
      <c r="QOO12" s="7"/>
      <c r="QOP12" s="27"/>
      <c r="QOQ12" s="22"/>
      <c r="QOR12" s="28"/>
      <c r="QOS12" s="18"/>
      <c r="QOT12" s="23"/>
      <c r="QOU12" s="23"/>
      <c r="QOV12" s="18"/>
      <c r="QOW12" s="7"/>
      <c r="QOX12" s="27"/>
      <c r="QOY12" s="22"/>
      <c r="QOZ12" s="28"/>
      <c r="QPA12" s="18"/>
      <c r="QPB12" s="23"/>
      <c r="QPC12" s="23"/>
      <c r="QPD12" s="18"/>
      <c r="QPE12" s="7"/>
      <c r="QPF12" s="27"/>
      <c r="QPG12" s="22"/>
      <c r="QPH12" s="28"/>
      <c r="QPI12" s="18"/>
      <c r="QPJ12" s="23"/>
      <c r="QPK12" s="23"/>
      <c r="QPL12" s="18"/>
      <c r="QPM12" s="7"/>
      <c r="QPN12" s="27"/>
      <c r="QPO12" s="22"/>
      <c r="QPP12" s="28"/>
      <c r="QPQ12" s="18"/>
      <c r="QPR12" s="23"/>
      <c r="QPS12" s="23"/>
      <c r="QPT12" s="18"/>
      <c r="QPU12" s="7"/>
      <c r="QPV12" s="27"/>
      <c r="QPW12" s="22"/>
      <c r="QPX12" s="28"/>
      <c r="QPY12" s="18"/>
      <c r="QPZ12" s="23"/>
      <c r="QQA12" s="23"/>
      <c r="QQB12" s="18"/>
      <c r="QQC12" s="7"/>
      <c r="QQD12" s="27"/>
      <c r="QQE12" s="22"/>
      <c r="QQF12" s="28"/>
      <c r="QQG12" s="18"/>
      <c r="QQH12" s="23"/>
      <c r="QQI12" s="23"/>
      <c r="QQJ12" s="18"/>
      <c r="QQK12" s="7"/>
      <c r="QQL12" s="27"/>
      <c r="QQM12" s="22"/>
      <c r="QQN12" s="28"/>
      <c r="QQO12" s="18"/>
      <c r="QQP12" s="23"/>
      <c r="QQQ12" s="23"/>
      <c r="QQR12" s="18"/>
      <c r="QQS12" s="7"/>
      <c r="QQT12" s="27"/>
      <c r="QQU12" s="22"/>
      <c r="QQV12" s="28"/>
      <c r="QQW12" s="18"/>
      <c r="QQX12" s="23"/>
      <c r="QQY12" s="23"/>
      <c r="QQZ12" s="18"/>
      <c r="QRA12" s="7"/>
      <c r="QRB12" s="27"/>
      <c r="QRC12" s="22"/>
      <c r="QRD12" s="28"/>
      <c r="QRE12" s="18"/>
      <c r="QRF12" s="23"/>
      <c r="QRG12" s="23"/>
      <c r="QRH12" s="18"/>
      <c r="QRI12" s="7"/>
      <c r="QRJ12" s="27"/>
      <c r="QRK12" s="22"/>
      <c r="QRL12" s="28"/>
      <c r="QRM12" s="18"/>
      <c r="QRN12" s="23"/>
      <c r="QRO12" s="23"/>
      <c r="QRP12" s="18"/>
      <c r="QRQ12" s="7"/>
      <c r="QRR12" s="27"/>
      <c r="QRS12" s="22"/>
      <c r="QRT12" s="28"/>
      <c r="QRU12" s="18"/>
      <c r="QRV12" s="23"/>
      <c r="QRW12" s="23"/>
      <c r="QRX12" s="18"/>
      <c r="QRY12" s="7"/>
      <c r="QRZ12" s="27"/>
      <c r="QSA12" s="22"/>
      <c r="QSB12" s="28"/>
      <c r="QSC12" s="18"/>
      <c r="QSD12" s="23"/>
      <c r="QSE12" s="23"/>
      <c r="QSF12" s="18"/>
      <c r="QSG12" s="7"/>
      <c r="QSH12" s="27"/>
      <c r="QSI12" s="22"/>
      <c r="QSJ12" s="28"/>
      <c r="QSK12" s="18"/>
      <c r="QSL12" s="23"/>
      <c r="QSM12" s="23"/>
      <c r="QSN12" s="18"/>
      <c r="QSO12" s="7"/>
      <c r="QSP12" s="27"/>
      <c r="QSQ12" s="22"/>
      <c r="QSR12" s="28"/>
      <c r="QSS12" s="18"/>
      <c r="QST12" s="23"/>
      <c r="QSU12" s="23"/>
      <c r="QSV12" s="18"/>
      <c r="QSW12" s="7"/>
      <c r="QSX12" s="27"/>
      <c r="QSY12" s="22"/>
      <c r="QSZ12" s="28"/>
      <c r="QTA12" s="18"/>
      <c r="QTB12" s="23"/>
      <c r="QTC12" s="23"/>
      <c r="QTD12" s="18"/>
      <c r="QTE12" s="7"/>
      <c r="QTF12" s="27"/>
      <c r="QTG12" s="22"/>
      <c r="QTH12" s="28"/>
      <c r="QTI12" s="18"/>
      <c r="QTJ12" s="23"/>
      <c r="QTK12" s="23"/>
      <c r="QTL12" s="18"/>
      <c r="QTM12" s="7"/>
      <c r="QTN12" s="27"/>
      <c r="QTO12" s="22"/>
      <c r="QTP12" s="28"/>
      <c r="QTQ12" s="18"/>
      <c r="QTR12" s="23"/>
      <c r="QTS12" s="23"/>
      <c r="QTT12" s="18"/>
      <c r="QTU12" s="7"/>
      <c r="QTV12" s="27"/>
      <c r="QTW12" s="22"/>
      <c r="QTX12" s="28"/>
      <c r="QTY12" s="18"/>
      <c r="QTZ12" s="23"/>
      <c r="QUA12" s="23"/>
      <c r="QUB12" s="18"/>
      <c r="QUC12" s="7"/>
      <c r="QUD12" s="27"/>
      <c r="QUE12" s="22"/>
      <c r="QUF12" s="28"/>
      <c r="QUG12" s="18"/>
      <c r="QUH12" s="23"/>
      <c r="QUI12" s="23"/>
      <c r="QUJ12" s="18"/>
      <c r="QUK12" s="7"/>
      <c r="QUL12" s="27"/>
      <c r="QUM12" s="22"/>
      <c r="QUN12" s="28"/>
      <c r="QUO12" s="18"/>
      <c r="QUP12" s="23"/>
      <c r="QUQ12" s="23"/>
      <c r="QUR12" s="18"/>
      <c r="QUS12" s="7"/>
      <c r="QUT12" s="27"/>
      <c r="QUU12" s="22"/>
      <c r="QUV12" s="28"/>
      <c r="QUW12" s="18"/>
      <c r="QUX12" s="23"/>
      <c r="QUY12" s="23"/>
      <c r="QUZ12" s="18"/>
      <c r="QVA12" s="7"/>
      <c r="QVB12" s="27"/>
      <c r="QVC12" s="22"/>
      <c r="QVD12" s="28"/>
      <c r="QVE12" s="18"/>
      <c r="QVF12" s="23"/>
      <c r="QVG12" s="23"/>
      <c r="QVH12" s="18"/>
      <c r="QVI12" s="7"/>
      <c r="QVJ12" s="27"/>
      <c r="QVK12" s="22"/>
      <c r="QVL12" s="28"/>
      <c r="QVM12" s="18"/>
      <c r="QVN12" s="23"/>
      <c r="QVO12" s="23"/>
      <c r="QVP12" s="18"/>
      <c r="QVQ12" s="7"/>
      <c r="QVR12" s="27"/>
      <c r="QVS12" s="22"/>
      <c r="QVT12" s="28"/>
      <c r="QVU12" s="18"/>
      <c r="QVV12" s="23"/>
      <c r="QVW12" s="23"/>
      <c r="QVX12" s="18"/>
      <c r="QVY12" s="7"/>
      <c r="QVZ12" s="27"/>
      <c r="QWA12" s="22"/>
      <c r="QWB12" s="28"/>
      <c r="QWC12" s="18"/>
      <c r="QWD12" s="23"/>
      <c r="QWE12" s="23"/>
      <c r="QWF12" s="18"/>
      <c r="QWG12" s="7"/>
      <c r="QWH12" s="27"/>
      <c r="QWI12" s="22"/>
      <c r="QWJ12" s="28"/>
      <c r="QWK12" s="18"/>
      <c r="QWL12" s="23"/>
      <c r="QWM12" s="23"/>
      <c r="QWN12" s="18"/>
      <c r="QWO12" s="7"/>
      <c r="QWP12" s="27"/>
      <c r="QWQ12" s="22"/>
      <c r="QWR12" s="28"/>
      <c r="QWS12" s="18"/>
      <c r="QWT12" s="23"/>
      <c r="QWU12" s="23"/>
      <c r="QWV12" s="18"/>
      <c r="QWW12" s="7"/>
      <c r="QWX12" s="27"/>
      <c r="QWY12" s="22"/>
      <c r="QWZ12" s="28"/>
      <c r="QXA12" s="18"/>
      <c r="QXB12" s="23"/>
      <c r="QXC12" s="23"/>
      <c r="QXD12" s="18"/>
      <c r="QXE12" s="7"/>
      <c r="QXF12" s="27"/>
      <c r="QXG12" s="22"/>
      <c r="QXH12" s="28"/>
      <c r="QXI12" s="18"/>
      <c r="QXJ12" s="23"/>
      <c r="QXK12" s="23"/>
      <c r="QXL12" s="18"/>
      <c r="QXM12" s="7"/>
      <c r="QXN12" s="27"/>
      <c r="QXO12" s="22"/>
      <c r="QXP12" s="28"/>
      <c r="QXQ12" s="18"/>
      <c r="QXR12" s="23"/>
      <c r="QXS12" s="23"/>
      <c r="QXT12" s="18"/>
      <c r="QXU12" s="7"/>
      <c r="QXV12" s="27"/>
      <c r="QXW12" s="22"/>
      <c r="QXX12" s="28"/>
      <c r="QXY12" s="18"/>
      <c r="QXZ12" s="23"/>
      <c r="QYA12" s="23"/>
      <c r="QYB12" s="18"/>
      <c r="QYC12" s="7"/>
      <c r="QYD12" s="27"/>
      <c r="QYE12" s="22"/>
      <c r="QYF12" s="28"/>
      <c r="QYG12" s="18"/>
      <c r="QYH12" s="23"/>
      <c r="QYI12" s="23"/>
      <c r="QYJ12" s="18"/>
      <c r="QYK12" s="7"/>
      <c r="QYL12" s="27"/>
      <c r="QYM12" s="22"/>
      <c r="QYN12" s="28"/>
      <c r="QYO12" s="18"/>
      <c r="QYP12" s="23"/>
      <c r="QYQ12" s="23"/>
      <c r="QYR12" s="18"/>
      <c r="QYS12" s="7"/>
      <c r="QYT12" s="27"/>
      <c r="QYU12" s="22"/>
      <c r="QYV12" s="28"/>
      <c r="QYW12" s="18"/>
      <c r="QYX12" s="23"/>
      <c r="QYY12" s="23"/>
      <c r="QYZ12" s="18"/>
      <c r="QZA12" s="7"/>
      <c r="QZB12" s="27"/>
      <c r="QZC12" s="22"/>
      <c r="QZD12" s="28"/>
      <c r="QZE12" s="18"/>
      <c r="QZF12" s="23"/>
      <c r="QZG12" s="23"/>
      <c r="QZH12" s="18"/>
      <c r="QZI12" s="7"/>
      <c r="QZJ12" s="27"/>
      <c r="QZK12" s="22"/>
      <c r="QZL12" s="28"/>
      <c r="QZM12" s="18"/>
      <c r="QZN12" s="23"/>
      <c r="QZO12" s="23"/>
      <c r="QZP12" s="18"/>
      <c r="QZQ12" s="7"/>
      <c r="QZR12" s="27"/>
      <c r="QZS12" s="22"/>
      <c r="QZT12" s="28"/>
      <c r="QZU12" s="18"/>
      <c r="QZV12" s="23"/>
      <c r="QZW12" s="23"/>
      <c r="QZX12" s="18"/>
      <c r="QZY12" s="7"/>
      <c r="QZZ12" s="27"/>
      <c r="RAA12" s="22"/>
      <c r="RAB12" s="28"/>
      <c r="RAC12" s="18"/>
      <c r="RAD12" s="23"/>
      <c r="RAE12" s="23"/>
      <c r="RAF12" s="18"/>
      <c r="RAG12" s="7"/>
      <c r="RAH12" s="27"/>
      <c r="RAI12" s="22"/>
      <c r="RAJ12" s="28"/>
      <c r="RAK12" s="18"/>
      <c r="RAL12" s="23"/>
      <c r="RAM12" s="23"/>
      <c r="RAN12" s="18"/>
      <c r="RAO12" s="7"/>
      <c r="RAP12" s="27"/>
      <c r="RAQ12" s="22"/>
      <c r="RAR12" s="28"/>
      <c r="RAS12" s="18"/>
      <c r="RAT12" s="23"/>
      <c r="RAU12" s="23"/>
      <c r="RAV12" s="18"/>
      <c r="RAW12" s="7"/>
      <c r="RAX12" s="27"/>
      <c r="RAY12" s="22"/>
      <c r="RAZ12" s="28"/>
      <c r="RBA12" s="18"/>
      <c r="RBB12" s="23"/>
      <c r="RBC12" s="23"/>
      <c r="RBD12" s="18"/>
      <c r="RBE12" s="7"/>
      <c r="RBF12" s="27"/>
      <c r="RBG12" s="22"/>
      <c r="RBH12" s="28"/>
      <c r="RBI12" s="18"/>
      <c r="RBJ12" s="23"/>
      <c r="RBK12" s="23"/>
      <c r="RBL12" s="18"/>
      <c r="RBM12" s="7"/>
      <c r="RBN12" s="27"/>
      <c r="RBO12" s="22"/>
      <c r="RBP12" s="28"/>
      <c r="RBQ12" s="18"/>
      <c r="RBR12" s="23"/>
      <c r="RBS12" s="23"/>
      <c r="RBT12" s="18"/>
      <c r="RBU12" s="7"/>
      <c r="RBV12" s="27"/>
      <c r="RBW12" s="22"/>
      <c r="RBX12" s="28"/>
      <c r="RBY12" s="18"/>
      <c r="RBZ12" s="23"/>
      <c r="RCA12" s="23"/>
      <c r="RCB12" s="18"/>
      <c r="RCC12" s="7"/>
      <c r="RCD12" s="27"/>
      <c r="RCE12" s="22"/>
      <c r="RCF12" s="28"/>
      <c r="RCG12" s="18"/>
      <c r="RCH12" s="23"/>
      <c r="RCI12" s="23"/>
      <c r="RCJ12" s="18"/>
      <c r="RCK12" s="7"/>
      <c r="RCL12" s="27"/>
      <c r="RCM12" s="22"/>
      <c r="RCN12" s="28"/>
      <c r="RCO12" s="18"/>
      <c r="RCP12" s="23"/>
      <c r="RCQ12" s="23"/>
      <c r="RCR12" s="18"/>
      <c r="RCS12" s="7"/>
      <c r="RCT12" s="27"/>
      <c r="RCU12" s="22"/>
      <c r="RCV12" s="28"/>
      <c r="RCW12" s="18"/>
      <c r="RCX12" s="23"/>
      <c r="RCY12" s="23"/>
      <c r="RCZ12" s="18"/>
      <c r="RDA12" s="7"/>
      <c r="RDB12" s="27"/>
      <c r="RDC12" s="22"/>
      <c r="RDD12" s="28"/>
      <c r="RDE12" s="18"/>
      <c r="RDF12" s="23"/>
      <c r="RDG12" s="23"/>
      <c r="RDH12" s="18"/>
      <c r="RDI12" s="7"/>
      <c r="RDJ12" s="27"/>
      <c r="RDK12" s="22"/>
      <c r="RDL12" s="28"/>
      <c r="RDM12" s="18"/>
      <c r="RDN12" s="23"/>
      <c r="RDO12" s="23"/>
      <c r="RDP12" s="18"/>
      <c r="RDQ12" s="7"/>
      <c r="RDR12" s="27"/>
      <c r="RDS12" s="22"/>
      <c r="RDT12" s="28"/>
      <c r="RDU12" s="18"/>
      <c r="RDV12" s="23"/>
      <c r="RDW12" s="23"/>
      <c r="RDX12" s="18"/>
      <c r="RDY12" s="7"/>
      <c r="RDZ12" s="27"/>
      <c r="REA12" s="22"/>
      <c r="REB12" s="28"/>
      <c r="REC12" s="18"/>
      <c r="RED12" s="23"/>
      <c r="REE12" s="23"/>
      <c r="REF12" s="18"/>
      <c r="REG12" s="7"/>
      <c r="REH12" s="27"/>
      <c r="REI12" s="22"/>
      <c r="REJ12" s="28"/>
      <c r="REK12" s="18"/>
      <c r="REL12" s="23"/>
      <c r="REM12" s="23"/>
      <c r="REN12" s="18"/>
      <c r="REO12" s="7"/>
      <c r="REP12" s="27"/>
      <c r="REQ12" s="22"/>
      <c r="RER12" s="28"/>
      <c r="RES12" s="18"/>
      <c r="RET12" s="23"/>
      <c r="REU12" s="23"/>
      <c r="REV12" s="18"/>
      <c r="REW12" s="7"/>
      <c r="REX12" s="27"/>
      <c r="REY12" s="22"/>
      <c r="REZ12" s="28"/>
      <c r="RFA12" s="18"/>
      <c r="RFB12" s="23"/>
      <c r="RFC12" s="23"/>
      <c r="RFD12" s="18"/>
      <c r="RFE12" s="7"/>
      <c r="RFF12" s="27"/>
      <c r="RFG12" s="22"/>
      <c r="RFH12" s="28"/>
      <c r="RFI12" s="18"/>
      <c r="RFJ12" s="23"/>
      <c r="RFK12" s="23"/>
      <c r="RFL12" s="18"/>
      <c r="RFM12" s="7"/>
      <c r="RFN12" s="27"/>
      <c r="RFO12" s="22"/>
      <c r="RFP12" s="28"/>
      <c r="RFQ12" s="18"/>
      <c r="RFR12" s="23"/>
      <c r="RFS12" s="23"/>
      <c r="RFT12" s="18"/>
      <c r="RFU12" s="7"/>
      <c r="RFV12" s="27"/>
      <c r="RFW12" s="22"/>
      <c r="RFX12" s="28"/>
      <c r="RFY12" s="18"/>
      <c r="RFZ12" s="23"/>
      <c r="RGA12" s="23"/>
      <c r="RGB12" s="18"/>
      <c r="RGC12" s="7"/>
      <c r="RGD12" s="27"/>
      <c r="RGE12" s="22"/>
      <c r="RGF12" s="28"/>
      <c r="RGG12" s="18"/>
      <c r="RGH12" s="23"/>
      <c r="RGI12" s="23"/>
      <c r="RGJ12" s="18"/>
      <c r="RGK12" s="7"/>
      <c r="RGL12" s="27"/>
      <c r="RGM12" s="22"/>
      <c r="RGN12" s="28"/>
      <c r="RGO12" s="18"/>
      <c r="RGP12" s="23"/>
      <c r="RGQ12" s="23"/>
      <c r="RGR12" s="18"/>
      <c r="RGS12" s="7"/>
      <c r="RGT12" s="27"/>
      <c r="RGU12" s="22"/>
      <c r="RGV12" s="28"/>
      <c r="RGW12" s="18"/>
      <c r="RGX12" s="23"/>
      <c r="RGY12" s="23"/>
      <c r="RGZ12" s="18"/>
      <c r="RHA12" s="7"/>
      <c r="RHB12" s="27"/>
      <c r="RHC12" s="22"/>
      <c r="RHD12" s="28"/>
      <c r="RHE12" s="18"/>
      <c r="RHF12" s="23"/>
      <c r="RHG12" s="23"/>
      <c r="RHH12" s="18"/>
      <c r="RHI12" s="7"/>
      <c r="RHJ12" s="27"/>
      <c r="RHK12" s="22"/>
      <c r="RHL12" s="28"/>
      <c r="RHM12" s="18"/>
      <c r="RHN12" s="23"/>
      <c r="RHO12" s="23"/>
      <c r="RHP12" s="18"/>
      <c r="RHQ12" s="7"/>
      <c r="RHR12" s="27"/>
      <c r="RHS12" s="22"/>
      <c r="RHT12" s="28"/>
      <c r="RHU12" s="18"/>
      <c r="RHV12" s="23"/>
      <c r="RHW12" s="23"/>
      <c r="RHX12" s="18"/>
      <c r="RHY12" s="7"/>
      <c r="RHZ12" s="27"/>
      <c r="RIA12" s="22"/>
      <c r="RIB12" s="28"/>
      <c r="RIC12" s="18"/>
      <c r="RID12" s="23"/>
      <c r="RIE12" s="23"/>
      <c r="RIF12" s="18"/>
      <c r="RIG12" s="7"/>
      <c r="RIH12" s="27"/>
      <c r="RII12" s="22"/>
      <c r="RIJ12" s="28"/>
      <c r="RIK12" s="18"/>
      <c r="RIL12" s="23"/>
      <c r="RIM12" s="23"/>
      <c r="RIN12" s="18"/>
      <c r="RIO12" s="7"/>
      <c r="RIP12" s="27"/>
      <c r="RIQ12" s="22"/>
      <c r="RIR12" s="28"/>
      <c r="RIS12" s="18"/>
      <c r="RIT12" s="23"/>
      <c r="RIU12" s="23"/>
      <c r="RIV12" s="18"/>
      <c r="RIW12" s="7"/>
      <c r="RIX12" s="27"/>
      <c r="RIY12" s="22"/>
      <c r="RIZ12" s="28"/>
      <c r="RJA12" s="18"/>
      <c r="RJB12" s="23"/>
      <c r="RJC12" s="23"/>
      <c r="RJD12" s="18"/>
      <c r="RJE12" s="7"/>
      <c r="RJF12" s="27"/>
      <c r="RJG12" s="22"/>
      <c r="RJH12" s="28"/>
      <c r="RJI12" s="18"/>
      <c r="RJJ12" s="23"/>
      <c r="RJK12" s="23"/>
      <c r="RJL12" s="18"/>
      <c r="RJM12" s="7"/>
      <c r="RJN12" s="27"/>
      <c r="RJO12" s="22"/>
      <c r="RJP12" s="28"/>
      <c r="RJQ12" s="18"/>
      <c r="RJR12" s="23"/>
      <c r="RJS12" s="23"/>
      <c r="RJT12" s="18"/>
      <c r="RJU12" s="7"/>
      <c r="RJV12" s="27"/>
      <c r="RJW12" s="22"/>
      <c r="RJX12" s="28"/>
      <c r="RJY12" s="18"/>
      <c r="RJZ12" s="23"/>
      <c r="RKA12" s="23"/>
      <c r="RKB12" s="18"/>
      <c r="RKC12" s="7"/>
      <c r="RKD12" s="27"/>
      <c r="RKE12" s="22"/>
      <c r="RKF12" s="28"/>
      <c r="RKG12" s="18"/>
      <c r="RKH12" s="23"/>
      <c r="RKI12" s="23"/>
      <c r="RKJ12" s="18"/>
      <c r="RKK12" s="7"/>
      <c r="RKL12" s="27"/>
      <c r="RKM12" s="22"/>
      <c r="RKN12" s="28"/>
      <c r="RKO12" s="18"/>
      <c r="RKP12" s="23"/>
      <c r="RKQ12" s="23"/>
      <c r="RKR12" s="18"/>
      <c r="RKS12" s="7"/>
      <c r="RKT12" s="27"/>
      <c r="RKU12" s="22"/>
      <c r="RKV12" s="28"/>
      <c r="RKW12" s="18"/>
      <c r="RKX12" s="23"/>
      <c r="RKY12" s="23"/>
      <c r="RKZ12" s="18"/>
      <c r="RLA12" s="7"/>
      <c r="RLB12" s="27"/>
      <c r="RLC12" s="22"/>
      <c r="RLD12" s="28"/>
      <c r="RLE12" s="18"/>
      <c r="RLF12" s="23"/>
      <c r="RLG12" s="23"/>
      <c r="RLH12" s="18"/>
      <c r="RLI12" s="7"/>
      <c r="RLJ12" s="27"/>
      <c r="RLK12" s="22"/>
      <c r="RLL12" s="28"/>
      <c r="RLM12" s="18"/>
      <c r="RLN12" s="23"/>
      <c r="RLO12" s="23"/>
      <c r="RLP12" s="18"/>
      <c r="RLQ12" s="7"/>
      <c r="RLR12" s="27"/>
      <c r="RLS12" s="22"/>
      <c r="RLT12" s="28"/>
      <c r="RLU12" s="18"/>
      <c r="RLV12" s="23"/>
      <c r="RLW12" s="23"/>
      <c r="RLX12" s="18"/>
      <c r="RLY12" s="7"/>
      <c r="RLZ12" s="27"/>
      <c r="RMA12" s="22"/>
      <c r="RMB12" s="28"/>
      <c r="RMC12" s="18"/>
      <c r="RMD12" s="23"/>
      <c r="RME12" s="23"/>
      <c r="RMF12" s="18"/>
      <c r="RMG12" s="7"/>
      <c r="RMH12" s="27"/>
      <c r="RMI12" s="22"/>
      <c r="RMJ12" s="28"/>
      <c r="RMK12" s="18"/>
      <c r="RML12" s="23"/>
      <c r="RMM12" s="23"/>
      <c r="RMN12" s="18"/>
      <c r="RMO12" s="7"/>
      <c r="RMP12" s="27"/>
      <c r="RMQ12" s="22"/>
      <c r="RMR12" s="28"/>
      <c r="RMS12" s="18"/>
      <c r="RMT12" s="23"/>
      <c r="RMU12" s="23"/>
      <c r="RMV12" s="18"/>
      <c r="RMW12" s="7"/>
      <c r="RMX12" s="27"/>
      <c r="RMY12" s="22"/>
      <c r="RMZ12" s="28"/>
      <c r="RNA12" s="18"/>
      <c r="RNB12" s="23"/>
      <c r="RNC12" s="23"/>
      <c r="RND12" s="18"/>
      <c r="RNE12" s="7"/>
      <c r="RNF12" s="27"/>
      <c r="RNG12" s="22"/>
      <c r="RNH12" s="28"/>
      <c r="RNI12" s="18"/>
      <c r="RNJ12" s="23"/>
      <c r="RNK12" s="23"/>
      <c r="RNL12" s="18"/>
      <c r="RNM12" s="7"/>
      <c r="RNN12" s="27"/>
      <c r="RNO12" s="22"/>
      <c r="RNP12" s="28"/>
      <c r="RNQ12" s="18"/>
      <c r="RNR12" s="23"/>
      <c r="RNS12" s="23"/>
      <c r="RNT12" s="18"/>
      <c r="RNU12" s="7"/>
      <c r="RNV12" s="27"/>
      <c r="RNW12" s="22"/>
      <c r="RNX12" s="28"/>
      <c r="RNY12" s="18"/>
      <c r="RNZ12" s="23"/>
      <c r="ROA12" s="23"/>
      <c r="ROB12" s="18"/>
      <c r="ROC12" s="7"/>
      <c r="ROD12" s="27"/>
      <c r="ROE12" s="22"/>
      <c r="ROF12" s="28"/>
      <c r="ROG12" s="18"/>
      <c r="ROH12" s="23"/>
      <c r="ROI12" s="23"/>
      <c r="ROJ12" s="18"/>
      <c r="ROK12" s="7"/>
      <c r="ROL12" s="27"/>
      <c r="ROM12" s="22"/>
      <c r="RON12" s="28"/>
      <c r="ROO12" s="18"/>
      <c r="ROP12" s="23"/>
      <c r="ROQ12" s="23"/>
      <c r="ROR12" s="18"/>
      <c r="ROS12" s="7"/>
      <c r="ROT12" s="27"/>
      <c r="ROU12" s="22"/>
      <c r="ROV12" s="28"/>
      <c r="ROW12" s="18"/>
      <c r="ROX12" s="23"/>
      <c r="ROY12" s="23"/>
      <c r="ROZ12" s="18"/>
      <c r="RPA12" s="7"/>
      <c r="RPB12" s="27"/>
      <c r="RPC12" s="22"/>
      <c r="RPD12" s="28"/>
      <c r="RPE12" s="18"/>
      <c r="RPF12" s="23"/>
      <c r="RPG12" s="23"/>
      <c r="RPH12" s="18"/>
      <c r="RPI12" s="7"/>
      <c r="RPJ12" s="27"/>
      <c r="RPK12" s="22"/>
      <c r="RPL12" s="28"/>
      <c r="RPM12" s="18"/>
      <c r="RPN12" s="23"/>
      <c r="RPO12" s="23"/>
      <c r="RPP12" s="18"/>
      <c r="RPQ12" s="7"/>
      <c r="RPR12" s="27"/>
      <c r="RPS12" s="22"/>
      <c r="RPT12" s="28"/>
      <c r="RPU12" s="18"/>
      <c r="RPV12" s="23"/>
      <c r="RPW12" s="23"/>
      <c r="RPX12" s="18"/>
      <c r="RPY12" s="7"/>
      <c r="RPZ12" s="27"/>
      <c r="RQA12" s="22"/>
      <c r="RQB12" s="28"/>
      <c r="RQC12" s="18"/>
      <c r="RQD12" s="23"/>
      <c r="RQE12" s="23"/>
      <c r="RQF12" s="18"/>
      <c r="RQG12" s="7"/>
      <c r="RQH12" s="27"/>
      <c r="RQI12" s="22"/>
      <c r="RQJ12" s="28"/>
      <c r="RQK12" s="18"/>
      <c r="RQL12" s="23"/>
      <c r="RQM12" s="23"/>
      <c r="RQN12" s="18"/>
      <c r="RQO12" s="7"/>
      <c r="RQP12" s="27"/>
      <c r="RQQ12" s="22"/>
      <c r="RQR12" s="28"/>
      <c r="RQS12" s="18"/>
      <c r="RQT12" s="23"/>
      <c r="RQU12" s="23"/>
      <c r="RQV12" s="18"/>
      <c r="RQW12" s="7"/>
      <c r="RQX12" s="27"/>
      <c r="RQY12" s="22"/>
      <c r="RQZ12" s="28"/>
      <c r="RRA12" s="18"/>
      <c r="RRB12" s="23"/>
      <c r="RRC12" s="23"/>
      <c r="RRD12" s="18"/>
      <c r="RRE12" s="7"/>
      <c r="RRF12" s="27"/>
      <c r="RRG12" s="22"/>
      <c r="RRH12" s="28"/>
      <c r="RRI12" s="18"/>
      <c r="RRJ12" s="23"/>
      <c r="RRK12" s="23"/>
      <c r="RRL12" s="18"/>
      <c r="RRM12" s="7"/>
      <c r="RRN12" s="27"/>
      <c r="RRO12" s="22"/>
      <c r="RRP12" s="28"/>
      <c r="RRQ12" s="18"/>
      <c r="RRR12" s="23"/>
      <c r="RRS12" s="23"/>
      <c r="RRT12" s="18"/>
      <c r="RRU12" s="7"/>
      <c r="RRV12" s="27"/>
      <c r="RRW12" s="22"/>
      <c r="RRX12" s="28"/>
      <c r="RRY12" s="18"/>
      <c r="RRZ12" s="23"/>
      <c r="RSA12" s="23"/>
      <c r="RSB12" s="18"/>
      <c r="RSC12" s="7"/>
      <c r="RSD12" s="27"/>
      <c r="RSE12" s="22"/>
      <c r="RSF12" s="28"/>
      <c r="RSG12" s="18"/>
      <c r="RSH12" s="23"/>
      <c r="RSI12" s="23"/>
      <c r="RSJ12" s="18"/>
      <c r="RSK12" s="7"/>
      <c r="RSL12" s="27"/>
      <c r="RSM12" s="22"/>
      <c r="RSN12" s="28"/>
      <c r="RSO12" s="18"/>
      <c r="RSP12" s="23"/>
      <c r="RSQ12" s="23"/>
      <c r="RSR12" s="18"/>
      <c r="RSS12" s="7"/>
      <c r="RST12" s="27"/>
      <c r="RSU12" s="22"/>
      <c r="RSV12" s="28"/>
      <c r="RSW12" s="18"/>
      <c r="RSX12" s="23"/>
      <c r="RSY12" s="23"/>
      <c r="RSZ12" s="18"/>
      <c r="RTA12" s="7"/>
      <c r="RTB12" s="27"/>
      <c r="RTC12" s="22"/>
      <c r="RTD12" s="28"/>
      <c r="RTE12" s="18"/>
      <c r="RTF12" s="23"/>
      <c r="RTG12" s="23"/>
      <c r="RTH12" s="18"/>
      <c r="RTI12" s="7"/>
      <c r="RTJ12" s="27"/>
      <c r="RTK12" s="22"/>
      <c r="RTL12" s="28"/>
      <c r="RTM12" s="18"/>
      <c r="RTN12" s="23"/>
      <c r="RTO12" s="23"/>
      <c r="RTP12" s="18"/>
      <c r="RTQ12" s="7"/>
      <c r="RTR12" s="27"/>
      <c r="RTS12" s="22"/>
      <c r="RTT12" s="28"/>
      <c r="RTU12" s="18"/>
      <c r="RTV12" s="23"/>
      <c r="RTW12" s="23"/>
      <c r="RTX12" s="18"/>
      <c r="RTY12" s="7"/>
      <c r="RTZ12" s="27"/>
      <c r="RUA12" s="22"/>
      <c r="RUB12" s="28"/>
      <c r="RUC12" s="18"/>
      <c r="RUD12" s="23"/>
      <c r="RUE12" s="23"/>
      <c r="RUF12" s="18"/>
      <c r="RUG12" s="7"/>
      <c r="RUH12" s="27"/>
      <c r="RUI12" s="22"/>
      <c r="RUJ12" s="28"/>
      <c r="RUK12" s="18"/>
      <c r="RUL12" s="23"/>
      <c r="RUM12" s="23"/>
      <c r="RUN12" s="18"/>
      <c r="RUO12" s="7"/>
      <c r="RUP12" s="27"/>
      <c r="RUQ12" s="22"/>
      <c r="RUR12" s="28"/>
      <c r="RUS12" s="18"/>
      <c r="RUT12" s="23"/>
      <c r="RUU12" s="23"/>
      <c r="RUV12" s="18"/>
      <c r="RUW12" s="7"/>
      <c r="RUX12" s="27"/>
      <c r="RUY12" s="22"/>
      <c r="RUZ12" s="28"/>
      <c r="RVA12" s="18"/>
      <c r="RVB12" s="23"/>
      <c r="RVC12" s="23"/>
      <c r="RVD12" s="18"/>
      <c r="RVE12" s="7"/>
      <c r="RVF12" s="27"/>
      <c r="RVG12" s="22"/>
      <c r="RVH12" s="28"/>
      <c r="RVI12" s="18"/>
      <c r="RVJ12" s="23"/>
      <c r="RVK12" s="23"/>
      <c r="RVL12" s="18"/>
      <c r="RVM12" s="7"/>
      <c r="RVN12" s="27"/>
      <c r="RVO12" s="22"/>
      <c r="RVP12" s="28"/>
      <c r="RVQ12" s="18"/>
      <c r="RVR12" s="23"/>
      <c r="RVS12" s="23"/>
      <c r="RVT12" s="18"/>
      <c r="RVU12" s="7"/>
      <c r="RVV12" s="27"/>
      <c r="RVW12" s="22"/>
      <c r="RVX12" s="28"/>
      <c r="RVY12" s="18"/>
      <c r="RVZ12" s="23"/>
      <c r="RWA12" s="23"/>
      <c r="RWB12" s="18"/>
      <c r="RWC12" s="7"/>
      <c r="RWD12" s="27"/>
      <c r="RWE12" s="22"/>
      <c r="RWF12" s="28"/>
      <c r="RWG12" s="18"/>
      <c r="RWH12" s="23"/>
      <c r="RWI12" s="23"/>
      <c r="RWJ12" s="18"/>
      <c r="RWK12" s="7"/>
      <c r="RWL12" s="27"/>
      <c r="RWM12" s="22"/>
      <c r="RWN12" s="28"/>
      <c r="RWO12" s="18"/>
      <c r="RWP12" s="23"/>
      <c r="RWQ12" s="23"/>
      <c r="RWR12" s="18"/>
      <c r="RWS12" s="7"/>
      <c r="RWT12" s="27"/>
      <c r="RWU12" s="22"/>
      <c r="RWV12" s="28"/>
      <c r="RWW12" s="18"/>
      <c r="RWX12" s="23"/>
      <c r="RWY12" s="23"/>
      <c r="RWZ12" s="18"/>
      <c r="RXA12" s="7"/>
      <c r="RXB12" s="27"/>
      <c r="RXC12" s="22"/>
      <c r="RXD12" s="28"/>
      <c r="RXE12" s="18"/>
      <c r="RXF12" s="23"/>
      <c r="RXG12" s="23"/>
      <c r="RXH12" s="18"/>
      <c r="RXI12" s="7"/>
      <c r="RXJ12" s="27"/>
      <c r="RXK12" s="22"/>
      <c r="RXL12" s="28"/>
      <c r="RXM12" s="18"/>
      <c r="RXN12" s="23"/>
      <c r="RXO12" s="23"/>
      <c r="RXP12" s="18"/>
      <c r="RXQ12" s="7"/>
      <c r="RXR12" s="27"/>
      <c r="RXS12" s="22"/>
      <c r="RXT12" s="28"/>
      <c r="RXU12" s="18"/>
      <c r="RXV12" s="23"/>
      <c r="RXW12" s="23"/>
      <c r="RXX12" s="18"/>
      <c r="RXY12" s="7"/>
      <c r="RXZ12" s="27"/>
      <c r="RYA12" s="22"/>
      <c r="RYB12" s="28"/>
      <c r="RYC12" s="18"/>
      <c r="RYD12" s="23"/>
      <c r="RYE12" s="23"/>
      <c r="RYF12" s="18"/>
      <c r="RYG12" s="7"/>
      <c r="RYH12" s="27"/>
      <c r="RYI12" s="22"/>
      <c r="RYJ12" s="28"/>
      <c r="RYK12" s="18"/>
      <c r="RYL12" s="23"/>
      <c r="RYM12" s="23"/>
      <c r="RYN12" s="18"/>
      <c r="RYO12" s="7"/>
      <c r="RYP12" s="27"/>
      <c r="RYQ12" s="22"/>
      <c r="RYR12" s="28"/>
      <c r="RYS12" s="18"/>
      <c r="RYT12" s="23"/>
      <c r="RYU12" s="23"/>
      <c r="RYV12" s="18"/>
      <c r="RYW12" s="7"/>
      <c r="RYX12" s="27"/>
      <c r="RYY12" s="22"/>
      <c r="RYZ12" s="28"/>
      <c r="RZA12" s="18"/>
      <c r="RZB12" s="23"/>
      <c r="RZC12" s="23"/>
      <c r="RZD12" s="18"/>
      <c r="RZE12" s="7"/>
      <c r="RZF12" s="27"/>
      <c r="RZG12" s="22"/>
      <c r="RZH12" s="28"/>
      <c r="RZI12" s="18"/>
      <c r="RZJ12" s="23"/>
      <c r="RZK12" s="23"/>
      <c r="RZL12" s="18"/>
      <c r="RZM12" s="7"/>
      <c r="RZN12" s="27"/>
      <c r="RZO12" s="22"/>
      <c r="RZP12" s="28"/>
      <c r="RZQ12" s="18"/>
      <c r="RZR12" s="23"/>
      <c r="RZS12" s="23"/>
      <c r="RZT12" s="18"/>
      <c r="RZU12" s="7"/>
      <c r="RZV12" s="27"/>
      <c r="RZW12" s="22"/>
      <c r="RZX12" s="28"/>
      <c r="RZY12" s="18"/>
      <c r="RZZ12" s="23"/>
      <c r="SAA12" s="23"/>
      <c r="SAB12" s="18"/>
      <c r="SAC12" s="7"/>
      <c r="SAD12" s="27"/>
      <c r="SAE12" s="22"/>
      <c r="SAF12" s="28"/>
      <c r="SAG12" s="18"/>
      <c r="SAH12" s="23"/>
      <c r="SAI12" s="23"/>
      <c r="SAJ12" s="18"/>
      <c r="SAK12" s="7"/>
      <c r="SAL12" s="27"/>
      <c r="SAM12" s="22"/>
      <c r="SAN12" s="28"/>
      <c r="SAO12" s="18"/>
      <c r="SAP12" s="23"/>
      <c r="SAQ12" s="23"/>
      <c r="SAR12" s="18"/>
      <c r="SAS12" s="7"/>
      <c r="SAT12" s="27"/>
      <c r="SAU12" s="22"/>
      <c r="SAV12" s="28"/>
      <c r="SAW12" s="18"/>
      <c r="SAX12" s="23"/>
      <c r="SAY12" s="23"/>
      <c r="SAZ12" s="18"/>
      <c r="SBA12" s="7"/>
      <c r="SBB12" s="27"/>
      <c r="SBC12" s="22"/>
      <c r="SBD12" s="28"/>
      <c r="SBE12" s="18"/>
      <c r="SBF12" s="23"/>
      <c r="SBG12" s="23"/>
      <c r="SBH12" s="18"/>
      <c r="SBI12" s="7"/>
      <c r="SBJ12" s="27"/>
      <c r="SBK12" s="22"/>
      <c r="SBL12" s="28"/>
      <c r="SBM12" s="18"/>
      <c r="SBN12" s="23"/>
      <c r="SBO12" s="23"/>
      <c r="SBP12" s="18"/>
      <c r="SBQ12" s="7"/>
      <c r="SBR12" s="27"/>
      <c r="SBS12" s="22"/>
      <c r="SBT12" s="28"/>
      <c r="SBU12" s="18"/>
      <c r="SBV12" s="23"/>
      <c r="SBW12" s="23"/>
      <c r="SBX12" s="18"/>
      <c r="SBY12" s="7"/>
      <c r="SBZ12" s="27"/>
      <c r="SCA12" s="22"/>
      <c r="SCB12" s="28"/>
      <c r="SCC12" s="18"/>
      <c r="SCD12" s="23"/>
      <c r="SCE12" s="23"/>
      <c r="SCF12" s="18"/>
      <c r="SCG12" s="7"/>
      <c r="SCH12" s="27"/>
      <c r="SCI12" s="22"/>
      <c r="SCJ12" s="28"/>
      <c r="SCK12" s="18"/>
      <c r="SCL12" s="23"/>
      <c r="SCM12" s="23"/>
      <c r="SCN12" s="18"/>
      <c r="SCO12" s="7"/>
      <c r="SCP12" s="27"/>
      <c r="SCQ12" s="22"/>
      <c r="SCR12" s="28"/>
      <c r="SCS12" s="18"/>
      <c r="SCT12" s="23"/>
      <c r="SCU12" s="23"/>
      <c r="SCV12" s="18"/>
      <c r="SCW12" s="7"/>
      <c r="SCX12" s="27"/>
      <c r="SCY12" s="22"/>
      <c r="SCZ12" s="28"/>
      <c r="SDA12" s="18"/>
      <c r="SDB12" s="23"/>
      <c r="SDC12" s="23"/>
      <c r="SDD12" s="18"/>
      <c r="SDE12" s="7"/>
      <c r="SDF12" s="27"/>
      <c r="SDG12" s="22"/>
      <c r="SDH12" s="28"/>
      <c r="SDI12" s="18"/>
      <c r="SDJ12" s="23"/>
      <c r="SDK12" s="23"/>
      <c r="SDL12" s="18"/>
      <c r="SDM12" s="7"/>
      <c r="SDN12" s="27"/>
      <c r="SDO12" s="22"/>
      <c r="SDP12" s="28"/>
      <c r="SDQ12" s="18"/>
      <c r="SDR12" s="23"/>
      <c r="SDS12" s="23"/>
      <c r="SDT12" s="18"/>
      <c r="SDU12" s="7"/>
      <c r="SDV12" s="27"/>
      <c r="SDW12" s="22"/>
      <c r="SDX12" s="28"/>
      <c r="SDY12" s="18"/>
      <c r="SDZ12" s="23"/>
      <c r="SEA12" s="23"/>
      <c r="SEB12" s="18"/>
      <c r="SEC12" s="7"/>
      <c r="SED12" s="27"/>
      <c r="SEE12" s="22"/>
      <c r="SEF12" s="28"/>
      <c r="SEG12" s="18"/>
      <c r="SEH12" s="23"/>
      <c r="SEI12" s="23"/>
      <c r="SEJ12" s="18"/>
      <c r="SEK12" s="7"/>
      <c r="SEL12" s="27"/>
      <c r="SEM12" s="22"/>
      <c r="SEN12" s="28"/>
      <c r="SEO12" s="18"/>
      <c r="SEP12" s="23"/>
      <c r="SEQ12" s="23"/>
      <c r="SER12" s="18"/>
      <c r="SES12" s="7"/>
      <c r="SET12" s="27"/>
      <c r="SEU12" s="22"/>
      <c r="SEV12" s="28"/>
      <c r="SEW12" s="18"/>
      <c r="SEX12" s="23"/>
      <c r="SEY12" s="23"/>
      <c r="SEZ12" s="18"/>
      <c r="SFA12" s="7"/>
      <c r="SFB12" s="27"/>
      <c r="SFC12" s="22"/>
      <c r="SFD12" s="28"/>
      <c r="SFE12" s="18"/>
      <c r="SFF12" s="23"/>
      <c r="SFG12" s="23"/>
      <c r="SFH12" s="18"/>
      <c r="SFI12" s="7"/>
      <c r="SFJ12" s="27"/>
      <c r="SFK12" s="22"/>
      <c r="SFL12" s="28"/>
      <c r="SFM12" s="18"/>
      <c r="SFN12" s="23"/>
      <c r="SFO12" s="23"/>
      <c r="SFP12" s="18"/>
      <c r="SFQ12" s="7"/>
      <c r="SFR12" s="27"/>
      <c r="SFS12" s="22"/>
      <c r="SFT12" s="28"/>
      <c r="SFU12" s="18"/>
      <c r="SFV12" s="23"/>
      <c r="SFW12" s="23"/>
      <c r="SFX12" s="18"/>
      <c r="SFY12" s="7"/>
      <c r="SFZ12" s="27"/>
      <c r="SGA12" s="22"/>
      <c r="SGB12" s="28"/>
      <c r="SGC12" s="18"/>
      <c r="SGD12" s="23"/>
      <c r="SGE12" s="23"/>
      <c r="SGF12" s="18"/>
      <c r="SGG12" s="7"/>
      <c r="SGH12" s="27"/>
      <c r="SGI12" s="22"/>
      <c r="SGJ12" s="28"/>
      <c r="SGK12" s="18"/>
      <c r="SGL12" s="23"/>
      <c r="SGM12" s="23"/>
      <c r="SGN12" s="18"/>
      <c r="SGO12" s="7"/>
      <c r="SGP12" s="27"/>
      <c r="SGQ12" s="22"/>
      <c r="SGR12" s="28"/>
      <c r="SGS12" s="18"/>
      <c r="SGT12" s="23"/>
      <c r="SGU12" s="23"/>
      <c r="SGV12" s="18"/>
      <c r="SGW12" s="7"/>
      <c r="SGX12" s="27"/>
      <c r="SGY12" s="22"/>
      <c r="SGZ12" s="28"/>
      <c r="SHA12" s="18"/>
      <c r="SHB12" s="23"/>
      <c r="SHC12" s="23"/>
      <c r="SHD12" s="18"/>
      <c r="SHE12" s="7"/>
      <c r="SHF12" s="27"/>
      <c r="SHG12" s="22"/>
      <c r="SHH12" s="28"/>
      <c r="SHI12" s="18"/>
      <c r="SHJ12" s="23"/>
      <c r="SHK12" s="23"/>
      <c r="SHL12" s="18"/>
      <c r="SHM12" s="7"/>
      <c r="SHN12" s="27"/>
      <c r="SHO12" s="22"/>
      <c r="SHP12" s="28"/>
      <c r="SHQ12" s="18"/>
      <c r="SHR12" s="23"/>
      <c r="SHS12" s="23"/>
      <c r="SHT12" s="18"/>
      <c r="SHU12" s="7"/>
      <c r="SHV12" s="27"/>
      <c r="SHW12" s="22"/>
      <c r="SHX12" s="28"/>
      <c r="SHY12" s="18"/>
      <c r="SHZ12" s="23"/>
      <c r="SIA12" s="23"/>
      <c r="SIB12" s="18"/>
      <c r="SIC12" s="7"/>
      <c r="SID12" s="27"/>
      <c r="SIE12" s="22"/>
      <c r="SIF12" s="28"/>
      <c r="SIG12" s="18"/>
      <c r="SIH12" s="23"/>
      <c r="SII12" s="23"/>
      <c r="SIJ12" s="18"/>
      <c r="SIK12" s="7"/>
      <c r="SIL12" s="27"/>
      <c r="SIM12" s="22"/>
      <c r="SIN12" s="28"/>
      <c r="SIO12" s="18"/>
      <c r="SIP12" s="23"/>
      <c r="SIQ12" s="23"/>
      <c r="SIR12" s="18"/>
      <c r="SIS12" s="7"/>
      <c r="SIT12" s="27"/>
      <c r="SIU12" s="22"/>
      <c r="SIV12" s="28"/>
      <c r="SIW12" s="18"/>
      <c r="SIX12" s="23"/>
      <c r="SIY12" s="23"/>
      <c r="SIZ12" s="18"/>
      <c r="SJA12" s="7"/>
      <c r="SJB12" s="27"/>
      <c r="SJC12" s="22"/>
      <c r="SJD12" s="28"/>
      <c r="SJE12" s="18"/>
      <c r="SJF12" s="23"/>
      <c r="SJG12" s="23"/>
      <c r="SJH12" s="18"/>
      <c r="SJI12" s="7"/>
      <c r="SJJ12" s="27"/>
      <c r="SJK12" s="22"/>
      <c r="SJL12" s="28"/>
      <c r="SJM12" s="18"/>
      <c r="SJN12" s="23"/>
      <c r="SJO12" s="23"/>
      <c r="SJP12" s="18"/>
      <c r="SJQ12" s="7"/>
      <c r="SJR12" s="27"/>
      <c r="SJS12" s="22"/>
      <c r="SJT12" s="28"/>
      <c r="SJU12" s="18"/>
      <c r="SJV12" s="23"/>
      <c r="SJW12" s="23"/>
      <c r="SJX12" s="18"/>
      <c r="SJY12" s="7"/>
      <c r="SJZ12" s="27"/>
      <c r="SKA12" s="22"/>
      <c r="SKB12" s="28"/>
      <c r="SKC12" s="18"/>
      <c r="SKD12" s="23"/>
      <c r="SKE12" s="23"/>
      <c r="SKF12" s="18"/>
      <c r="SKG12" s="7"/>
      <c r="SKH12" s="27"/>
      <c r="SKI12" s="22"/>
      <c r="SKJ12" s="28"/>
      <c r="SKK12" s="18"/>
      <c r="SKL12" s="23"/>
      <c r="SKM12" s="23"/>
      <c r="SKN12" s="18"/>
      <c r="SKO12" s="7"/>
      <c r="SKP12" s="27"/>
      <c r="SKQ12" s="22"/>
      <c r="SKR12" s="28"/>
      <c r="SKS12" s="18"/>
      <c r="SKT12" s="23"/>
      <c r="SKU12" s="23"/>
      <c r="SKV12" s="18"/>
      <c r="SKW12" s="7"/>
      <c r="SKX12" s="27"/>
      <c r="SKY12" s="22"/>
      <c r="SKZ12" s="28"/>
      <c r="SLA12" s="18"/>
      <c r="SLB12" s="23"/>
      <c r="SLC12" s="23"/>
      <c r="SLD12" s="18"/>
      <c r="SLE12" s="7"/>
      <c r="SLF12" s="27"/>
      <c r="SLG12" s="22"/>
      <c r="SLH12" s="28"/>
      <c r="SLI12" s="18"/>
      <c r="SLJ12" s="23"/>
      <c r="SLK12" s="23"/>
      <c r="SLL12" s="18"/>
      <c r="SLM12" s="7"/>
      <c r="SLN12" s="27"/>
      <c r="SLO12" s="22"/>
      <c r="SLP12" s="28"/>
      <c r="SLQ12" s="18"/>
      <c r="SLR12" s="23"/>
      <c r="SLS12" s="23"/>
      <c r="SLT12" s="18"/>
      <c r="SLU12" s="7"/>
      <c r="SLV12" s="27"/>
      <c r="SLW12" s="22"/>
      <c r="SLX12" s="28"/>
      <c r="SLY12" s="18"/>
      <c r="SLZ12" s="23"/>
      <c r="SMA12" s="23"/>
      <c r="SMB12" s="18"/>
      <c r="SMC12" s="7"/>
      <c r="SMD12" s="27"/>
      <c r="SME12" s="22"/>
      <c r="SMF12" s="28"/>
      <c r="SMG12" s="18"/>
      <c r="SMH12" s="23"/>
      <c r="SMI12" s="23"/>
      <c r="SMJ12" s="18"/>
      <c r="SMK12" s="7"/>
      <c r="SML12" s="27"/>
      <c r="SMM12" s="22"/>
      <c r="SMN12" s="28"/>
      <c r="SMO12" s="18"/>
      <c r="SMP12" s="23"/>
      <c r="SMQ12" s="23"/>
      <c r="SMR12" s="18"/>
      <c r="SMS12" s="7"/>
      <c r="SMT12" s="27"/>
      <c r="SMU12" s="22"/>
      <c r="SMV12" s="28"/>
      <c r="SMW12" s="18"/>
      <c r="SMX12" s="23"/>
      <c r="SMY12" s="23"/>
      <c r="SMZ12" s="18"/>
      <c r="SNA12" s="7"/>
      <c r="SNB12" s="27"/>
      <c r="SNC12" s="22"/>
      <c r="SND12" s="28"/>
      <c r="SNE12" s="18"/>
      <c r="SNF12" s="23"/>
      <c r="SNG12" s="23"/>
      <c r="SNH12" s="18"/>
      <c r="SNI12" s="7"/>
      <c r="SNJ12" s="27"/>
      <c r="SNK12" s="22"/>
      <c r="SNL12" s="28"/>
      <c r="SNM12" s="18"/>
      <c r="SNN12" s="23"/>
      <c r="SNO12" s="23"/>
      <c r="SNP12" s="18"/>
      <c r="SNQ12" s="7"/>
      <c r="SNR12" s="27"/>
      <c r="SNS12" s="22"/>
      <c r="SNT12" s="28"/>
      <c r="SNU12" s="18"/>
      <c r="SNV12" s="23"/>
      <c r="SNW12" s="23"/>
      <c r="SNX12" s="18"/>
      <c r="SNY12" s="7"/>
      <c r="SNZ12" s="27"/>
      <c r="SOA12" s="22"/>
      <c r="SOB12" s="28"/>
      <c r="SOC12" s="18"/>
      <c r="SOD12" s="23"/>
      <c r="SOE12" s="23"/>
      <c r="SOF12" s="18"/>
      <c r="SOG12" s="7"/>
      <c r="SOH12" s="27"/>
      <c r="SOI12" s="22"/>
      <c r="SOJ12" s="28"/>
      <c r="SOK12" s="18"/>
      <c r="SOL12" s="23"/>
      <c r="SOM12" s="23"/>
      <c r="SON12" s="18"/>
      <c r="SOO12" s="7"/>
      <c r="SOP12" s="27"/>
      <c r="SOQ12" s="22"/>
      <c r="SOR12" s="28"/>
      <c r="SOS12" s="18"/>
      <c r="SOT12" s="23"/>
      <c r="SOU12" s="23"/>
      <c r="SOV12" s="18"/>
      <c r="SOW12" s="7"/>
      <c r="SOX12" s="27"/>
      <c r="SOY12" s="22"/>
      <c r="SOZ12" s="28"/>
      <c r="SPA12" s="18"/>
      <c r="SPB12" s="23"/>
      <c r="SPC12" s="23"/>
      <c r="SPD12" s="18"/>
      <c r="SPE12" s="7"/>
      <c r="SPF12" s="27"/>
      <c r="SPG12" s="22"/>
      <c r="SPH12" s="28"/>
      <c r="SPI12" s="18"/>
      <c r="SPJ12" s="23"/>
      <c r="SPK12" s="23"/>
      <c r="SPL12" s="18"/>
      <c r="SPM12" s="7"/>
      <c r="SPN12" s="27"/>
      <c r="SPO12" s="22"/>
      <c r="SPP12" s="28"/>
      <c r="SPQ12" s="18"/>
      <c r="SPR12" s="23"/>
      <c r="SPS12" s="23"/>
      <c r="SPT12" s="18"/>
      <c r="SPU12" s="7"/>
      <c r="SPV12" s="27"/>
      <c r="SPW12" s="22"/>
      <c r="SPX12" s="28"/>
      <c r="SPY12" s="18"/>
      <c r="SPZ12" s="23"/>
      <c r="SQA12" s="23"/>
      <c r="SQB12" s="18"/>
      <c r="SQC12" s="7"/>
      <c r="SQD12" s="27"/>
      <c r="SQE12" s="22"/>
      <c r="SQF12" s="28"/>
      <c r="SQG12" s="18"/>
      <c r="SQH12" s="23"/>
      <c r="SQI12" s="23"/>
      <c r="SQJ12" s="18"/>
      <c r="SQK12" s="7"/>
      <c r="SQL12" s="27"/>
      <c r="SQM12" s="22"/>
      <c r="SQN12" s="28"/>
      <c r="SQO12" s="18"/>
      <c r="SQP12" s="23"/>
      <c r="SQQ12" s="23"/>
      <c r="SQR12" s="18"/>
      <c r="SQS12" s="7"/>
      <c r="SQT12" s="27"/>
      <c r="SQU12" s="22"/>
      <c r="SQV12" s="28"/>
      <c r="SQW12" s="18"/>
      <c r="SQX12" s="23"/>
      <c r="SQY12" s="23"/>
      <c r="SQZ12" s="18"/>
      <c r="SRA12" s="7"/>
      <c r="SRB12" s="27"/>
      <c r="SRC12" s="22"/>
      <c r="SRD12" s="28"/>
      <c r="SRE12" s="18"/>
      <c r="SRF12" s="23"/>
      <c r="SRG12" s="23"/>
      <c r="SRH12" s="18"/>
      <c r="SRI12" s="7"/>
      <c r="SRJ12" s="27"/>
      <c r="SRK12" s="22"/>
      <c r="SRL12" s="28"/>
      <c r="SRM12" s="18"/>
      <c r="SRN12" s="23"/>
      <c r="SRO12" s="23"/>
      <c r="SRP12" s="18"/>
      <c r="SRQ12" s="7"/>
      <c r="SRR12" s="27"/>
      <c r="SRS12" s="22"/>
      <c r="SRT12" s="28"/>
      <c r="SRU12" s="18"/>
      <c r="SRV12" s="23"/>
      <c r="SRW12" s="23"/>
      <c r="SRX12" s="18"/>
      <c r="SRY12" s="7"/>
      <c r="SRZ12" s="27"/>
      <c r="SSA12" s="22"/>
      <c r="SSB12" s="28"/>
      <c r="SSC12" s="18"/>
      <c r="SSD12" s="23"/>
      <c r="SSE12" s="23"/>
      <c r="SSF12" s="18"/>
      <c r="SSG12" s="7"/>
      <c r="SSH12" s="27"/>
      <c r="SSI12" s="22"/>
      <c r="SSJ12" s="28"/>
      <c r="SSK12" s="18"/>
      <c r="SSL12" s="23"/>
      <c r="SSM12" s="23"/>
      <c r="SSN12" s="18"/>
      <c r="SSO12" s="7"/>
      <c r="SSP12" s="27"/>
      <c r="SSQ12" s="22"/>
      <c r="SSR12" s="28"/>
      <c r="SSS12" s="18"/>
      <c r="SST12" s="23"/>
      <c r="SSU12" s="23"/>
      <c r="SSV12" s="18"/>
      <c r="SSW12" s="7"/>
      <c r="SSX12" s="27"/>
      <c r="SSY12" s="22"/>
      <c r="SSZ12" s="28"/>
      <c r="STA12" s="18"/>
      <c r="STB12" s="23"/>
      <c r="STC12" s="23"/>
      <c r="STD12" s="18"/>
      <c r="STE12" s="7"/>
      <c r="STF12" s="27"/>
      <c r="STG12" s="22"/>
      <c r="STH12" s="28"/>
      <c r="STI12" s="18"/>
      <c r="STJ12" s="23"/>
      <c r="STK12" s="23"/>
      <c r="STL12" s="18"/>
      <c r="STM12" s="7"/>
      <c r="STN12" s="27"/>
      <c r="STO12" s="22"/>
      <c r="STP12" s="28"/>
      <c r="STQ12" s="18"/>
      <c r="STR12" s="23"/>
      <c r="STS12" s="23"/>
      <c r="STT12" s="18"/>
      <c r="STU12" s="7"/>
      <c r="STV12" s="27"/>
      <c r="STW12" s="22"/>
      <c r="STX12" s="28"/>
      <c r="STY12" s="18"/>
      <c r="STZ12" s="23"/>
      <c r="SUA12" s="23"/>
      <c r="SUB12" s="18"/>
      <c r="SUC12" s="7"/>
      <c r="SUD12" s="27"/>
      <c r="SUE12" s="22"/>
      <c r="SUF12" s="28"/>
      <c r="SUG12" s="18"/>
      <c r="SUH12" s="23"/>
      <c r="SUI12" s="23"/>
      <c r="SUJ12" s="18"/>
      <c r="SUK12" s="7"/>
      <c r="SUL12" s="27"/>
      <c r="SUM12" s="22"/>
      <c r="SUN12" s="28"/>
      <c r="SUO12" s="18"/>
      <c r="SUP12" s="23"/>
      <c r="SUQ12" s="23"/>
      <c r="SUR12" s="18"/>
      <c r="SUS12" s="7"/>
      <c r="SUT12" s="27"/>
      <c r="SUU12" s="22"/>
      <c r="SUV12" s="28"/>
      <c r="SUW12" s="18"/>
      <c r="SUX12" s="23"/>
      <c r="SUY12" s="23"/>
      <c r="SUZ12" s="18"/>
      <c r="SVA12" s="7"/>
      <c r="SVB12" s="27"/>
      <c r="SVC12" s="22"/>
      <c r="SVD12" s="28"/>
      <c r="SVE12" s="18"/>
      <c r="SVF12" s="23"/>
      <c r="SVG12" s="23"/>
      <c r="SVH12" s="18"/>
      <c r="SVI12" s="7"/>
      <c r="SVJ12" s="27"/>
      <c r="SVK12" s="22"/>
      <c r="SVL12" s="28"/>
      <c r="SVM12" s="18"/>
      <c r="SVN12" s="23"/>
      <c r="SVO12" s="23"/>
      <c r="SVP12" s="18"/>
      <c r="SVQ12" s="7"/>
      <c r="SVR12" s="27"/>
      <c r="SVS12" s="22"/>
      <c r="SVT12" s="28"/>
      <c r="SVU12" s="18"/>
      <c r="SVV12" s="23"/>
      <c r="SVW12" s="23"/>
      <c r="SVX12" s="18"/>
      <c r="SVY12" s="7"/>
      <c r="SVZ12" s="27"/>
      <c r="SWA12" s="22"/>
      <c r="SWB12" s="28"/>
      <c r="SWC12" s="18"/>
      <c r="SWD12" s="23"/>
      <c r="SWE12" s="23"/>
      <c r="SWF12" s="18"/>
      <c r="SWG12" s="7"/>
      <c r="SWH12" s="27"/>
      <c r="SWI12" s="22"/>
      <c r="SWJ12" s="28"/>
      <c r="SWK12" s="18"/>
      <c r="SWL12" s="23"/>
      <c r="SWM12" s="23"/>
      <c r="SWN12" s="18"/>
      <c r="SWO12" s="7"/>
      <c r="SWP12" s="27"/>
      <c r="SWQ12" s="22"/>
      <c r="SWR12" s="28"/>
      <c r="SWS12" s="18"/>
      <c r="SWT12" s="23"/>
      <c r="SWU12" s="23"/>
      <c r="SWV12" s="18"/>
      <c r="SWW12" s="7"/>
      <c r="SWX12" s="27"/>
      <c r="SWY12" s="22"/>
      <c r="SWZ12" s="28"/>
      <c r="SXA12" s="18"/>
      <c r="SXB12" s="23"/>
      <c r="SXC12" s="23"/>
      <c r="SXD12" s="18"/>
      <c r="SXE12" s="7"/>
      <c r="SXF12" s="27"/>
      <c r="SXG12" s="22"/>
      <c r="SXH12" s="28"/>
      <c r="SXI12" s="18"/>
      <c r="SXJ12" s="23"/>
      <c r="SXK12" s="23"/>
      <c r="SXL12" s="18"/>
      <c r="SXM12" s="7"/>
      <c r="SXN12" s="27"/>
      <c r="SXO12" s="22"/>
      <c r="SXP12" s="28"/>
      <c r="SXQ12" s="18"/>
      <c r="SXR12" s="23"/>
      <c r="SXS12" s="23"/>
      <c r="SXT12" s="18"/>
      <c r="SXU12" s="7"/>
      <c r="SXV12" s="27"/>
      <c r="SXW12" s="22"/>
      <c r="SXX12" s="28"/>
      <c r="SXY12" s="18"/>
      <c r="SXZ12" s="23"/>
      <c r="SYA12" s="23"/>
      <c r="SYB12" s="18"/>
      <c r="SYC12" s="7"/>
      <c r="SYD12" s="27"/>
      <c r="SYE12" s="22"/>
      <c r="SYF12" s="28"/>
      <c r="SYG12" s="18"/>
      <c r="SYH12" s="23"/>
      <c r="SYI12" s="23"/>
      <c r="SYJ12" s="18"/>
      <c r="SYK12" s="7"/>
      <c r="SYL12" s="27"/>
      <c r="SYM12" s="22"/>
      <c r="SYN12" s="28"/>
      <c r="SYO12" s="18"/>
      <c r="SYP12" s="23"/>
      <c r="SYQ12" s="23"/>
      <c r="SYR12" s="18"/>
      <c r="SYS12" s="7"/>
      <c r="SYT12" s="27"/>
      <c r="SYU12" s="22"/>
      <c r="SYV12" s="28"/>
      <c r="SYW12" s="18"/>
      <c r="SYX12" s="23"/>
      <c r="SYY12" s="23"/>
      <c r="SYZ12" s="18"/>
      <c r="SZA12" s="7"/>
      <c r="SZB12" s="27"/>
      <c r="SZC12" s="22"/>
      <c r="SZD12" s="28"/>
      <c r="SZE12" s="18"/>
      <c r="SZF12" s="23"/>
      <c r="SZG12" s="23"/>
      <c r="SZH12" s="18"/>
      <c r="SZI12" s="7"/>
      <c r="SZJ12" s="27"/>
      <c r="SZK12" s="22"/>
      <c r="SZL12" s="28"/>
      <c r="SZM12" s="18"/>
      <c r="SZN12" s="23"/>
      <c r="SZO12" s="23"/>
      <c r="SZP12" s="18"/>
      <c r="SZQ12" s="7"/>
      <c r="SZR12" s="27"/>
      <c r="SZS12" s="22"/>
      <c r="SZT12" s="28"/>
      <c r="SZU12" s="18"/>
      <c r="SZV12" s="23"/>
      <c r="SZW12" s="23"/>
      <c r="SZX12" s="18"/>
      <c r="SZY12" s="7"/>
      <c r="SZZ12" s="27"/>
      <c r="TAA12" s="22"/>
      <c r="TAB12" s="28"/>
      <c r="TAC12" s="18"/>
      <c r="TAD12" s="23"/>
      <c r="TAE12" s="23"/>
      <c r="TAF12" s="18"/>
      <c r="TAG12" s="7"/>
      <c r="TAH12" s="27"/>
      <c r="TAI12" s="22"/>
      <c r="TAJ12" s="28"/>
      <c r="TAK12" s="18"/>
      <c r="TAL12" s="23"/>
      <c r="TAM12" s="23"/>
      <c r="TAN12" s="18"/>
      <c r="TAO12" s="7"/>
      <c r="TAP12" s="27"/>
      <c r="TAQ12" s="22"/>
      <c r="TAR12" s="28"/>
      <c r="TAS12" s="18"/>
      <c r="TAT12" s="23"/>
      <c r="TAU12" s="23"/>
      <c r="TAV12" s="18"/>
      <c r="TAW12" s="7"/>
      <c r="TAX12" s="27"/>
      <c r="TAY12" s="22"/>
      <c r="TAZ12" s="28"/>
      <c r="TBA12" s="18"/>
      <c r="TBB12" s="23"/>
      <c r="TBC12" s="23"/>
      <c r="TBD12" s="18"/>
      <c r="TBE12" s="7"/>
      <c r="TBF12" s="27"/>
      <c r="TBG12" s="22"/>
      <c r="TBH12" s="28"/>
      <c r="TBI12" s="18"/>
      <c r="TBJ12" s="23"/>
      <c r="TBK12" s="23"/>
      <c r="TBL12" s="18"/>
      <c r="TBM12" s="7"/>
      <c r="TBN12" s="27"/>
      <c r="TBO12" s="22"/>
      <c r="TBP12" s="28"/>
      <c r="TBQ12" s="18"/>
      <c r="TBR12" s="23"/>
      <c r="TBS12" s="23"/>
      <c r="TBT12" s="18"/>
      <c r="TBU12" s="7"/>
      <c r="TBV12" s="27"/>
      <c r="TBW12" s="22"/>
      <c r="TBX12" s="28"/>
      <c r="TBY12" s="18"/>
      <c r="TBZ12" s="23"/>
      <c r="TCA12" s="23"/>
      <c r="TCB12" s="18"/>
      <c r="TCC12" s="7"/>
      <c r="TCD12" s="27"/>
      <c r="TCE12" s="22"/>
      <c r="TCF12" s="28"/>
      <c r="TCG12" s="18"/>
      <c r="TCH12" s="23"/>
      <c r="TCI12" s="23"/>
      <c r="TCJ12" s="18"/>
      <c r="TCK12" s="7"/>
      <c r="TCL12" s="27"/>
      <c r="TCM12" s="22"/>
      <c r="TCN12" s="28"/>
      <c r="TCO12" s="18"/>
      <c r="TCP12" s="23"/>
      <c r="TCQ12" s="23"/>
      <c r="TCR12" s="18"/>
      <c r="TCS12" s="7"/>
      <c r="TCT12" s="27"/>
      <c r="TCU12" s="22"/>
      <c r="TCV12" s="28"/>
      <c r="TCW12" s="18"/>
      <c r="TCX12" s="23"/>
      <c r="TCY12" s="23"/>
      <c r="TCZ12" s="18"/>
      <c r="TDA12" s="7"/>
      <c r="TDB12" s="27"/>
      <c r="TDC12" s="22"/>
      <c r="TDD12" s="28"/>
      <c r="TDE12" s="18"/>
      <c r="TDF12" s="23"/>
      <c r="TDG12" s="23"/>
      <c r="TDH12" s="18"/>
      <c r="TDI12" s="7"/>
      <c r="TDJ12" s="27"/>
      <c r="TDK12" s="22"/>
      <c r="TDL12" s="28"/>
      <c r="TDM12" s="18"/>
      <c r="TDN12" s="23"/>
      <c r="TDO12" s="23"/>
      <c r="TDP12" s="18"/>
      <c r="TDQ12" s="7"/>
      <c r="TDR12" s="27"/>
      <c r="TDS12" s="22"/>
      <c r="TDT12" s="28"/>
      <c r="TDU12" s="18"/>
      <c r="TDV12" s="23"/>
      <c r="TDW12" s="23"/>
      <c r="TDX12" s="18"/>
      <c r="TDY12" s="7"/>
      <c r="TDZ12" s="27"/>
      <c r="TEA12" s="22"/>
      <c r="TEB12" s="28"/>
      <c r="TEC12" s="18"/>
      <c r="TED12" s="23"/>
      <c r="TEE12" s="23"/>
      <c r="TEF12" s="18"/>
      <c r="TEG12" s="7"/>
      <c r="TEH12" s="27"/>
      <c r="TEI12" s="22"/>
      <c r="TEJ12" s="28"/>
      <c r="TEK12" s="18"/>
      <c r="TEL12" s="23"/>
      <c r="TEM12" s="23"/>
      <c r="TEN12" s="18"/>
      <c r="TEO12" s="7"/>
      <c r="TEP12" s="27"/>
      <c r="TEQ12" s="22"/>
      <c r="TER12" s="28"/>
      <c r="TES12" s="18"/>
      <c r="TET12" s="23"/>
      <c r="TEU12" s="23"/>
      <c r="TEV12" s="18"/>
      <c r="TEW12" s="7"/>
      <c r="TEX12" s="27"/>
      <c r="TEY12" s="22"/>
      <c r="TEZ12" s="28"/>
      <c r="TFA12" s="18"/>
      <c r="TFB12" s="23"/>
      <c r="TFC12" s="23"/>
      <c r="TFD12" s="18"/>
      <c r="TFE12" s="7"/>
      <c r="TFF12" s="27"/>
      <c r="TFG12" s="22"/>
      <c r="TFH12" s="28"/>
      <c r="TFI12" s="18"/>
      <c r="TFJ12" s="23"/>
      <c r="TFK12" s="23"/>
      <c r="TFL12" s="18"/>
      <c r="TFM12" s="7"/>
      <c r="TFN12" s="27"/>
      <c r="TFO12" s="22"/>
      <c r="TFP12" s="28"/>
      <c r="TFQ12" s="18"/>
      <c r="TFR12" s="23"/>
      <c r="TFS12" s="23"/>
      <c r="TFT12" s="18"/>
      <c r="TFU12" s="7"/>
      <c r="TFV12" s="27"/>
      <c r="TFW12" s="22"/>
      <c r="TFX12" s="28"/>
      <c r="TFY12" s="18"/>
      <c r="TFZ12" s="23"/>
      <c r="TGA12" s="23"/>
      <c r="TGB12" s="18"/>
      <c r="TGC12" s="7"/>
      <c r="TGD12" s="27"/>
      <c r="TGE12" s="22"/>
      <c r="TGF12" s="28"/>
      <c r="TGG12" s="18"/>
      <c r="TGH12" s="23"/>
      <c r="TGI12" s="23"/>
      <c r="TGJ12" s="18"/>
      <c r="TGK12" s="7"/>
      <c r="TGL12" s="27"/>
      <c r="TGM12" s="22"/>
      <c r="TGN12" s="28"/>
      <c r="TGO12" s="18"/>
      <c r="TGP12" s="23"/>
      <c r="TGQ12" s="23"/>
      <c r="TGR12" s="18"/>
      <c r="TGS12" s="7"/>
      <c r="TGT12" s="27"/>
      <c r="TGU12" s="22"/>
      <c r="TGV12" s="28"/>
      <c r="TGW12" s="18"/>
      <c r="TGX12" s="23"/>
      <c r="TGY12" s="23"/>
      <c r="TGZ12" s="18"/>
      <c r="THA12" s="7"/>
      <c r="THB12" s="27"/>
      <c r="THC12" s="22"/>
      <c r="THD12" s="28"/>
      <c r="THE12" s="18"/>
      <c r="THF12" s="23"/>
      <c r="THG12" s="23"/>
      <c r="THH12" s="18"/>
      <c r="THI12" s="7"/>
      <c r="THJ12" s="27"/>
      <c r="THK12" s="22"/>
      <c r="THL12" s="28"/>
      <c r="THM12" s="18"/>
      <c r="THN12" s="23"/>
      <c r="THO12" s="23"/>
      <c r="THP12" s="18"/>
      <c r="THQ12" s="7"/>
      <c r="THR12" s="27"/>
      <c r="THS12" s="22"/>
      <c r="THT12" s="28"/>
      <c r="THU12" s="18"/>
      <c r="THV12" s="23"/>
      <c r="THW12" s="23"/>
      <c r="THX12" s="18"/>
      <c r="THY12" s="7"/>
      <c r="THZ12" s="27"/>
      <c r="TIA12" s="22"/>
      <c r="TIB12" s="28"/>
      <c r="TIC12" s="18"/>
      <c r="TID12" s="23"/>
      <c r="TIE12" s="23"/>
      <c r="TIF12" s="18"/>
      <c r="TIG12" s="7"/>
      <c r="TIH12" s="27"/>
      <c r="TII12" s="22"/>
      <c r="TIJ12" s="28"/>
      <c r="TIK12" s="18"/>
      <c r="TIL12" s="23"/>
      <c r="TIM12" s="23"/>
      <c r="TIN12" s="18"/>
      <c r="TIO12" s="7"/>
      <c r="TIP12" s="27"/>
      <c r="TIQ12" s="22"/>
      <c r="TIR12" s="28"/>
      <c r="TIS12" s="18"/>
      <c r="TIT12" s="23"/>
      <c r="TIU12" s="23"/>
      <c r="TIV12" s="18"/>
      <c r="TIW12" s="7"/>
      <c r="TIX12" s="27"/>
      <c r="TIY12" s="22"/>
      <c r="TIZ12" s="28"/>
      <c r="TJA12" s="18"/>
      <c r="TJB12" s="23"/>
      <c r="TJC12" s="23"/>
      <c r="TJD12" s="18"/>
      <c r="TJE12" s="7"/>
      <c r="TJF12" s="27"/>
      <c r="TJG12" s="22"/>
      <c r="TJH12" s="28"/>
      <c r="TJI12" s="18"/>
      <c r="TJJ12" s="23"/>
      <c r="TJK12" s="23"/>
      <c r="TJL12" s="18"/>
      <c r="TJM12" s="7"/>
      <c r="TJN12" s="27"/>
      <c r="TJO12" s="22"/>
      <c r="TJP12" s="28"/>
      <c r="TJQ12" s="18"/>
      <c r="TJR12" s="23"/>
      <c r="TJS12" s="23"/>
      <c r="TJT12" s="18"/>
      <c r="TJU12" s="7"/>
      <c r="TJV12" s="27"/>
      <c r="TJW12" s="22"/>
      <c r="TJX12" s="28"/>
      <c r="TJY12" s="18"/>
      <c r="TJZ12" s="23"/>
      <c r="TKA12" s="23"/>
      <c r="TKB12" s="18"/>
      <c r="TKC12" s="7"/>
      <c r="TKD12" s="27"/>
      <c r="TKE12" s="22"/>
      <c r="TKF12" s="28"/>
      <c r="TKG12" s="18"/>
      <c r="TKH12" s="23"/>
      <c r="TKI12" s="23"/>
      <c r="TKJ12" s="18"/>
      <c r="TKK12" s="7"/>
      <c r="TKL12" s="27"/>
      <c r="TKM12" s="22"/>
      <c r="TKN12" s="28"/>
      <c r="TKO12" s="18"/>
      <c r="TKP12" s="23"/>
      <c r="TKQ12" s="23"/>
      <c r="TKR12" s="18"/>
      <c r="TKS12" s="7"/>
      <c r="TKT12" s="27"/>
      <c r="TKU12" s="22"/>
      <c r="TKV12" s="28"/>
      <c r="TKW12" s="18"/>
      <c r="TKX12" s="23"/>
      <c r="TKY12" s="23"/>
      <c r="TKZ12" s="18"/>
      <c r="TLA12" s="7"/>
      <c r="TLB12" s="27"/>
      <c r="TLC12" s="22"/>
      <c r="TLD12" s="28"/>
      <c r="TLE12" s="18"/>
      <c r="TLF12" s="23"/>
      <c r="TLG12" s="23"/>
      <c r="TLH12" s="18"/>
      <c r="TLI12" s="7"/>
      <c r="TLJ12" s="27"/>
      <c r="TLK12" s="22"/>
      <c r="TLL12" s="28"/>
      <c r="TLM12" s="18"/>
      <c r="TLN12" s="23"/>
      <c r="TLO12" s="23"/>
      <c r="TLP12" s="18"/>
      <c r="TLQ12" s="7"/>
      <c r="TLR12" s="27"/>
      <c r="TLS12" s="22"/>
      <c r="TLT12" s="28"/>
      <c r="TLU12" s="18"/>
      <c r="TLV12" s="23"/>
      <c r="TLW12" s="23"/>
      <c r="TLX12" s="18"/>
      <c r="TLY12" s="7"/>
      <c r="TLZ12" s="27"/>
      <c r="TMA12" s="22"/>
      <c r="TMB12" s="28"/>
      <c r="TMC12" s="18"/>
      <c r="TMD12" s="23"/>
      <c r="TME12" s="23"/>
      <c r="TMF12" s="18"/>
      <c r="TMG12" s="7"/>
      <c r="TMH12" s="27"/>
      <c r="TMI12" s="22"/>
      <c r="TMJ12" s="28"/>
      <c r="TMK12" s="18"/>
      <c r="TML12" s="23"/>
      <c r="TMM12" s="23"/>
      <c r="TMN12" s="18"/>
      <c r="TMO12" s="7"/>
      <c r="TMP12" s="27"/>
      <c r="TMQ12" s="22"/>
      <c r="TMR12" s="28"/>
      <c r="TMS12" s="18"/>
      <c r="TMT12" s="23"/>
      <c r="TMU12" s="23"/>
      <c r="TMV12" s="18"/>
      <c r="TMW12" s="7"/>
      <c r="TMX12" s="27"/>
      <c r="TMY12" s="22"/>
      <c r="TMZ12" s="28"/>
      <c r="TNA12" s="18"/>
      <c r="TNB12" s="23"/>
      <c r="TNC12" s="23"/>
      <c r="TND12" s="18"/>
      <c r="TNE12" s="7"/>
      <c r="TNF12" s="27"/>
      <c r="TNG12" s="22"/>
      <c r="TNH12" s="28"/>
      <c r="TNI12" s="18"/>
      <c r="TNJ12" s="23"/>
      <c r="TNK12" s="23"/>
      <c r="TNL12" s="18"/>
      <c r="TNM12" s="7"/>
      <c r="TNN12" s="27"/>
      <c r="TNO12" s="22"/>
      <c r="TNP12" s="28"/>
      <c r="TNQ12" s="18"/>
      <c r="TNR12" s="23"/>
      <c r="TNS12" s="23"/>
      <c r="TNT12" s="18"/>
      <c r="TNU12" s="7"/>
      <c r="TNV12" s="27"/>
      <c r="TNW12" s="22"/>
      <c r="TNX12" s="28"/>
      <c r="TNY12" s="18"/>
      <c r="TNZ12" s="23"/>
      <c r="TOA12" s="23"/>
      <c r="TOB12" s="18"/>
      <c r="TOC12" s="7"/>
      <c r="TOD12" s="27"/>
      <c r="TOE12" s="22"/>
      <c r="TOF12" s="28"/>
      <c r="TOG12" s="18"/>
      <c r="TOH12" s="23"/>
      <c r="TOI12" s="23"/>
      <c r="TOJ12" s="18"/>
      <c r="TOK12" s="7"/>
      <c r="TOL12" s="27"/>
      <c r="TOM12" s="22"/>
      <c r="TON12" s="28"/>
      <c r="TOO12" s="18"/>
      <c r="TOP12" s="23"/>
      <c r="TOQ12" s="23"/>
      <c r="TOR12" s="18"/>
      <c r="TOS12" s="7"/>
      <c r="TOT12" s="27"/>
      <c r="TOU12" s="22"/>
      <c r="TOV12" s="28"/>
      <c r="TOW12" s="18"/>
      <c r="TOX12" s="23"/>
      <c r="TOY12" s="23"/>
      <c r="TOZ12" s="18"/>
      <c r="TPA12" s="7"/>
      <c r="TPB12" s="27"/>
      <c r="TPC12" s="22"/>
      <c r="TPD12" s="28"/>
      <c r="TPE12" s="18"/>
      <c r="TPF12" s="23"/>
      <c r="TPG12" s="23"/>
      <c r="TPH12" s="18"/>
      <c r="TPI12" s="7"/>
      <c r="TPJ12" s="27"/>
      <c r="TPK12" s="22"/>
      <c r="TPL12" s="28"/>
      <c r="TPM12" s="18"/>
      <c r="TPN12" s="23"/>
      <c r="TPO12" s="23"/>
      <c r="TPP12" s="18"/>
      <c r="TPQ12" s="7"/>
      <c r="TPR12" s="27"/>
      <c r="TPS12" s="22"/>
      <c r="TPT12" s="28"/>
      <c r="TPU12" s="18"/>
      <c r="TPV12" s="23"/>
      <c r="TPW12" s="23"/>
      <c r="TPX12" s="18"/>
      <c r="TPY12" s="7"/>
      <c r="TPZ12" s="27"/>
      <c r="TQA12" s="22"/>
      <c r="TQB12" s="28"/>
      <c r="TQC12" s="18"/>
      <c r="TQD12" s="23"/>
      <c r="TQE12" s="23"/>
      <c r="TQF12" s="18"/>
      <c r="TQG12" s="7"/>
      <c r="TQH12" s="27"/>
      <c r="TQI12" s="22"/>
      <c r="TQJ12" s="28"/>
      <c r="TQK12" s="18"/>
      <c r="TQL12" s="23"/>
      <c r="TQM12" s="23"/>
      <c r="TQN12" s="18"/>
      <c r="TQO12" s="7"/>
      <c r="TQP12" s="27"/>
      <c r="TQQ12" s="22"/>
      <c r="TQR12" s="28"/>
      <c r="TQS12" s="18"/>
      <c r="TQT12" s="23"/>
      <c r="TQU12" s="23"/>
      <c r="TQV12" s="18"/>
      <c r="TQW12" s="7"/>
      <c r="TQX12" s="27"/>
      <c r="TQY12" s="22"/>
      <c r="TQZ12" s="28"/>
      <c r="TRA12" s="18"/>
      <c r="TRB12" s="23"/>
      <c r="TRC12" s="23"/>
      <c r="TRD12" s="18"/>
      <c r="TRE12" s="7"/>
      <c r="TRF12" s="27"/>
      <c r="TRG12" s="22"/>
      <c r="TRH12" s="28"/>
      <c r="TRI12" s="18"/>
      <c r="TRJ12" s="23"/>
      <c r="TRK12" s="23"/>
      <c r="TRL12" s="18"/>
      <c r="TRM12" s="7"/>
      <c r="TRN12" s="27"/>
      <c r="TRO12" s="22"/>
      <c r="TRP12" s="28"/>
      <c r="TRQ12" s="18"/>
      <c r="TRR12" s="23"/>
      <c r="TRS12" s="23"/>
      <c r="TRT12" s="18"/>
      <c r="TRU12" s="7"/>
      <c r="TRV12" s="27"/>
      <c r="TRW12" s="22"/>
      <c r="TRX12" s="28"/>
      <c r="TRY12" s="18"/>
      <c r="TRZ12" s="23"/>
      <c r="TSA12" s="23"/>
      <c r="TSB12" s="18"/>
      <c r="TSC12" s="7"/>
      <c r="TSD12" s="27"/>
      <c r="TSE12" s="22"/>
      <c r="TSF12" s="28"/>
      <c r="TSG12" s="18"/>
      <c r="TSH12" s="23"/>
      <c r="TSI12" s="23"/>
      <c r="TSJ12" s="18"/>
      <c r="TSK12" s="7"/>
      <c r="TSL12" s="27"/>
      <c r="TSM12" s="22"/>
      <c r="TSN12" s="28"/>
      <c r="TSO12" s="18"/>
      <c r="TSP12" s="23"/>
      <c r="TSQ12" s="23"/>
      <c r="TSR12" s="18"/>
      <c r="TSS12" s="7"/>
      <c r="TST12" s="27"/>
      <c r="TSU12" s="22"/>
      <c r="TSV12" s="28"/>
      <c r="TSW12" s="18"/>
      <c r="TSX12" s="23"/>
      <c r="TSY12" s="23"/>
      <c r="TSZ12" s="18"/>
      <c r="TTA12" s="7"/>
      <c r="TTB12" s="27"/>
      <c r="TTC12" s="22"/>
      <c r="TTD12" s="28"/>
      <c r="TTE12" s="18"/>
      <c r="TTF12" s="23"/>
      <c r="TTG12" s="23"/>
      <c r="TTH12" s="18"/>
      <c r="TTI12" s="7"/>
      <c r="TTJ12" s="27"/>
      <c r="TTK12" s="22"/>
      <c r="TTL12" s="28"/>
      <c r="TTM12" s="18"/>
      <c r="TTN12" s="23"/>
      <c r="TTO12" s="23"/>
      <c r="TTP12" s="18"/>
      <c r="TTQ12" s="7"/>
      <c r="TTR12" s="27"/>
      <c r="TTS12" s="22"/>
      <c r="TTT12" s="28"/>
      <c r="TTU12" s="18"/>
      <c r="TTV12" s="23"/>
      <c r="TTW12" s="23"/>
      <c r="TTX12" s="18"/>
      <c r="TTY12" s="7"/>
      <c r="TTZ12" s="27"/>
      <c r="TUA12" s="22"/>
      <c r="TUB12" s="28"/>
      <c r="TUC12" s="18"/>
      <c r="TUD12" s="23"/>
      <c r="TUE12" s="23"/>
      <c r="TUF12" s="18"/>
      <c r="TUG12" s="7"/>
      <c r="TUH12" s="27"/>
      <c r="TUI12" s="22"/>
      <c r="TUJ12" s="28"/>
      <c r="TUK12" s="18"/>
      <c r="TUL12" s="23"/>
      <c r="TUM12" s="23"/>
      <c r="TUN12" s="18"/>
      <c r="TUO12" s="7"/>
      <c r="TUP12" s="27"/>
      <c r="TUQ12" s="22"/>
      <c r="TUR12" s="28"/>
      <c r="TUS12" s="18"/>
      <c r="TUT12" s="23"/>
      <c r="TUU12" s="23"/>
      <c r="TUV12" s="18"/>
      <c r="TUW12" s="7"/>
      <c r="TUX12" s="27"/>
      <c r="TUY12" s="22"/>
      <c r="TUZ12" s="28"/>
      <c r="TVA12" s="18"/>
      <c r="TVB12" s="23"/>
      <c r="TVC12" s="23"/>
      <c r="TVD12" s="18"/>
      <c r="TVE12" s="7"/>
      <c r="TVF12" s="27"/>
      <c r="TVG12" s="22"/>
      <c r="TVH12" s="28"/>
      <c r="TVI12" s="18"/>
      <c r="TVJ12" s="23"/>
      <c r="TVK12" s="23"/>
      <c r="TVL12" s="18"/>
      <c r="TVM12" s="7"/>
      <c r="TVN12" s="27"/>
      <c r="TVO12" s="22"/>
      <c r="TVP12" s="28"/>
      <c r="TVQ12" s="18"/>
      <c r="TVR12" s="23"/>
      <c r="TVS12" s="23"/>
      <c r="TVT12" s="18"/>
      <c r="TVU12" s="7"/>
      <c r="TVV12" s="27"/>
      <c r="TVW12" s="22"/>
      <c r="TVX12" s="28"/>
      <c r="TVY12" s="18"/>
      <c r="TVZ12" s="23"/>
      <c r="TWA12" s="23"/>
      <c r="TWB12" s="18"/>
      <c r="TWC12" s="7"/>
      <c r="TWD12" s="27"/>
      <c r="TWE12" s="22"/>
      <c r="TWF12" s="28"/>
      <c r="TWG12" s="18"/>
      <c r="TWH12" s="23"/>
      <c r="TWI12" s="23"/>
      <c r="TWJ12" s="18"/>
      <c r="TWK12" s="7"/>
      <c r="TWL12" s="27"/>
      <c r="TWM12" s="22"/>
      <c r="TWN12" s="28"/>
      <c r="TWO12" s="18"/>
      <c r="TWP12" s="23"/>
      <c r="TWQ12" s="23"/>
      <c r="TWR12" s="18"/>
      <c r="TWS12" s="7"/>
      <c r="TWT12" s="27"/>
      <c r="TWU12" s="22"/>
      <c r="TWV12" s="28"/>
      <c r="TWW12" s="18"/>
      <c r="TWX12" s="23"/>
      <c r="TWY12" s="23"/>
      <c r="TWZ12" s="18"/>
      <c r="TXA12" s="7"/>
      <c r="TXB12" s="27"/>
      <c r="TXC12" s="22"/>
      <c r="TXD12" s="28"/>
      <c r="TXE12" s="18"/>
      <c r="TXF12" s="23"/>
      <c r="TXG12" s="23"/>
      <c r="TXH12" s="18"/>
      <c r="TXI12" s="7"/>
      <c r="TXJ12" s="27"/>
      <c r="TXK12" s="22"/>
      <c r="TXL12" s="28"/>
      <c r="TXM12" s="18"/>
      <c r="TXN12" s="23"/>
      <c r="TXO12" s="23"/>
      <c r="TXP12" s="18"/>
      <c r="TXQ12" s="7"/>
      <c r="TXR12" s="27"/>
      <c r="TXS12" s="22"/>
      <c r="TXT12" s="28"/>
      <c r="TXU12" s="18"/>
      <c r="TXV12" s="23"/>
      <c r="TXW12" s="23"/>
      <c r="TXX12" s="18"/>
      <c r="TXY12" s="7"/>
      <c r="TXZ12" s="27"/>
      <c r="TYA12" s="22"/>
      <c r="TYB12" s="28"/>
      <c r="TYC12" s="18"/>
      <c r="TYD12" s="23"/>
      <c r="TYE12" s="23"/>
      <c r="TYF12" s="18"/>
      <c r="TYG12" s="7"/>
      <c r="TYH12" s="27"/>
      <c r="TYI12" s="22"/>
      <c r="TYJ12" s="28"/>
      <c r="TYK12" s="18"/>
      <c r="TYL12" s="23"/>
      <c r="TYM12" s="23"/>
      <c r="TYN12" s="18"/>
      <c r="TYO12" s="7"/>
      <c r="TYP12" s="27"/>
      <c r="TYQ12" s="22"/>
      <c r="TYR12" s="28"/>
      <c r="TYS12" s="18"/>
      <c r="TYT12" s="23"/>
      <c r="TYU12" s="23"/>
      <c r="TYV12" s="18"/>
      <c r="TYW12" s="7"/>
      <c r="TYX12" s="27"/>
      <c r="TYY12" s="22"/>
      <c r="TYZ12" s="28"/>
      <c r="TZA12" s="18"/>
      <c r="TZB12" s="23"/>
      <c r="TZC12" s="23"/>
      <c r="TZD12" s="18"/>
      <c r="TZE12" s="7"/>
      <c r="TZF12" s="27"/>
      <c r="TZG12" s="22"/>
      <c r="TZH12" s="28"/>
      <c r="TZI12" s="18"/>
      <c r="TZJ12" s="23"/>
      <c r="TZK12" s="23"/>
      <c r="TZL12" s="18"/>
      <c r="TZM12" s="7"/>
      <c r="TZN12" s="27"/>
      <c r="TZO12" s="22"/>
      <c r="TZP12" s="28"/>
      <c r="TZQ12" s="18"/>
      <c r="TZR12" s="23"/>
      <c r="TZS12" s="23"/>
      <c r="TZT12" s="18"/>
      <c r="TZU12" s="7"/>
      <c r="TZV12" s="27"/>
      <c r="TZW12" s="22"/>
      <c r="TZX12" s="28"/>
      <c r="TZY12" s="18"/>
      <c r="TZZ12" s="23"/>
      <c r="UAA12" s="23"/>
      <c r="UAB12" s="18"/>
      <c r="UAC12" s="7"/>
      <c r="UAD12" s="27"/>
      <c r="UAE12" s="22"/>
      <c r="UAF12" s="28"/>
      <c r="UAG12" s="18"/>
      <c r="UAH12" s="23"/>
      <c r="UAI12" s="23"/>
      <c r="UAJ12" s="18"/>
      <c r="UAK12" s="7"/>
      <c r="UAL12" s="27"/>
      <c r="UAM12" s="22"/>
      <c r="UAN12" s="28"/>
      <c r="UAO12" s="18"/>
      <c r="UAP12" s="23"/>
      <c r="UAQ12" s="23"/>
      <c r="UAR12" s="18"/>
      <c r="UAS12" s="7"/>
      <c r="UAT12" s="27"/>
      <c r="UAU12" s="22"/>
      <c r="UAV12" s="28"/>
      <c r="UAW12" s="18"/>
      <c r="UAX12" s="23"/>
      <c r="UAY12" s="23"/>
      <c r="UAZ12" s="18"/>
      <c r="UBA12" s="7"/>
      <c r="UBB12" s="27"/>
      <c r="UBC12" s="22"/>
      <c r="UBD12" s="28"/>
      <c r="UBE12" s="18"/>
      <c r="UBF12" s="23"/>
      <c r="UBG12" s="23"/>
      <c r="UBH12" s="18"/>
      <c r="UBI12" s="7"/>
      <c r="UBJ12" s="27"/>
      <c r="UBK12" s="22"/>
      <c r="UBL12" s="28"/>
      <c r="UBM12" s="18"/>
      <c r="UBN12" s="23"/>
      <c r="UBO12" s="23"/>
      <c r="UBP12" s="18"/>
      <c r="UBQ12" s="7"/>
      <c r="UBR12" s="27"/>
      <c r="UBS12" s="22"/>
      <c r="UBT12" s="28"/>
      <c r="UBU12" s="18"/>
      <c r="UBV12" s="23"/>
      <c r="UBW12" s="23"/>
      <c r="UBX12" s="18"/>
      <c r="UBY12" s="7"/>
      <c r="UBZ12" s="27"/>
      <c r="UCA12" s="22"/>
      <c r="UCB12" s="28"/>
      <c r="UCC12" s="18"/>
      <c r="UCD12" s="23"/>
      <c r="UCE12" s="23"/>
      <c r="UCF12" s="18"/>
      <c r="UCG12" s="7"/>
      <c r="UCH12" s="27"/>
      <c r="UCI12" s="22"/>
      <c r="UCJ12" s="28"/>
      <c r="UCK12" s="18"/>
      <c r="UCL12" s="23"/>
      <c r="UCM12" s="23"/>
      <c r="UCN12" s="18"/>
      <c r="UCO12" s="7"/>
      <c r="UCP12" s="27"/>
      <c r="UCQ12" s="22"/>
      <c r="UCR12" s="28"/>
      <c r="UCS12" s="18"/>
      <c r="UCT12" s="23"/>
      <c r="UCU12" s="23"/>
      <c r="UCV12" s="18"/>
      <c r="UCW12" s="7"/>
      <c r="UCX12" s="27"/>
      <c r="UCY12" s="22"/>
      <c r="UCZ12" s="28"/>
      <c r="UDA12" s="18"/>
      <c r="UDB12" s="23"/>
      <c r="UDC12" s="23"/>
      <c r="UDD12" s="18"/>
      <c r="UDE12" s="7"/>
      <c r="UDF12" s="27"/>
      <c r="UDG12" s="22"/>
      <c r="UDH12" s="28"/>
      <c r="UDI12" s="18"/>
      <c r="UDJ12" s="23"/>
      <c r="UDK12" s="23"/>
      <c r="UDL12" s="18"/>
      <c r="UDM12" s="7"/>
      <c r="UDN12" s="27"/>
      <c r="UDO12" s="22"/>
      <c r="UDP12" s="28"/>
      <c r="UDQ12" s="18"/>
      <c r="UDR12" s="23"/>
      <c r="UDS12" s="23"/>
      <c r="UDT12" s="18"/>
      <c r="UDU12" s="7"/>
      <c r="UDV12" s="27"/>
      <c r="UDW12" s="22"/>
      <c r="UDX12" s="28"/>
      <c r="UDY12" s="18"/>
      <c r="UDZ12" s="23"/>
      <c r="UEA12" s="23"/>
      <c r="UEB12" s="18"/>
      <c r="UEC12" s="7"/>
      <c r="UED12" s="27"/>
      <c r="UEE12" s="22"/>
      <c r="UEF12" s="28"/>
      <c r="UEG12" s="18"/>
      <c r="UEH12" s="23"/>
      <c r="UEI12" s="23"/>
      <c r="UEJ12" s="18"/>
      <c r="UEK12" s="7"/>
      <c r="UEL12" s="27"/>
      <c r="UEM12" s="22"/>
      <c r="UEN12" s="28"/>
      <c r="UEO12" s="18"/>
      <c r="UEP12" s="23"/>
      <c r="UEQ12" s="23"/>
      <c r="UER12" s="18"/>
      <c r="UES12" s="7"/>
      <c r="UET12" s="27"/>
      <c r="UEU12" s="22"/>
      <c r="UEV12" s="28"/>
      <c r="UEW12" s="18"/>
      <c r="UEX12" s="23"/>
      <c r="UEY12" s="23"/>
      <c r="UEZ12" s="18"/>
      <c r="UFA12" s="7"/>
      <c r="UFB12" s="27"/>
      <c r="UFC12" s="22"/>
      <c r="UFD12" s="28"/>
      <c r="UFE12" s="18"/>
      <c r="UFF12" s="23"/>
      <c r="UFG12" s="23"/>
      <c r="UFH12" s="18"/>
      <c r="UFI12" s="7"/>
      <c r="UFJ12" s="27"/>
      <c r="UFK12" s="22"/>
      <c r="UFL12" s="28"/>
      <c r="UFM12" s="18"/>
      <c r="UFN12" s="23"/>
      <c r="UFO12" s="23"/>
      <c r="UFP12" s="18"/>
      <c r="UFQ12" s="7"/>
      <c r="UFR12" s="27"/>
      <c r="UFS12" s="22"/>
      <c r="UFT12" s="28"/>
      <c r="UFU12" s="18"/>
      <c r="UFV12" s="23"/>
      <c r="UFW12" s="23"/>
      <c r="UFX12" s="18"/>
      <c r="UFY12" s="7"/>
      <c r="UFZ12" s="27"/>
      <c r="UGA12" s="22"/>
      <c r="UGB12" s="28"/>
      <c r="UGC12" s="18"/>
      <c r="UGD12" s="23"/>
      <c r="UGE12" s="23"/>
      <c r="UGF12" s="18"/>
      <c r="UGG12" s="7"/>
      <c r="UGH12" s="27"/>
      <c r="UGI12" s="22"/>
      <c r="UGJ12" s="28"/>
      <c r="UGK12" s="18"/>
      <c r="UGL12" s="23"/>
      <c r="UGM12" s="23"/>
      <c r="UGN12" s="18"/>
      <c r="UGO12" s="7"/>
      <c r="UGP12" s="27"/>
      <c r="UGQ12" s="22"/>
      <c r="UGR12" s="28"/>
      <c r="UGS12" s="18"/>
      <c r="UGT12" s="23"/>
      <c r="UGU12" s="23"/>
      <c r="UGV12" s="18"/>
      <c r="UGW12" s="7"/>
      <c r="UGX12" s="27"/>
      <c r="UGY12" s="22"/>
      <c r="UGZ12" s="28"/>
      <c r="UHA12" s="18"/>
      <c r="UHB12" s="23"/>
      <c r="UHC12" s="23"/>
      <c r="UHD12" s="18"/>
      <c r="UHE12" s="7"/>
      <c r="UHF12" s="27"/>
      <c r="UHG12" s="22"/>
      <c r="UHH12" s="28"/>
      <c r="UHI12" s="18"/>
      <c r="UHJ12" s="23"/>
      <c r="UHK12" s="23"/>
      <c r="UHL12" s="18"/>
      <c r="UHM12" s="7"/>
      <c r="UHN12" s="27"/>
      <c r="UHO12" s="22"/>
      <c r="UHP12" s="28"/>
      <c r="UHQ12" s="18"/>
      <c r="UHR12" s="23"/>
      <c r="UHS12" s="23"/>
      <c r="UHT12" s="18"/>
      <c r="UHU12" s="7"/>
      <c r="UHV12" s="27"/>
      <c r="UHW12" s="22"/>
      <c r="UHX12" s="28"/>
      <c r="UHY12" s="18"/>
      <c r="UHZ12" s="23"/>
      <c r="UIA12" s="23"/>
      <c r="UIB12" s="18"/>
      <c r="UIC12" s="7"/>
      <c r="UID12" s="27"/>
      <c r="UIE12" s="22"/>
      <c r="UIF12" s="28"/>
      <c r="UIG12" s="18"/>
      <c r="UIH12" s="23"/>
      <c r="UII12" s="23"/>
      <c r="UIJ12" s="18"/>
      <c r="UIK12" s="7"/>
      <c r="UIL12" s="27"/>
      <c r="UIM12" s="22"/>
      <c r="UIN12" s="28"/>
      <c r="UIO12" s="18"/>
      <c r="UIP12" s="23"/>
      <c r="UIQ12" s="23"/>
      <c r="UIR12" s="18"/>
      <c r="UIS12" s="7"/>
      <c r="UIT12" s="27"/>
      <c r="UIU12" s="22"/>
      <c r="UIV12" s="28"/>
      <c r="UIW12" s="18"/>
      <c r="UIX12" s="23"/>
      <c r="UIY12" s="23"/>
      <c r="UIZ12" s="18"/>
      <c r="UJA12" s="7"/>
      <c r="UJB12" s="27"/>
      <c r="UJC12" s="22"/>
      <c r="UJD12" s="28"/>
      <c r="UJE12" s="18"/>
      <c r="UJF12" s="23"/>
      <c r="UJG12" s="23"/>
      <c r="UJH12" s="18"/>
      <c r="UJI12" s="7"/>
      <c r="UJJ12" s="27"/>
      <c r="UJK12" s="22"/>
      <c r="UJL12" s="28"/>
      <c r="UJM12" s="18"/>
      <c r="UJN12" s="23"/>
      <c r="UJO12" s="23"/>
      <c r="UJP12" s="18"/>
      <c r="UJQ12" s="7"/>
      <c r="UJR12" s="27"/>
      <c r="UJS12" s="22"/>
      <c r="UJT12" s="28"/>
      <c r="UJU12" s="18"/>
      <c r="UJV12" s="23"/>
      <c r="UJW12" s="23"/>
      <c r="UJX12" s="18"/>
      <c r="UJY12" s="7"/>
      <c r="UJZ12" s="27"/>
      <c r="UKA12" s="22"/>
      <c r="UKB12" s="28"/>
      <c r="UKC12" s="18"/>
      <c r="UKD12" s="23"/>
      <c r="UKE12" s="23"/>
      <c r="UKF12" s="18"/>
      <c r="UKG12" s="7"/>
      <c r="UKH12" s="27"/>
      <c r="UKI12" s="22"/>
      <c r="UKJ12" s="28"/>
      <c r="UKK12" s="18"/>
      <c r="UKL12" s="23"/>
      <c r="UKM12" s="23"/>
      <c r="UKN12" s="18"/>
      <c r="UKO12" s="7"/>
      <c r="UKP12" s="27"/>
      <c r="UKQ12" s="22"/>
      <c r="UKR12" s="28"/>
      <c r="UKS12" s="18"/>
      <c r="UKT12" s="23"/>
      <c r="UKU12" s="23"/>
      <c r="UKV12" s="18"/>
      <c r="UKW12" s="7"/>
      <c r="UKX12" s="27"/>
      <c r="UKY12" s="22"/>
      <c r="UKZ12" s="28"/>
      <c r="ULA12" s="18"/>
      <c r="ULB12" s="23"/>
      <c r="ULC12" s="23"/>
      <c r="ULD12" s="18"/>
      <c r="ULE12" s="7"/>
      <c r="ULF12" s="27"/>
      <c r="ULG12" s="22"/>
      <c r="ULH12" s="28"/>
      <c r="ULI12" s="18"/>
      <c r="ULJ12" s="23"/>
      <c r="ULK12" s="23"/>
      <c r="ULL12" s="18"/>
      <c r="ULM12" s="7"/>
      <c r="ULN12" s="27"/>
      <c r="ULO12" s="22"/>
      <c r="ULP12" s="28"/>
      <c r="ULQ12" s="18"/>
      <c r="ULR12" s="23"/>
      <c r="ULS12" s="23"/>
      <c r="ULT12" s="18"/>
      <c r="ULU12" s="7"/>
      <c r="ULV12" s="27"/>
      <c r="ULW12" s="22"/>
      <c r="ULX12" s="28"/>
      <c r="ULY12" s="18"/>
      <c r="ULZ12" s="23"/>
      <c r="UMA12" s="23"/>
      <c r="UMB12" s="18"/>
      <c r="UMC12" s="7"/>
      <c r="UMD12" s="27"/>
      <c r="UME12" s="22"/>
      <c r="UMF12" s="28"/>
      <c r="UMG12" s="18"/>
      <c r="UMH12" s="23"/>
      <c r="UMI12" s="23"/>
      <c r="UMJ12" s="18"/>
      <c r="UMK12" s="7"/>
      <c r="UML12" s="27"/>
      <c r="UMM12" s="22"/>
      <c r="UMN12" s="28"/>
      <c r="UMO12" s="18"/>
      <c r="UMP12" s="23"/>
      <c r="UMQ12" s="23"/>
      <c r="UMR12" s="18"/>
      <c r="UMS12" s="7"/>
      <c r="UMT12" s="27"/>
      <c r="UMU12" s="22"/>
      <c r="UMV12" s="28"/>
      <c r="UMW12" s="18"/>
      <c r="UMX12" s="23"/>
      <c r="UMY12" s="23"/>
      <c r="UMZ12" s="18"/>
      <c r="UNA12" s="7"/>
      <c r="UNB12" s="27"/>
      <c r="UNC12" s="22"/>
      <c r="UND12" s="28"/>
      <c r="UNE12" s="18"/>
      <c r="UNF12" s="23"/>
      <c r="UNG12" s="23"/>
      <c r="UNH12" s="18"/>
      <c r="UNI12" s="7"/>
      <c r="UNJ12" s="27"/>
      <c r="UNK12" s="22"/>
      <c r="UNL12" s="28"/>
      <c r="UNM12" s="18"/>
      <c r="UNN12" s="23"/>
      <c r="UNO12" s="23"/>
      <c r="UNP12" s="18"/>
      <c r="UNQ12" s="7"/>
      <c r="UNR12" s="27"/>
      <c r="UNS12" s="22"/>
      <c r="UNT12" s="28"/>
      <c r="UNU12" s="18"/>
      <c r="UNV12" s="23"/>
      <c r="UNW12" s="23"/>
      <c r="UNX12" s="18"/>
      <c r="UNY12" s="7"/>
      <c r="UNZ12" s="27"/>
      <c r="UOA12" s="22"/>
      <c r="UOB12" s="28"/>
      <c r="UOC12" s="18"/>
      <c r="UOD12" s="23"/>
      <c r="UOE12" s="23"/>
      <c r="UOF12" s="18"/>
      <c r="UOG12" s="7"/>
      <c r="UOH12" s="27"/>
      <c r="UOI12" s="22"/>
      <c r="UOJ12" s="28"/>
      <c r="UOK12" s="18"/>
      <c r="UOL12" s="23"/>
      <c r="UOM12" s="23"/>
      <c r="UON12" s="18"/>
      <c r="UOO12" s="7"/>
      <c r="UOP12" s="27"/>
      <c r="UOQ12" s="22"/>
      <c r="UOR12" s="28"/>
      <c r="UOS12" s="18"/>
      <c r="UOT12" s="23"/>
      <c r="UOU12" s="23"/>
      <c r="UOV12" s="18"/>
      <c r="UOW12" s="7"/>
      <c r="UOX12" s="27"/>
      <c r="UOY12" s="22"/>
      <c r="UOZ12" s="28"/>
      <c r="UPA12" s="18"/>
      <c r="UPB12" s="23"/>
      <c r="UPC12" s="23"/>
      <c r="UPD12" s="18"/>
      <c r="UPE12" s="7"/>
      <c r="UPF12" s="27"/>
      <c r="UPG12" s="22"/>
      <c r="UPH12" s="28"/>
      <c r="UPI12" s="18"/>
      <c r="UPJ12" s="23"/>
      <c r="UPK12" s="23"/>
      <c r="UPL12" s="18"/>
      <c r="UPM12" s="7"/>
      <c r="UPN12" s="27"/>
      <c r="UPO12" s="22"/>
      <c r="UPP12" s="28"/>
      <c r="UPQ12" s="18"/>
      <c r="UPR12" s="23"/>
      <c r="UPS12" s="23"/>
      <c r="UPT12" s="18"/>
      <c r="UPU12" s="7"/>
      <c r="UPV12" s="27"/>
      <c r="UPW12" s="22"/>
      <c r="UPX12" s="28"/>
      <c r="UPY12" s="18"/>
      <c r="UPZ12" s="23"/>
      <c r="UQA12" s="23"/>
      <c r="UQB12" s="18"/>
      <c r="UQC12" s="7"/>
      <c r="UQD12" s="27"/>
      <c r="UQE12" s="22"/>
      <c r="UQF12" s="28"/>
      <c r="UQG12" s="18"/>
      <c r="UQH12" s="23"/>
      <c r="UQI12" s="23"/>
      <c r="UQJ12" s="18"/>
      <c r="UQK12" s="7"/>
      <c r="UQL12" s="27"/>
      <c r="UQM12" s="22"/>
      <c r="UQN12" s="28"/>
      <c r="UQO12" s="18"/>
      <c r="UQP12" s="23"/>
      <c r="UQQ12" s="23"/>
      <c r="UQR12" s="18"/>
      <c r="UQS12" s="7"/>
      <c r="UQT12" s="27"/>
      <c r="UQU12" s="22"/>
      <c r="UQV12" s="28"/>
      <c r="UQW12" s="18"/>
      <c r="UQX12" s="23"/>
      <c r="UQY12" s="23"/>
      <c r="UQZ12" s="18"/>
      <c r="URA12" s="7"/>
      <c r="URB12" s="27"/>
      <c r="URC12" s="22"/>
      <c r="URD12" s="28"/>
      <c r="URE12" s="18"/>
      <c r="URF12" s="23"/>
      <c r="URG12" s="23"/>
      <c r="URH12" s="18"/>
      <c r="URI12" s="7"/>
      <c r="URJ12" s="27"/>
      <c r="URK12" s="22"/>
      <c r="URL12" s="28"/>
      <c r="URM12" s="18"/>
      <c r="URN12" s="23"/>
      <c r="URO12" s="23"/>
      <c r="URP12" s="18"/>
      <c r="URQ12" s="7"/>
      <c r="URR12" s="27"/>
      <c r="URS12" s="22"/>
      <c r="URT12" s="28"/>
      <c r="URU12" s="18"/>
      <c r="URV12" s="23"/>
      <c r="URW12" s="23"/>
      <c r="URX12" s="18"/>
      <c r="URY12" s="7"/>
      <c r="URZ12" s="27"/>
      <c r="USA12" s="22"/>
      <c r="USB12" s="28"/>
      <c r="USC12" s="18"/>
      <c r="USD12" s="23"/>
      <c r="USE12" s="23"/>
      <c r="USF12" s="18"/>
      <c r="USG12" s="7"/>
      <c r="USH12" s="27"/>
      <c r="USI12" s="22"/>
      <c r="USJ12" s="28"/>
      <c r="USK12" s="18"/>
      <c r="USL12" s="23"/>
      <c r="USM12" s="23"/>
      <c r="USN12" s="18"/>
      <c r="USO12" s="7"/>
      <c r="USP12" s="27"/>
      <c r="USQ12" s="22"/>
      <c r="USR12" s="28"/>
      <c r="USS12" s="18"/>
      <c r="UST12" s="23"/>
      <c r="USU12" s="23"/>
      <c r="USV12" s="18"/>
      <c r="USW12" s="7"/>
      <c r="USX12" s="27"/>
      <c r="USY12" s="22"/>
      <c r="USZ12" s="28"/>
      <c r="UTA12" s="18"/>
      <c r="UTB12" s="23"/>
      <c r="UTC12" s="23"/>
      <c r="UTD12" s="18"/>
      <c r="UTE12" s="7"/>
      <c r="UTF12" s="27"/>
      <c r="UTG12" s="22"/>
      <c r="UTH12" s="28"/>
      <c r="UTI12" s="18"/>
      <c r="UTJ12" s="23"/>
      <c r="UTK12" s="23"/>
      <c r="UTL12" s="18"/>
      <c r="UTM12" s="7"/>
      <c r="UTN12" s="27"/>
      <c r="UTO12" s="22"/>
      <c r="UTP12" s="28"/>
      <c r="UTQ12" s="18"/>
      <c r="UTR12" s="23"/>
      <c r="UTS12" s="23"/>
      <c r="UTT12" s="18"/>
      <c r="UTU12" s="7"/>
      <c r="UTV12" s="27"/>
      <c r="UTW12" s="22"/>
      <c r="UTX12" s="28"/>
      <c r="UTY12" s="18"/>
      <c r="UTZ12" s="23"/>
      <c r="UUA12" s="23"/>
      <c r="UUB12" s="18"/>
      <c r="UUC12" s="7"/>
      <c r="UUD12" s="27"/>
      <c r="UUE12" s="22"/>
      <c r="UUF12" s="28"/>
      <c r="UUG12" s="18"/>
      <c r="UUH12" s="23"/>
      <c r="UUI12" s="23"/>
      <c r="UUJ12" s="18"/>
      <c r="UUK12" s="7"/>
      <c r="UUL12" s="27"/>
      <c r="UUM12" s="22"/>
      <c r="UUN12" s="28"/>
      <c r="UUO12" s="18"/>
      <c r="UUP12" s="23"/>
      <c r="UUQ12" s="23"/>
      <c r="UUR12" s="18"/>
      <c r="UUS12" s="7"/>
      <c r="UUT12" s="27"/>
      <c r="UUU12" s="22"/>
      <c r="UUV12" s="28"/>
      <c r="UUW12" s="18"/>
      <c r="UUX12" s="23"/>
      <c r="UUY12" s="23"/>
      <c r="UUZ12" s="18"/>
      <c r="UVA12" s="7"/>
      <c r="UVB12" s="27"/>
      <c r="UVC12" s="22"/>
      <c r="UVD12" s="28"/>
      <c r="UVE12" s="18"/>
      <c r="UVF12" s="23"/>
      <c r="UVG12" s="23"/>
      <c r="UVH12" s="18"/>
      <c r="UVI12" s="7"/>
      <c r="UVJ12" s="27"/>
      <c r="UVK12" s="22"/>
      <c r="UVL12" s="28"/>
      <c r="UVM12" s="18"/>
      <c r="UVN12" s="23"/>
      <c r="UVO12" s="23"/>
      <c r="UVP12" s="18"/>
      <c r="UVQ12" s="7"/>
      <c r="UVR12" s="27"/>
      <c r="UVS12" s="22"/>
      <c r="UVT12" s="28"/>
      <c r="UVU12" s="18"/>
      <c r="UVV12" s="23"/>
      <c r="UVW12" s="23"/>
      <c r="UVX12" s="18"/>
      <c r="UVY12" s="7"/>
      <c r="UVZ12" s="27"/>
      <c r="UWA12" s="22"/>
      <c r="UWB12" s="28"/>
      <c r="UWC12" s="18"/>
      <c r="UWD12" s="23"/>
      <c r="UWE12" s="23"/>
      <c r="UWF12" s="18"/>
      <c r="UWG12" s="7"/>
      <c r="UWH12" s="27"/>
      <c r="UWI12" s="22"/>
      <c r="UWJ12" s="28"/>
      <c r="UWK12" s="18"/>
      <c r="UWL12" s="23"/>
      <c r="UWM12" s="23"/>
      <c r="UWN12" s="18"/>
      <c r="UWO12" s="7"/>
      <c r="UWP12" s="27"/>
      <c r="UWQ12" s="22"/>
      <c r="UWR12" s="28"/>
      <c r="UWS12" s="18"/>
      <c r="UWT12" s="23"/>
      <c r="UWU12" s="23"/>
      <c r="UWV12" s="18"/>
      <c r="UWW12" s="7"/>
      <c r="UWX12" s="27"/>
      <c r="UWY12" s="22"/>
      <c r="UWZ12" s="28"/>
      <c r="UXA12" s="18"/>
      <c r="UXB12" s="23"/>
      <c r="UXC12" s="23"/>
      <c r="UXD12" s="18"/>
      <c r="UXE12" s="7"/>
      <c r="UXF12" s="27"/>
      <c r="UXG12" s="22"/>
      <c r="UXH12" s="28"/>
      <c r="UXI12" s="18"/>
      <c r="UXJ12" s="23"/>
      <c r="UXK12" s="23"/>
      <c r="UXL12" s="18"/>
      <c r="UXM12" s="7"/>
      <c r="UXN12" s="27"/>
      <c r="UXO12" s="22"/>
      <c r="UXP12" s="28"/>
      <c r="UXQ12" s="18"/>
      <c r="UXR12" s="23"/>
      <c r="UXS12" s="23"/>
      <c r="UXT12" s="18"/>
      <c r="UXU12" s="7"/>
      <c r="UXV12" s="27"/>
      <c r="UXW12" s="22"/>
      <c r="UXX12" s="28"/>
      <c r="UXY12" s="18"/>
      <c r="UXZ12" s="23"/>
      <c r="UYA12" s="23"/>
      <c r="UYB12" s="18"/>
      <c r="UYC12" s="7"/>
      <c r="UYD12" s="27"/>
      <c r="UYE12" s="22"/>
      <c r="UYF12" s="28"/>
      <c r="UYG12" s="18"/>
      <c r="UYH12" s="23"/>
      <c r="UYI12" s="23"/>
      <c r="UYJ12" s="18"/>
      <c r="UYK12" s="7"/>
      <c r="UYL12" s="27"/>
      <c r="UYM12" s="22"/>
      <c r="UYN12" s="28"/>
      <c r="UYO12" s="18"/>
      <c r="UYP12" s="23"/>
      <c r="UYQ12" s="23"/>
      <c r="UYR12" s="18"/>
      <c r="UYS12" s="7"/>
      <c r="UYT12" s="27"/>
      <c r="UYU12" s="22"/>
      <c r="UYV12" s="28"/>
      <c r="UYW12" s="18"/>
      <c r="UYX12" s="23"/>
      <c r="UYY12" s="23"/>
      <c r="UYZ12" s="18"/>
      <c r="UZA12" s="7"/>
      <c r="UZB12" s="27"/>
      <c r="UZC12" s="22"/>
      <c r="UZD12" s="28"/>
      <c r="UZE12" s="18"/>
      <c r="UZF12" s="23"/>
      <c r="UZG12" s="23"/>
      <c r="UZH12" s="18"/>
      <c r="UZI12" s="7"/>
      <c r="UZJ12" s="27"/>
      <c r="UZK12" s="22"/>
      <c r="UZL12" s="28"/>
      <c r="UZM12" s="18"/>
      <c r="UZN12" s="23"/>
      <c r="UZO12" s="23"/>
      <c r="UZP12" s="18"/>
      <c r="UZQ12" s="7"/>
      <c r="UZR12" s="27"/>
      <c r="UZS12" s="22"/>
      <c r="UZT12" s="28"/>
      <c r="UZU12" s="18"/>
      <c r="UZV12" s="23"/>
      <c r="UZW12" s="23"/>
      <c r="UZX12" s="18"/>
      <c r="UZY12" s="7"/>
      <c r="UZZ12" s="27"/>
      <c r="VAA12" s="22"/>
      <c r="VAB12" s="28"/>
      <c r="VAC12" s="18"/>
      <c r="VAD12" s="23"/>
      <c r="VAE12" s="23"/>
      <c r="VAF12" s="18"/>
      <c r="VAG12" s="7"/>
      <c r="VAH12" s="27"/>
      <c r="VAI12" s="22"/>
      <c r="VAJ12" s="28"/>
      <c r="VAK12" s="18"/>
      <c r="VAL12" s="23"/>
      <c r="VAM12" s="23"/>
      <c r="VAN12" s="18"/>
      <c r="VAO12" s="7"/>
      <c r="VAP12" s="27"/>
      <c r="VAQ12" s="22"/>
      <c r="VAR12" s="28"/>
      <c r="VAS12" s="18"/>
      <c r="VAT12" s="23"/>
      <c r="VAU12" s="23"/>
      <c r="VAV12" s="18"/>
      <c r="VAW12" s="7"/>
      <c r="VAX12" s="27"/>
      <c r="VAY12" s="22"/>
      <c r="VAZ12" s="28"/>
      <c r="VBA12" s="18"/>
      <c r="VBB12" s="23"/>
      <c r="VBC12" s="23"/>
      <c r="VBD12" s="18"/>
      <c r="VBE12" s="7"/>
      <c r="VBF12" s="27"/>
      <c r="VBG12" s="22"/>
      <c r="VBH12" s="28"/>
      <c r="VBI12" s="18"/>
      <c r="VBJ12" s="23"/>
      <c r="VBK12" s="23"/>
      <c r="VBL12" s="18"/>
      <c r="VBM12" s="7"/>
      <c r="VBN12" s="27"/>
      <c r="VBO12" s="22"/>
      <c r="VBP12" s="28"/>
      <c r="VBQ12" s="18"/>
      <c r="VBR12" s="23"/>
      <c r="VBS12" s="23"/>
      <c r="VBT12" s="18"/>
      <c r="VBU12" s="7"/>
      <c r="VBV12" s="27"/>
      <c r="VBW12" s="22"/>
      <c r="VBX12" s="28"/>
      <c r="VBY12" s="18"/>
      <c r="VBZ12" s="23"/>
      <c r="VCA12" s="23"/>
      <c r="VCB12" s="18"/>
      <c r="VCC12" s="7"/>
      <c r="VCD12" s="27"/>
      <c r="VCE12" s="22"/>
      <c r="VCF12" s="28"/>
      <c r="VCG12" s="18"/>
      <c r="VCH12" s="23"/>
      <c r="VCI12" s="23"/>
      <c r="VCJ12" s="18"/>
      <c r="VCK12" s="7"/>
      <c r="VCL12" s="27"/>
      <c r="VCM12" s="22"/>
      <c r="VCN12" s="28"/>
      <c r="VCO12" s="18"/>
      <c r="VCP12" s="23"/>
      <c r="VCQ12" s="23"/>
      <c r="VCR12" s="18"/>
      <c r="VCS12" s="7"/>
      <c r="VCT12" s="27"/>
      <c r="VCU12" s="22"/>
      <c r="VCV12" s="28"/>
      <c r="VCW12" s="18"/>
      <c r="VCX12" s="23"/>
      <c r="VCY12" s="23"/>
      <c r="VCZ12" s="18"/>
      <c r="VDA12" s="7"/>
      <c r="VDB12" s="27"/>
      <c r="VDC12" s="22"/>
      <c r="VDD12" s="28"/>
      <c r="VDE12" s="18"/>
      <c r="VDF12" s="23"/>
      <c r="VDG12" s="23"/>
      <c r="VDH12" s="18"/>
      <c r="VDI12" s="7"/>
      <c r="VDJ12" s="27"/>
      <c r="VDK12" s="22"/>
      <c r="VDL12" s="28"/>
      <c r="VDM12" s="18"/>
      <c r="VDN12" s="23"/>
      <c r="VDO12" s="23"/>
      <c r="VDP12" s="18"/>
      <c r="VDQ12" s="7"/>
      <c r="VDR12" s="27"/>
      <c r="VDS12" s="22"/>
      <c r="VDT12" s="28"/>
      <c r="VDU12" s="18"/>
      <c r="VDV12" s="23"/>
      <c r="VDW12" s="23"/>
      <c r="VDX12" s="18"/>
      <c r="VDY12" s="7"/>
      <c r="VDZ12" s="27"/>
      <c r="VEA12" s="22"/>
      <c r="VEB12" s="28"/>
      <c r="VEC12" s="18"/>
      <c r="VED12" s="23"/>
      <c r="VEE12" s="23"/>
      <c r="VEF12" s="18"/>
      <c r="VEG12" s="7"/>
      <c r="VEH12" s="27"/>
      <c r="VEI12" s="22"/>
      <c r="VEJ12" s="28"/>
      <c r="VEK12" s="18"/>
      <c r="VEL12" s="23"/>
      <c r="VEM12" s="23"/>
      <c r="VEN12" s="18"/>
      <c r="VEO12" s="7"/>
      <c r="VEP12" s="27"/>
      <c r="VEQ12" s="22"/>
      <c r="VER12" s="28"/>
      <c r="VES12" s="18"/>
      <c r="VET12" s="23"/>
      <c r="VEU12" s="23"/>
      <c r="VEV12" s="18"/>
      <c r="VEW12" s="7"/>
      <c r="VEX12" s="27"/>
      <c r="VEY12" s="22"/>
      <c r="VEZ12" s="28"/>
      <c r="VFA12" s="18"/>
      <c r="VFB12" s="23"/>
      <c r="VFC12" s="23"/>
      <c r="VFD12" s="18"/>
      <c r="VFE12" s="7"/>
      <c r="VFF12" s="27"/>
      <c r="VFG12" s="22"/>
      <c r="VFH12" s="28"/>
      <c r="VFI12" s="18"/>
      <c r="VFJ12" s="23"/>
      <c r="VFK12" s="23"/>
      <c r="VFL12" s="18"/>
      <c r="VFM12" s="7"/>
      <c r="VFN12" s="27"/>
      <c r="VFO12" s="22"/>
      <c r="VFP12" s="28"/>
      <c r="VFQ12" s="18"/>
      <c r="VFR12" s="23"/>
      <c r="VFS12" s="23"/>
      <c r="VFT12" s="18"/>
      <c r="VFU12" s="7"/>
      <c r="VFV12" s="27"/>
      <c r="VFW12" s="22"/>
      <c r="VFX12" s="28"/>
      <c r="VFY12" s="18"/>
      <c r="VFZ12" s="23"/>
      <c r="VGA12" s="23"/>
      <c r="VGB12" s="18"/>
      <c r="VGC12" s="7"/>
      <c r="VGD12" s="27"/>
      <c r="VGE12" s="22"/>
      <c r="VGF12" s="28"/>
      <c r="VGG12" s="18"/>
      <c r="VGH12" s="23"/>
      <c r="VGI12" s="23"/>
      <c r="VGJ12" s="18"/>
      <c r="VGK12" s="7"/>
      <c r="VGL12" s="27"/>
      <c r="VGM12" s="22"/>
      <c r="VGN12" s="28"/>
      <c r="VGO12" s="18"/>
      <c r="VGP12" s="23"/>
      <c r="VGQ12" s="23"/>
      <c r="VGR12" s="18"/>
      <c r="VGS12" s="7"/>
      <c r="VGT12" s="27"/>
      <c r="VGU12" s="22"/>
      <c r="VGV12" s="28"/>
      <c r="VGW12" s="18"/>
      <c r="VGX12" s="23"/>
      <c r="VGY12" s="23"/>
      <c r="VGZ12" s="18"/>
      <c r="VHA12" s="7"/>
      <c r="VHB12" s="27"/>
      <c r="VHC12" s="22"/>
      <c r="VHD12" s="28"/>
      <c r="VHE12" s="18"/>
      <c r="VHF12" s="23"/>
      <c r="VHG12" s="23"/>
      <c r="VHH12" s="18"/>
      <c r="VHI12" s="7"/>
      <c r="VHJ12" s="27"/>
      <c r="VHK12" s="22"/>
      <c r="VHL12" s="28"/>
      <c r="VHM12" s="18"/>
      <c r="VHN12" s="23"/>
      <c r="VHO12" s="23"/>
      <c r="VHP12" s="18"/>
      <c r="VHQ12" s="7"/>
      <c r="VHR12" s="27"/>
      <c r="VHS12" s="22"/>
      <c r="VHT12" s="28"/>
      <c r="VHU12" s="18"/>
      <c r="VHV12" s="23"/>
      <c r="VHW12" s="23"/>
      <c r="VHX12" s="18"/>
      <c r="VHY12" s="7"/>
      <c r="VHZ12" s="27"/>
      <c r="VIA12" s="22"/>
      <c r="VIB12" s="28"/>
      <c r="VIC12" s="18"/>
      <c r="VID12" s="23"/>
      <c r="VIE12" s="23"/>
      <c r="VIF12" s="18"/>
      <c r="VIG12" s="7"/>
      <c r="VIH12" s="27"/>
      <c r="VII12" s="22"/>
      <c r="VIJ12" s="28"/>
      <c r="VIK12" s="18"/>
      <c r="VIL12" s="23"/>
      <c r="VIM12" s="23"/>
      <c r="VIN12" s="18"/>
      <c r="VIO12" s="7"/>
      <c r="VIP12" s="27"/>
      <c r="VIQ12" s="22"/>
      <c r="VIR12" s="28"/>
      <c r="VIS12" s="18"/>
      <c r="VIT12" s="23"/>
      <c r="VIU12" s="23"/>
      <c r="VIV12" s="18"/>
      <c r="VIW12" s="7"/>
      <c r="VIX12" s="27"/>
      <c r="VIY12" s="22"/>
      <c r="VIZ12" s="28"/>
      <c r="VJA12" s="18"/>
      <c r="VJB12" s="23"/>
      <c r="VJC12" s="23"/>
      <c r="VJD12" s="18"/>
      <c r="VJE12" s="7"/>
      <c r="VJF12" s="27"/>
      <c r="VJG12" s="22"/>
      <c r="VJH12" s="28"/>
      <c r="VJI12" s="18"/>
      <c r="VJJ12" s="23"/>
      <c r="VJK12" s="23"/>
      <c r="VJL12" s="18"/>
      <c r="VJM12" s="7"/>
      <c r="VJN12" s="27"/>
      <c r="VJO12" s="22"/>
      <c r="VJP12" s="28"/>
      <c r="VJQ12" s="18"/>
      <c r="VJR12" s="23"/>
      <c r="VJS12" s="23"/>
      <c r="VJT12" s="18"/>
      <c r="VJU12" s="7"/>
      <c r="VJV12" s="27"/>
      <c r="VJW12" s="22"/>
      <c r="VJX12" s="28"/>
      <c r="VJY12" s="18"/>
      <c r="VJZ12" s="23"/>
      <c r="VKA12" s="23"/>
      <c r="VKB12" s="18"/>
      <c r="VKC12" s="7"/>
      <c r="VKD12" s="27"/>
      <c r="VKE12" s="22"/>
      <c r="VKF12" s="28"/>
      <c r="VKG12" s="18"/>
      <c r="VKH12" s="23"/>
      <c r="VKI12" s="23"/>
      <c r="VKJ12" s="18"/>
      <c r="VKK12" s="7"/>
      <c r="VKL12" s="27"/>
      <c r="VKM12" s="22"/>
      <c r="VKN12" s="28"/>
      <c r="VKO12" s="18"/>
      <c r="VKP12" s="23"/>
      <c r="VKQ12" s="23"/>
      <c r="VKR12" s="18"/>
      <c r="VKS12" s="7"/>
      <c r="VKT12" s="27"/>
      <c r="VKU12" s="22"/>
      <c r="VKV12" s="28"/>
      <c r="VKW12" s="18"/>
      <c r="VKX12" s="23"/>
      <c r="VKY12" s="23"/>
      <c r="VKZ12" s="18"/>
      <c r="VLA12" s="7"/>
      <c r="VLB12" s="27"/>
      <c r="VLC12" s="22"/>
      <c r="VLD12" s="28"/>
      <c r="VLE12" s="18"/>
      <c r="VLF12" s="23"/>
      <c r="VLG12" s="23"/>
      <c r="VLH12" s="18"/>
      <c r="VLI12" s="7"/>
      <c r="VLJ12" s="27"/>
      <c r="VLK12" s="22"/>
      <c r="VLL12" s="28"/>
      <c r="VLM12" s="18"/>
      <c r="VLN12" s="23"/>
      <c r="VLO12" s="23"/>
      <c r="VLP12" s="18"/>
      <c r="VLQ12" s="7"/>
      <c r="VLR12" s="27"/>
      <c r="VLS12" s="22"/>
      <c r="VLT12" s="28"/>
      <c r="VLU12" s="18"/>
      <c r="VLV12" s="23"/>
      <c r="VLW12" s="23"/>
      <c r="VLX12" s="18"/>
      <c r="VLY12" s="7"/>
      <c r="VLZ12" s="27"/>
      <c r="VMA12" s="22"/>
      <c r="VMB12" s="28"/>
      <c r="VMC12" s="18"/>
      <c r="VMD12" s="23"/>
      <c r="VME12" s="23"/>
      <c r="VMF12" s="18"/>
      <c r="VMG12" s="7"/>
      <c r="VMH12" s="27"/>
      <c r="VMI12" s="22"/>
      <c r="VMJ12" s="28"/>
      <c r="VMK12" s="18"/>
      <c r="VML12" s="23"/>
      <c r="VMM12" s="23"/>
      <c r="VMN12" s="18"/>
      <c r="VMO12" s="7"/>
      <c r="VMP12" s="27"/>
      <c r="VMQ12" s="22"/>
      <c r="VMR12" s="28"/>
      <c r="VMS12" s="18"/>
      <c r="VMT12" s="23"/>
      <c r="VMU12" s="23"/>
      <c r="VMV12" s="18"/>
      <c r="VMW12" s="7"/>
      <c r="VMX12" s="27"/>
      <c r="VMY12" s="22"/>
      <c r="VMZ12" s="28"/>
      <c r="VNA12" s="18"/>
      <c r="VNB12" s="23"/>
      <c r="VNC12" s="23"/>
      <c r="VND12" s="18"/>
      <c r="VNE12" s="7"/>
      <c r="VNF12" s="27"/>
      <c r="VNG12" s="22"/>
      <c r="VNH12" s="28"/>
      <c r="VNI12" s="18"/>
      <c r="VNJ12" s="23"/>
      <c r="VNK12" s="23"/>
      <c r="VNL12" s="18"/>
      <c r="VNM12" s="7"/>
      <c r="VNN12" s="27"/>
      <c r="VNO12" s="22"/>
      <c r="VNP12" s="28"/>
      <c r="VNQ12" s="18"/>
      <c r="VNR12" s="23"/>
      <c r="VNS12" s="23"/>
      <c r="VNT12" s="18"/>
      <c r="VNU12" s="7"/>
      <c r="VNV12" s="27"/>
      <c r="VNW12" s="22"/>
      <c r="VNX12" s="28"/>
      <c r="VNY12" s="18"/>
      <c r="VNZ12" s="23"/>
      <c r="VOA12" s="23"/>
      <c r="VOB12" s="18"/>
      <c r="VOC12" s="7"/>
      <c r="VOD12" s="27"/>
      <c r="VOE12" s="22"/>
      <c r="VOF12" s="28"/>
      <c r="VOG12" s="18"/>
      <c r="VOH12" s="23"/>
      <c r="VOI12" s="23"/>
      <c r="VOJ12" s="18"/>
      <c r="VOK12" s="7"/>
      <c r="VOL12" s="27"/>
      <c r="VOM12" s="22"/>
      <c r="VON12" s="28"/>
      <c r="VOO12" s="18"/>
      <c r="VOP12" s="23"/>
      <c r="VOQ12" s="23"/>
      <c r="VOR12" s="18"/>
      <c r="VOS12" s="7"/>
      <c r="VOT12" s="27"/>
      <c r="VOU12" s="22"/>
      <c r="VOV12" s="28"/>
      <c r="VOW12" s="18"/>
      <c r="VOX12" s="23"/>
      <c r="VOY12" s="23"/>
      <c r="VOZ12" s="18"/>
      <c r="VPA12" s="7"/>
      <c r="VPB12" s="27"/>
      <c r="VPC12" s="22"/>
      <c r="VPD12" s="28"/>
      <c r="VPE12" s="18"/>
      <c r="VPF12" s="23"/>
      <c r="VPG12" s="23"/>
      <c r="VPH12" s="18"/>
      <c r="VPI12" s="7"/>
      <c r="VPJ12" s="27"/>
      <c r="VPK12" s="22"/>
      <c r="VPL12" s="28"/>
      <c r="VPM12" s="18"/>
      <c r="VPN12" s="23"/>
      <c r="VPO12" s="23"/>
      <c r="VPP12" s="18"/>
      <c r="VPQ12" s="7"/>
      <c r="VPR12" s="27"/>
      <c r="VPS12" s="22"/>
      <c r="VPT12" s="28"/>
      <c r="VPU12" s="18"/>
      <c r="VPV12" s="23"/>
      <c r="VPW12" s="23"/>
      <c r="VPX12" s="18"/>
      <c r="VPY12" s="7"/>
      <c r="VPZ12" s="27"/>
      <c r="VQA12" s="22"/>
      <c r="VQB12" s="28"/>
      <c r="VQC12" s="18"/>
      <c r="VQD12" s="23"/>
      <c r="VQE12" s="23"/>
      <c r="VQF12" s="18"/>
      <c r="VQG12" s="7"/>
      <c r="VQH12" s="27"/>
      <c r="VQI12" s="22"/>
      <c r="VQJ12" s="28"/>
      <c r="VQK12" s="18"/>
      <c r="VQL12" s="23"/>
      <c r="VQM12" s="23"/>
      <c r="VQN12" s="18"/>
      <c r="VQO12" s="7"/>
      <c r="VQP12" s="27"/>
      <c r="VQQ12" s="22"/>
      <c r="VQR12" s="28"/>
      <c r="VQS12" s="18"/>
      <c r="VQT12" s="23"/>
      <c r="VQU12" s="23"/>
      <c r="VQV12" s="18"/>
      <c r="VQW12" s="7"/>
      <c r="VQX12" s="27"/>
      <c r="VQY12" s="22"/>
      <c r="VQZ12" s="28"/>
      <c r="VRA12" s="18"/>
      <c r="VRB12" s="23"/>
      <c r="VRC12" s="23"/>
      <c r="VRD12" s="18"/>
      <c r="VRE12" s="7"/>
      <c r="VRF12" s="27"/>
      <c r="VRG12" s="22"/>
      <c r="VRH12" s="28"/>
      <c r="VRI12" s="18"/>
      <c r="VRJ12" s="23"/>
      <c r="VRK12" s="23"/>
      <c r="VRL12" s="18"/>
      <c r="VRM12" s="7"/>
      <c r="VRN12" s="27"/>
      <c r="VRO12" s="22"/>
      <c r="VRP12" s="28"/>
      <c r="VRQ12" s="18"/>
      <c r="VRR12" s="23"/>
      <c r="VRS12" s="23"/>
      <c r="VRT12" s="18"/>
      <c r="VRU12" s="7"/>
      <c r="VRV12" s="27"/>
      <c r="VRW12" s="22"/>
      <c r="VRX12" s="28"/>
      <c r="VRY12" s="18"/>
      <c r="VRZ12" s="23"/>
      <c r="VSA12" s="23"/>
      <c r="VSB12" s="18"/>
      <c r="VSC12" s="7"/>
      <c r="VSD12" s="27"/>
      <c r="VSE12" s="22"/>
      <c r="VSF12" s="28"/>
      <c r="VSG12" s="18"/>
      <c r="VSH12" s="23"/>
      <c r="VSI12" s="23"/>
      <c r="VSJ12" s="18"/>
      <c r="VSK12" s="7"/>
      <c r="VSL12" s="27"/>
      <c r="VSM12" s="22"/>
      <c r="VSN12" s="28"/>
      <c r="VSO12" s="18"/>
      <c r="VSP12" s="23"/>
      <c r="VSQ12" s="23"/>
      <c r="VSR12" s="18"/>
      <c r="VSS12" s="7"/>
      <c r="VST12" s="27"/>
      <c r="VSU12" s="22"/>
      <c r="VSV12" s="28"/>
      <c r="VSW12" s="18"/>
      <c r="VSX12" s="23"/>
      <c r="VSY12" s="23"/>
      <c r="VSZ12" s="18"/>
      <c r="VTA12" s="7"/>
      <c r="VTB12" s="27"/>
      <c r="VTC12" s="22"/>
      <c r="VTD12" s="28"/>
      <c r="VTE12" s="18"/>
      <c r="VTF12" s="23"/>
      <c r="VTG12" s="23"/>
      <c r="VTH12" s="18"/>
      <c r="VTI12" s="7"/>
      <c r="VTJ12" s="27"/>
      <c r="VTK12" s="22"/>
      <c r="VTL12" s="28"/>
      <c r="VTM12" s="18"/>
      <c r="VTN12" s="23"/>
      <c r="VTO12" s="23"/>
      <c r="VTP12" s="18"/>
      <c r="VTQ12" s="7"/>
      <c r="VTR12" s="27"/>
      <c r="VTS12" s="22"/>
      <c r="VTT12" s="28"/>
      <c r="VTU12" s="18"/>
      <c r="VTV12" s="23"/>
      <c r="VTW12" s="23"/>
      <c r="VTX12" s="18"/>
      <c r="VTY12" s="7"/>
      <c r="VTZ12" s="27"/>
      <c r="VUA12" s="22"/>
      <c r="VUB12" s="28"/>
      <c r="VUC12" s="18"/>
      <c r="VUD12" s="23"/>
      <c r="VUE12" s="23"/>
      <c r="VUF12" s="18"/>
      <c r="VUG12" s="7"/>
      <c r="VUH12" s="27"/>
      <c r="VUI12" s="22"/>
      <c r="VUJ12" s="28"/>
      <c r="VUK12" s="18"/>
      <c r="VUL12" s="23"/>
      <c r="VUM12" s="23"/>
      <c r="VUN12" s="18"/>
      <c r="VUO12" s="7"/>
      <c r="VUP12" s="27"/>
      <c r="VUQ12" s="22"/>
      <c r="VUR12" s="28"/>
      <c r="VUS12" s="18"/>
      <c r="VUT12" s="23"/>
      <c r="VUU12" s="23"/>
      <c r="VUV12" s="18"/>
      <c r="VUW12" s="7"/>
      <c r="VUX12" s="27"/>
      <c r="VUY12" s="22"/>
      <c r="VUZ12" s="28"/>
      <c r="VVA12" s="18"/>
      <c r="VVB12" s="23"/>
      <c r="VVC12" s="23"/>
      <c r="VVD12" s="18"/>
      <c r="VVE12" s="7"/>
      <c r="VVF12" s="27"/>
      <c r="VVG12" s="22"/>
      <c r="VVH12" s="28"/>
      <c r="VVI12" s="18"/>
      <c r="VVJ12" s="23"/>
      <c r="VVK12" s="23"/>
      <c r="VVL12" s="18"/>
      <c r="VVM12" s="7"/>
      <c r="VVN12" s="27"/>
      <c r="VVO12" s="22"/>
      <c r="VVP12" s="28"/>
      <c r="VVQ12" s="18"/>
      <c r="VVR12" s="23"/>
      <c r="VVS12" s="23"/>
      <c r="VVT12" s="18"/>
      <c r="VVU12" s="7"/>
      <c r="VVV12" s="27"/>
      <c r="VVW12" s="22"/>
      <c r="VVX12" s="28"/>
      <c r="VVY12" s="18"/>
      <c r="VVZ12" s="23"/>
      <c r="VWA12" s="23"/>
      <c r="VWB12" s="18"/>
      <c r="VWC12" s="7"/>
      <c r="VWD12" s="27"/>
      <c r="VWE12" s="22"/>
      <c r="VWF12" s="28"/>
      <c r="VWG12" s="18"/>
      <c r="VWH12" s="23"/>
      <c r="VWI12" s="23"/>
      <c r="VWJ12" s="18"/>
      <c r="VWK12" s="7"/>
      <c r="VWL12" s="27"/>
      <c r="VWM12" s="22"/>
      <c r="VWN12" s="28"/>
      <c r="VWO12" s="18"/>
      <c r="VWP12" s="23"/>
      <c r="VWQ12" s="23"/>
      <c r="VWR12" s="18"/>
      <c r="VWS12" s="7"/>
      <c r="VWT12" s="27"/>
      <c r="VWU12" s="22"/>
      <c r="VWV12" s="28"/>
      <c r="VWW12" s="18"/>
      <c r="VWX12" s="23"/>
      <c r="VWY12" s="23"/>
      <c r="VWZ12" s="18"/>
      <c r="VXA12" s="7"/>
      <c r="VXB12" s="27"/>
      <c r="VXC12" s="22"/>
      <c r="VXD12" s="28"/>
      <c r="VXE12" s="18"/>
      <c r="VXF12" s="23"/>
      <c r="VXG12" s="23"/>
      <c r="VXH12" s="18"/>
      <c r="VXI12" s="7"/>
      <c r="VXJ12" s="27"/>
      <c r="VXK12" s="22"/>
      <c r="VXL12" s="28"/>
      <c r="VXM12" s="18"/>
      <c r="VXN12" s="23"/>
      <c r="VXO12" s="23"/>
      <c r="VXP12" s="18"/>
      <c r="VXQ12" s="7"/>
      <c r="VXR12" s="27"/>
      <c r="VXS12" s="22"/>
      <c r="VXT12" s="28"/>
      <c r="VXU12" s="18"/>
      <c r="VXV12" s="23"/>
      <c r="VXW12" s="23"/>
      <c r="VXX12" s="18"/>
      <c r="VXY12" s="7"/>
      <c r="VXZ12" s="27"/>
      <c r="VYA12" s="22"/>
      <c r="VYB12" s="28"/>
      <c r="VYC12" s="18"/>
      <c r="VYD12" s="23"/>
      <c r="VYE12" s="23"/>
      <c r="VYF12" s="18"/>
      <c r="VYG12" s="7"/>
      <c r="VYH12" s="27"/>
      <c r="VYI12" s="22"/>
      <c r="VYJ12" s="28"/>
      <c r="VYK12" s="18"/>
      <c r="VYL12" s="23"/>
      <c r="VYM12" s="23"/>
      <c r="VYN12" s="18"/>
      <c r="VYO12" s="7"/>
      <c r="VYP12" s="27"/>
      <c r="VYQ12" s="22"/>
      <c r="VYR12" s="28"/>
      <c r="VYS12" s="18"/>
      <c r="VYT12" s="23"/>
      <c r="VYU12" s="23"/>
      <c r="VYV12" s="18"/>
      <c r="VYW12" s="7"/>
      <c r="VYX12" s="27"/>
      <c r="VYY12" s="22"/>
      <c r="VYZ12" s="28"/>
      <c r="VZA12" s="18"/>
      <c r="VZB12" s="23"/>
      <c r="VZC12" s="23"/>
      <c r="VZD12" s="18"/>
      <c r="VZE12" s="7"/>
      <c r="VZF12" s="27"/>
      <c r="VZG12" s="22"/>
      <c r="VZH12" s="28"/>
      <c r="VZI12" s="18"/>
      <c r="VZJ12" s="23"/>
      <c r="VZK12" s="23"/>
      <c r="VZL12" s="18"/>
      <c r="VZM12" s="7"/>
      <c r="VZN12" s="27"/>
      <c r="VZO12" s="22"/>
      <c r="VZP12" s="28"/>
      <c r="VZQ12" s="18"/>
      <c r="VZR12" s="23"/>
      <c r="VZS12" s="23"/>
      <c r="VZT12" s="18"/>
      <c r="VZU12" s="7"/>
      <c r="VZV12" s="27"/>
      <c r="VZW12" s="22"/>
      <c r="VZX12" s="28"/>
      <c r="VZY12" s="18"/>
      <c r="VZZ12" s="23"/>
      <c r="WAA12" s="23"/>
      <c r="WAB12" s="18"/>
      <c r="WAC12" s="7"/>
      <c r="WAD12" s="27"/>
      <c r="WAE12" s="22"/>
      <c r="WAF12" s="28"/>
      <c r="WAG12" s="18"/>
      <c r="WAH12" s="23"/>
      <c r="WAI12" s="23"/>
      <c r="WAJ12" s="18"/>
      <c r="WAK12" s="7"/>
      <c r="WAL12" s="27"/>
      <c r="WAM12" s="22"/>
      <c r="WAN12" s="28"/>
      <c r="WAO12" s="18"/>
      <c r="WAP12" s="23"/>
      <c r="WAQ12" s="23"/>
      <c r="WAR12" s="18"/>
      <c r="WAS12" s="7"/>
      <c r="WAT12" s="27"/>
      <c r="WAU12" s="22"/>
      <c r="WAV12" s="28"/>
      <c r="WAW12" s="18"/>
      <c r="WAX12" s="23"/>
      <c r="WAY12" s="23"/>
      <c r="WAZ12" s="18"/>
      <c r="WBA12" s="7"/>
      <c r="WBB12" s="27"/>
      <c r="WBC12" s="22"/>
      <c r="WBD12" s="28"/>
      <c r="WBE12" s="18"/>
      <c r="WBF12" s="23"/>
      <c r="WBG12" s="23"/>
      <c r="WBH12" s="18"/>
      <c r="WBI12" s="7"/>
      <c r="WBJ12" s="27"/>
      <c r="WBK12" s="22"/>
      <c r="WBL12" s="28"/>
      <c r="WBM12" s="18"/>
      <c r="WBN12" s="23"/>
      <c r="WBO12" s="23"/>
      <c r="WBP12" s="18"/>
      <c r="WBQ12" s="7"/>
      <c r="WBR12" s="27"/>
      <c r="WBS12" s="22"/>
      <c r="WBT12" s="28"/>
      <c r="WBU12" s="18"/>
      <c r="WBV12" s="23"/>
      <c r="WBW12" s="23"/>
      <c r="WBX12" s="18"/>
      <c r="WBY12" s="7"/>
      <c r="WBZ12" s="27"/>
      <c r="WCA12" s="22"/>
      <c r="WCB12" s="28"/>
      <c r="WCC12" s="18"/>
      <c r="WCD12" s="23"/>
      <c r="WCE12" s="23"/>
      <c r="WCF12" s="18"/>
      <c r="WCG12" s="7"/>
      <c r="WCH12" s="27"/>
      <c r="WCI12" s="22"/>
      <c r="WCJ12" s="28"/>
      <c r="WCK12" s="18"/>
      <c r="WCL12" s="23"/>
      <c r="WCM12" s="23"/>
      <c r="WCN12" s="18"/>
      <c r="WCO12" s="7"/>
      <c r="WCP12" s="27"/>
      <c r="WCQ12" s="22"/>
      <c r="WCR12" s="28"/>
      <c r="WCS12" s="18"/>
      <c r="WCT12" s="23"/>
      <c r="WCU12" s="23"/>
      <c r="WCV12" s="18"/>
      <c r="WCW12" s="7"/>
      <c r="WCX12" s="27"/>
      <c r="WCY12" s="22"/>
      <c r="WCZ12" s="28"/>
      <c r="WDA12" s="18"/>
      <c r="WDB12" s="23"/>
      <c r="WDC12" s="23"/>
      <c r="WDD12" s="18"/>
      <c r="WDE12" s="7"/>
      <c r="WDF12" s="27"/>
      <c r="WDG12" s="22"/>
      <c r="WDH12" s="28"/>
      <c r="WDI12" s="18"/>
      <c r="WDJ12" s="23"/>
      <c r="WDK12" s="23"/>
      <c r="WDL12" s="18"/>
      <c r="WDM12" s="7"/>
      <c r="WDN12" s="27"/>
      <c r="WDO12" s="22"/>
      <c r="WDP12" s="28"/>
      <c r="WDQ12" s="18"/>
      <c r="WDR12" s="23"/>
      <c r="WDS12" s="23"/>
      <c r="WDT12" s="18"/>
      <c r="WDU12" s="7"/>
      <c r="WDV12" s="27"/>
      <c r="WDW12" s="22"/>
      <c r="WDX12" s="28"/>
      <c r="WDY12" s="18"/>
      <c r="WDZ12" s="23"/>
      <c r="WEA12" s="23"/>
      <c r="WEB12" s="18"/>
      <c r="WEC12" s="7"/>
      <c r="WED12" s="27"/>
      <c r="WEE12" s="22"/>
      <c r="WEF12" s="28"/>
      <c r="WEG12" s="18"/>
      <c r="WEH12" s="23"/>
      <c r="WEI12" s="23"/>
      <c r="WEJ12" s="18"/>
      <c r="WEK12" s="7"/>
      <c r="WEL12" s="27"/>
      <c r="WEM12" s="22"/>
      <c r="WEN12" s="28"/>
      <c r="WEO12" s="18"/>
      <c r="WEP12" s="23"/>
      <c r="WEQ12" s="23"/>
      <c r="WER12" s="18"/>
      <c r="WES12" s="7"/>
      <c r="WET12" s="27"/>
      <c r="WEU12" s="22"/>
      <c r="WEV12" s="28"/>
      <c r="WEW12" s="18"/>
      <c r="WEX12" s="23"/>
      <c r="WEY12" s="23"/>
      <c r="WEZ12" s="18"/>
      <c r="WFA12" s="7"/>
      <c r="WFB12" s="27"/>
      <c r="WFC12" s="22"/>
      <c r="WFD12" s="28"/>
      <c r="WFE12" s="18"/>
      <c r="WFF12" s="23"/>
      <c r="WFG12" s="23"/>
      <c r="WFH12" s="18"/>
      <c r="WFI12" s="7"/>
      <c r="WFJ12" s="27"/>
      <c r="WFK12" s="22"/>
      <c r="WFL12" s="28"/>
      <c r="WFM12" s="18"/>
      <c r="WFN12" s="23"/>
      <c r="WFO12" s="23"/>
      <c r="WFP12" s="18"/>
      <c r="WFQ12" s="7"/>
      <c r="WFR12" s="27"/>
      <c r="WFS12" s="22"/>
      <c r="WFT12" s="28"/>
      <c r="WFU12" s="18"/>
      <c r="WFV12" s="23"/>
      <c r="WFW12" s="23"/>
      <c r="WFX12" s="18"/>
      <c r="WFY12" s="7"/>
      <c r="WFZ12" s="27"/>
      <c r="WGA12" s="22"/>
      <c r="WGB12" s="28"/>
      <c r="WGC12" s="18"/>
      <c r="WGD12" s="23"/>
      <c r="WGE12" s="23"/>
      <c r="WGF12" s="18"/>
      <c r="WGG12" s="7"/>
      <c r="WGH12" s="27"/>
      <c r="WGI12" s="22"/>
      <c r="WGJ12" s="28"/>
      <c r="WGK12" s="18"/>
      <c r="WGL12" s="23"/>
      <c r="WGM12" s="23"/>
      <c r="WGN12" s="18"/>
      <c r="WGO12" s="7"/>
      <c r="WGP12" s="27"/>
      <c r="WGQ12" s="22"/>
      <c r="WGR12" s="28"/>
      <c r="WGS12" s="18"/>
      <c r="WGT12" s="23"/>
      <c r="WGU12" s="23"/>
      <c r="WGV12" s="18"/>
      <c r="WGW12" s="7"/>
      <c r="WGX12" s="27"/>
      <c r="WGY12" s="22"/>
      <c r="WGZ12" s="28"/>
      <c r="WHA12" s="18"/>
      <c r="WHB12" s="23"/>
      <c r="WHC12" s="23"/>
      <c r="WHD12" s="18"/>
      <c r="WHE12" s="7"/>
      <c r="WHF12" s="27"/>
      <c r="WHG12" s="22"/>
      <c r="WHH12" s="28"/>
      <c r="WHI12" s="18"/>
      <c r="WHJ12" s="23"/>
      <c r="WHK12" s="23"/>
      <c r="WHL12" s="18"/>
      <c r="WHM12" s="7"/>
      <c r="WHN12" s="27"/>
      <c r="WHO12" s="22"/>
      <c r="WHP12" s="28"/>
      <c r="WHQ12" s="18"/>
      <c r="WHR12" s="23"/>
      <c r="WHS12" s="23"/>
      <c r="WHT12" s="18"/>
      <c r="WHU12" s="7"/>
      <c r="WHV12" s="27"/>
      <c r="WHW12" s="22"/>
      <c r="WHX12" s="28"/>
      <c r="WHY12" s="18"/>
      <c r="WHZ12" s="23"/>
      <c r="WIA12" s="23"/>
      <c r="WIB12" s="18"/>
      <c r="WIC12" s="7"/>
      <c r="WID12" s="27"/>
      <c r="WIE12" s="22"/>
      <c r="WIF12" s="28"/>
      <c r="WIG12" s="18"/>
      <c r="WIH12" s="23"/>
      <c r="WII12" s="23"/>
      <c r="WIJ12" s="18"/>
      <c r="WIK12" s="7"/>
      <c r="WIL12" s="27"/>
      <c r="WIM12" s="22"/>
      <c r="WIN12" s="28"/>
      <c r="WIO12" s="18"/>
      <c r="WIP12" s="23"/>
      <c r="WIQ12" s="23"/>
      <c r="WIR12" s="18"/>
      <c r="WIS12" s="7"/>
      <c r="WIT12" s="27"/>
      <c r="WIU12" s="22"/>
      <c r="WIV12" s="28"/>
      <c r="WIW12" s="18"/>
      <c r="WIX12" s="23"/>
      <c r="WIY12" s="23"/>
      <c r="WIZ12" s="18"/>
      <c r="WJA12" s="7"/>
      <c r="WJB12" s="27"/>
      <c r="WJC12" s="22"/>
      <c r="WJD12" s="28"/>
      <c r="WJE12" s="18"/>
      <c r="WJF12" s="23"/>
      <c r="WJG12" s="23"/>
      <c r="WJH12" s="18"/>
      <c r="WJI12" s="7"/>
      <c r="WJJ12" s="27"/>
      <c r="WJK12" s="22"/>
      <c r="WJL12" s="28"/>
      <c r="WJM12" s="18"/>
      <c r="WJN12" s="23"/>
      <c r="WJO12" s="23"/>
      <c r="WJP12" s="18"/>
      <c r="WJQ12" s="7"/>
      <c r="WJR12" s="27"/>
      <c r="WJS12" s="22"/>
      <c r="WJT12" s="28"/>
      <c r="WJU12" s="18"/>
      <c r="WJV12" s="23"/>
      <c r="WJW12" s="23"/>
      <c r="WJX12" s="18"/>
      <c r="WJY12" s="7"/>
      <c r="WJZ12" s="27"/>
      <c r="WKA12" s="22"/>
      <c r="WKB12" s="28"/>
      <c r="WKC12" s="18"/>
      <c r="WKD12" s="23"/>
      <c r="WKE12" s="23"/>
      <c r="WKF12" s="18"/>
      <c r="WKG12" s="7"/>
      <c r="WKH12" s="27"/>
      <c r="WKI12" s="22"/>
      <c r="WKJ12" s="28"/>
      <c r="WKK12" s="18"/>
      <c r="WKL12" s="23"/>
      <c r="WKM12" s="23"/>
      <c r="WKN12" s="18"/>
      <c r="WKO12" s="7"/>
      <c r="WKP12" s="27"/>
      <c r="WKQ12" s="22"/>
      <c r="WKR12" s="28"/>
      <c r="WKS12" s="18"/>
      <c r="WKT12" s="23"/>
      <c r="WKU12" s="23"/>
      <c r="WKV12" s="18"/>
      <c r="WKW12" s="7"/>
      <c r="WKX12" s="27"/>
      <c r="WKY12" s="22"/>
      <c r="WKZ12" s="28"/>
      <c r="WLA12" s="18"/>
      <c r="WLB12" s="23"/>
      <c r="WLC12" s="23"/>
      <c r="WLD12" s="18"/>
      <c r="WLE12" s="7"/>
      <c r="WLF12" s="27"/>
      <c r="WLG12" s="22"/>
      <c r="WLH12" s="28"/>
      <c r="WLI12" s="18"/>
      <c r="WLJ12" s="23"/>
      <c r="WLK12" s="23"/>
      <c r="WLL12" s="18"/>
      <c r="WLM12" s="7"/>
      <c r="WLN12" s="27"/>
      <c r="WLO12" s="22"/>
      <c r="WLP12" s="28"/>
      <c r="WLQ12" s="18"/>
      <c r="WLR12" s="23"/>
      <c r="WLS12" s="23"/>
      <c r="WLT12" s="18"/>
      <c r="WLU12" s="7"/>
      <c r="WLV12" s="27"/>
      <c r="WLW12" s="22"/>
      <c r="WLX12" s="28"/>
      <c r="WLY12" s="18"/>
      <c r="WLZ12" s="23"/>
      <c r="WMA12" s="23"/>
      <c r="WMB12" s="18"/>
      <c r="WMC12" s="7"/>
      <c r="WMD12" s="27"/>
      <c r="WME12" s="22"/>
      <c r="WMF12" s="28"/>
      <c r="WMG12" s="18"/>
      <c r="WMH12" s="23"/>
      <c r="WMI12" s="23"/>
      <c r="WMJ12" s="18"/>
      <c r="WMK12" s="7"/>
      <c r="WML12" s="27"/>
      <c r="WMM12" s="22"/>
      <c r="WMN12" s="28"/>
      <c r="WMO12" s="18"/>
      <c r="WMP12" s="23"/>
      <c r="WMQ12" s="23"/>
      <c r="WMR12" s="18"/>
      <c r="WMS12" s="7"/>
      <c r="WMT12" s="27"/>
      <c r="WMU12" s="22"/>
      <c r="WMV12" s="28"/>
      <c r="WMW12" s="18"/>
      <c r="WMX12" s="23"/>
      <c r="WMY12" s="23"/>
      <c r="WMZ12" s="18"/>
      <c r="WNA12" s="7"/>
      <c r="WNB12" s="27"/>
      <c r="WNC12" s="22"/>
      <c r="WND12" s="28"/>
      <c r="WNE12" s="18"/>
      <c r="WNF12" s="23"/>
      <c r="WNG12" s="23"/>
      <c r="WNH12" s="18"/>
      <c r="WNI12" s="7"/>
      <c r="WNJ12" s="27"/>
      <c r="WNK12" s="22"/>
      <c r="WNL12" s="28"/>
      <c r="WNM12" s="18"/>
      <c r="WNN12" s="23"/>
      <c r="WNO12" s="23"/>
      <c r="WNP12" s="18"/>
      <c r="WNQ12" s="7"/>
      <c r="WNR12" s="27"/>
      <c r="WNS12" s="22"/>
      <c r="WNT12" s="28"/>
      <c r="WNU12" s="18"/>
      <c r="WNV12" s="23"/>
      <c r="WNW12" s="23"/>
      <c r="WNX12" s="18"/>
      <c r="WNY12" s="7"/>
      <c r="WNZ12" s="27"/>
      <c r="WOA12" s="22"/>
      <c r="WOB12" s="28"/>
      <c r="WOC12" s="18"/>
      <c r="WOD12" s="23"/>
      <c r="WOE12" s="23"/>
      <c r="WOF12" s="18"/>
      <c r="WOG12" s="7"/>
      <c r="WOH12" s="27"/>
      <c r="WOI12" s="22"/>
      <c r="WOJ12" s="28"/>
      <c r="WOK12" s="18"/>
      <c r="WOL12" s="23"/>
      <c r="WOM12" s="23"/>
      <c r="WON12" s="18"/>
      <c r="WOO12" s="7"/>
      <c r="WOP12" s="27"/>
      <c r="WOQ12" s="22"/>
      <c r="WOR12" s="28"/>
      <c r="WOS12" s="18"/>
      <c r="WOT12" s="23"/>
      <c r="WOU12" s="23"/>
      <c r="WOV12" s="18"/>
      <c r="WOW12" s="7"/>
      <c r="WOX12" s="27"/>
      <c r="WOY12" s="22"/>
      <c r="WOZ12" s="28"/>
      <c r="WPA12" s="18"/>
      <c r="WPB12" s="23"/>
      <c r="WPC12" s="23"/>
      <c r="WPD12" s="18"/>
      <c r="WPE12" s="7"/>
      <c r="WPF12" s="27"/>
      <c r="WPG12" s="22"/>
      <c r="WPH12" s="28"/>
      <c r="WPI12" s="18"/>
      <c r="WPJ12" s="23"/>
      <c r="WPK12" s="23"/>
      <c r="WPL12" s="18"/>
      <c r="WPM12" s="7"/>
      <c r="WPN12" s="27"/>
      <c r="WPO12" s="22"/>
      <c r="WPP12" s="28"/>
      <c r="WPQ12" s="18"/>
      <c r="WPR12" s="23"/>
      <c r="WPS12" s="23"/>
      <c r="WPT12" s="18"/>
      <c r="WPU12" s="7"/>
      <c r="WPV12" s="27"/>
      <c r="WPW12" s="22"/>
      <c r="WPX12" s="28"/>
      <c r="WPY12" s="18"/>
      <c r="WPZ12" s="23"/>
      <c r="WQA12" s="23"/>
      <c r="WQB12" s="18"/>
      <c r="WQC12" s="7"/>
      <c r="WQD12" s="27"/>
      <c r="WQE12" s="22"/>
      <c r="WQF12" s="28"/>
      <c r="WQG12" s="18"/>
      <c r="WQH12" s="23"/>
      <c r="WQI12" s="23"/>
      <c r="WQJ12" s="18"/>
      <c r="WQK12" s="7"/>
      <c r="WQL12" s="27"/>
      <c r="WQM12" s="22"/>
      <c r="WQN12" s="28"/>
      <c r="WQO12" s="18"/>
      <c r="WQP12" s="23"/>
      <c r="WQQ12" s="23"/>
      <c r="WQR12" s="18"/>
      <c r="WQS12" s="7"/>
      <c r="WQT12" s="27"/>
      <c r="WQU12" s="22"/>
      <c r="WQV12" s="28"/>
      <c r="WQW12" s="18"/>
      <c r="WQX12" s="23"/>
      <c r="WQY12" s="23"/>
      <c r="WQZ12" s="18"/>
      <c r="WRA12" s="7"/>
      <c r="WRB12" s="27"/>
      <c r="WRC12" s="22"/>
      <c r="WRD12" s="28"/>
      <c r="WRE12" s="18"/>
      <c r="WRF12" s="23"/>
      <c r="WRG12" s="23"/>
      <c r="WRH12" s="18"/>
      <c r="WRI12" s="7"/>
      <c r="WRJ12" s="27"/>
      <c r="WRK12" s="22"/>
      <c r="WRL12" s="28"/>
      <c r="WRM12" s="18"/>
      <c r="WRN12" s="23"/>
      <c r="WRO12" s="23"/>
      <c r="WRP12" s="18"/>
      <c r="WRQ12" s="7"/>
      <c r="WRR12" s="27"/>
      <c r="WRS12" s="22"/>
      <c r="WRT12" s="28"/>
      <c r="WRU12" s="18"/>
      <c r="WRV12" s="23"/>
      <c r="WRW12" s="23"/>
      <c r="WRX12" s="18"/>
      <c r="WRY12" s="7"/>
      <c r="WRZ12" s="27"/>
      <c r="WSA12" s="22"/>
      <c r="WSB12" s="28"/>
      <c r="WSC12" s="18"/>
      <c r="WSD12" s="23"/>
      <c r="WSE12" s="23"/>
      <c r="WSF12" s="18"/>
      <c r="WSG12" s="7"/>
      <c r="WSH12" s="27"/>
      <c r="WSI12" s="22"/>
      <c r="WSJ12" s="28"/>
      <c r="WSK12" s="18"/>
      <c r="WSL12" s="23"/>
      <c r="WSM12" s="23"/>
      <c r="WSN12" s="18"/>
      <c r="WSO12" s="7"/>
      <c r="WSP12" s="27"/>
      <c r="WSQ12" s="22"/>
      <c r="WSR12" s="28"/>
      <c r="WSS12" s="18"/>
      <c r="WST12" s="23"/>
      <c r="WSU12" s="23"/>
      <c r="WSV12" s="18"/>
      <c r="WSW12" s="7"/>
      <c r="WSX12" s="27"/>
      <c r="WSY12" s="22"/>
      <c r="WSZ12" s="28"/>
      <c r="WTA12" s="18"/>
      <c r="WTB12" s="23"/>
      <c r="WTC12" s="23"/>
      <c r="WTD12" s="18"/>
      <c r="WTE12" s="7"/>
      <c r="WTF12" s="27"/>
      <c r="WTG12" s="22"/>
      <c r="WTH12" s="28"/>
      <c r="WTI12" s="18"/>
      <c r="WTJ12" s="23"/>
      <c r="WTK12" s="23"/>
      <c r="WTL12" s="18"/>
      <c r="WTM12" s="7"/>
      <c r="WTN12" s="27"/>
      <c r="WTO12" s="22"/>
      <c r="WTP12" s="28"/>
      <c r="WTQ12" s="18"/>
      <c r="WTR12" s="23"/>
      <c r="WTS12" s="23"/>
      <c r="WTT12" s="18"/>
      <c r="WTU12" s="7"/>
      <c r="WTV12" s="27"/>
      <c r="WTW12" s="22"/>
      <c r="WTX12" s="28"/>
      <c r="WTY12" s="18"/>
      <c r="WTZ12" s="23"/>
      <c r="WUA12" s="23"/>
      <c r="WUB12" s="18"/>
      <c r="WUC12" s="7"/>
      <c r="WUD12" s="27"/>
      <c r="WUE12" s="22"/>
      <c r="WUF12" s="28"/>
      <c r="WUG12" s="18"/>
      <c r="WUH12" s="23"/>
      <c r="WUI12" s="23"/>
      <c r="WUJ12" s="18"/>
      <c r="WUK12" s="7"/>
      <c r="WUL12" s="27"/>
      <c r="WUM12" s="22"/>
      <c r="WUN12" s="28"/>
      <c r="WUO12" s="18"/>
      <c r="WUP12" s="23"/>
      <c r="WUQ12" s="23"/>
      <c r="WUR12" s="18"/>
      <c r="WUS12" s="7"/>
      <c r="WUT12" s="27"/>
      <c r="WUU12" s="22"/>
      <c r="WUV12" s="28"/>
      <c r="WUW12" s="18"/>
      <c r="WUX12" s="23"/>
      <c r="WUY12" s="23"/>
      <c r="WUZ12" s="18"/>
      <c r="WVA12" s="7"/>
      <c r="WVB12" s="27"/>
      <c r="WVC12" s="22"/>
      <c r="WVD12" s="28"/>
      <c r="WVE12" s="18"/>
      <c r="WVF12" s="23"/>
      <c r="WVG12" s="23"/>
      <c r="WVH12" s="18"/>
      <c r="WVI12" s="7"/>
      <c r="WVJ12" s="27"/>
      <c r="WVK12" s="22"/>
      <c r="WVL12" s="28"/>
      <c r="WVM12" s="18"/>
      <c r="WVN12" s="23"/>
      <c r="WVO12" s="23"/>
      <c r="WVP12" s="18"/>
      <c r="WVQ12" s="7"/>
      <c r="WVR12" s="27"/>
      <c r="WVS12" s="22"/>
      <c r="WVT12" s="28"/>
      <c r="WVU12" s="18"/>
      <c r="WVV12" s="23"/>
      <c r="WVW12" s="23"/>
      <c r="WVX12" s="18"/>
      <c r="WVY12" s="7"/>
      <c r="WVZ12" s="27"/>
      <c r="WWA12" s="22"/>
      <c r="WWB12" s="28"/>
      <c r="WWC12" s="18"/>
      <c r="WWD12" s="23"/>
      <c r="WWE12" s="23"/>
      <c r="WWF12" s="18"/>
      <c r="WWG12" s="7"/>
      <c r="WWH12" s="27"/>
      <c r="WWI12" s="22"/>
      <c r="WWJ12" s="28"/>
      <c r="WWK12" s="18"/>
      <c r="WWL12" s="23"/>
      <c r="WWM12" s="23"/>
      <c r="WWN12" s="18"/>
      <c r="WWO12" s="7"/>
      <c r="WWP12" s="27"/>
      <c r="WWQ12" s="22"/>
      <c r="WWR12" s="28"/>
      <c r="WWS12" s="18"/>
      <c r="WWT12" s="23"/>
      <c r="WWU12" s="23"/>
      <c r="WWV12" s="18"/>
      <c r="WWW12" s="7"/>
      <c r="WWX12" s="27"/>
      <c r="WWY12" s="22"/>
      <c r="WWZ12" s="28"/>
      <c r="WXA12" s="18"/>
      <c r="WXB12" s="23"/>
      <c r="WXC12" s="23"/>
      <c r="WXD12" s="18"/>
      <c r="WXE12" s="7"/>
      <c r="WXF12" s="27"/>
      <c r="WXG12" s="22"/>
      <c r="WXH12" s="28"/>
      <c r="WXI12" s="18"/>
      <c r="WXJ12" s="23"/>
      <c r="WXK12" s="23"/>
      <c r="WXL12" s="18"/>
      <c r="WXM12" s="7"/>
      <c r="WXN12" s="27"/>
      <c r="WXO12" s="22"/>
      <c r="WXP12" s="28"/>
      <c r="WXQ12" s="18"/>
      <c r="WXR12" s="23"/>
      <c r="WXS12" s="23"/>
      <c r="WXT12" s="18"/>
      <c r="WXU12" s="7"/>
      <c r="WXV12" s="27"/>
      <c r="WXW12" s="22"/>
      <c r="WXX12" s="28"/>
      <c r="WXY12" s="18"/>
      <c r="WXZ12" s="23"/>
      <c r="WYA12" s="23"/>
      <c r="WYB12" s="18"/>
      <c r="WYC12" s="7"/>
      <c r="WYD12" s="27"/>
      <c r="WYE12" s="22"/>
      <c r="WYF12" s="28"/>
      <c r="WYG12" s="18"/>
      <c r="WYH12" s="23"/>
      <c r="WYI12" s="23"/>
      <c r="WYJ12" s="18"/>
      <c r="WYK12" s="7"/>
      <c r="WYL12" s="27"/>
      <c r="WYM12" s="22"/>
      <c r="WYN12" s="28"/>
      <c r="WYO12" s="18"/>
      <c r="WYP12" s="23"/>
      <c r="WYQ12" s="23"/>
      <c r="WYR12" s="18"/>
      <c r="WYS12" s="7"/>
      <c r="WYT12" s="27"/>
      <c r="WYU12" s="22"/>
      <c r="WYV12" s="28"/>
      <c r="WYW12" s="18"/>
      <c r="WYX12" s="23"/>
      <c r="WYY12" s="23"/>
      <c r="WYZ12" s="18"/>
      <c r="WZA12" s="7"/>
      <c r="WZB12" s="27"/>
      <c r="WZC12" s="22"/>
      <c r="WZD12" s="28"/>
      <c r="WZE12" s="18"/>
      <c r="WZF12" s="23"/>
      <c r="WZG12" s="23"/>
      <c r="WZH12" s="18"/>
      <c r="WZI12" s="7"/>
      <c r="WZJ12" s="27"/>
      <c r="WZK12" s="22"/>
      <c r="WZL12" s="28"/>
      <c r="WZM12" s="18"/>
      <c r="WZN12" s="23"/>
      <c r="WZO12" s="23"/>
      <c r="WZP12" s="18"/>
      <c r="WZQ12" s="7"/>
      <c r="WZR12" s="27"/>
      <c r="WZS12" s="22"/>
      <c r="WZT12" s="28"/>
      <c r="WZU12" s="18"/>
      <c r="WZV12" s="23"/>
      <c r="WZW12" s="23"/>
      <c r="WZX12" s="18"/>
      <c r="WZY12" s="7"/>
      <c r="WZZ12" s="27"/>
      <c r="XAA12" s="22"/>
      <c r="XAB12" s="28"/>
      <c r="XAC12" s="18"/>
      <c r="XAD12" s="23"/>
      <c r="XAE12" s="23"/>
      <c r="XAF12" s="18"/>
      <c r="XAG12" s="7"/>
      <c r="XAH12" s="27"/>
      <c r="XAI12" s="22"/>
      <c r="XAJ12" s="28"/>
      <c r="XAK12" s="18"/>
      <c r="XAL12" s="23"/>
      <c r="XAM12" s="23"/>
      <c r="XAN12" s="18"/>
      <c r="XAO12" s="7"/>
      <c r="XAP12" s="27"/>
      <c r="XAQ12" s="22"/>
      <c r="XAR12" s="28"/>
      <c r="XAS12" s="18"/>
      <c r="XAT12" s="23"/>
      <c r="XAU12" s="23"/>
      <c r="XAV12" s="18"/>
      <c r="XAW12" s="7"/>
      <c r="XAX12" s="27"/>
      <c r="XAY12" s="22"/>
      <c r="XAZ12" s="28"/>
      <c r="XBA12" s="18"/>
      <c r="XBB12" s="23"/>
      <c r="XBC12" s="23"/>
      <c r="XBD12" s="18"/>
      <c r="XBE12" s="7"/>
      <c r="XBF12" s="27"/>
      <c r="XBG12" s="22"/>
      <c r="XBH12" s="28"/>
      <c r="XBI12" s="18"/>
      <c r="XBJ12" s="23"/>
      <c r="XBK12" s="23"/>
      <c r="XBL12" s="18"/>
      <c r="XBM12" s="7"/>
      <c r="XBN12" s="27"/>
      <c r="XBO12" s="22"/>
      <c r="XBP12" s="28"/>
      <c r="XBQ12" s="18"/>
      <c r="XBR12" s="23"/>
      <c r="XBS12" s="23"/>
      <c r="XBT12" s="18"/>
      <c r="XBU12" s="7"/>
      <c r="XBV12" s="27"/>
      <c r="XBW12" s="22"/>
      <c r="XBX12" s="28"/>
      <c r="XBY12" s="18"/>
      <c r="XBZ12" s="23"/>
      <c r="XCA12" s="23"/>
      <c r="XCB12" s="18"/>
      <c r="XCC12" s="7"/>
      <c r="XCD12" s="27"/>
      <c r="XCE12" s="22"/>
      <c r="XCF12" s="28"/>
      <c r="XCG12" s="18"/>
      <c r="XCH12" s="23"/>
      <c r="XCI12" s="23"/>
      <c r="XCJ12" s="18"/>
      <c r="XCK12" s="7"/>
      <c r="XCL12" s="27"/>
      <c r="XCM12" s="22"/>
      <c r="XCN12" s="28"/>
      <c r="XCO12" s="18"/>
      <c r="XCP12" s="23"/>
      <c r="XCQ12" s="23"/>
      <c r="XCR12" s="18"/>
      <c r="XCS12" s="7"/>
      <c r="XCT12" s="27"/>
      <c r="XCU12" s="22"/>
      <c r="XCV12" s="28"/>
      <c r="XCW12" s="18"/>
      <c r="XCX12" s="23"/>
      <c r="XCY12" s="23"/>
      <c r="XCZ12" s="18"/>
      <c r="XDA12" s="7"/>
      <c r="XDB12" s="27"/>
      <c r="XDC12" s="22"/>
      <c r="XDD12" s="28"/>
      <c r="XDE12" s="18"/>
      <c r="XDF12" s="23"/>
      <c r="XDG12" s="23"/>
      <c r="XDH12" s="18"/>
      <c r="XDI12" s="7"/>
      <c r="XDJ12" s="27"/>
      <c r="XDK12" s="22"/>
      <c r="XDL12" s="28"/>
      <c r="XDM12" s="18"/>
      <c r="XDN12" s="23"/>
      <c r="XDO12" s="23"/>
      <c r="XDP12" s="18"/>
      <c r="XDQ12" s="7"/>
      <c r="XDR12" s="27"/>
      <c r="XDS12" s="22"/>
      <c r="XDT12" s="28"/>
      <c r="XDU12" s="18"/>
      <c r="XDV12" s="23"/>
      <c r="XDW12" s="23"/>
      <c r="XDX12" s="18"/>
      <c r="XDY12" s="7"/>
      <c r="XDZ12" s="27"/>
      <c r="XEA12" s="22"/>
      <c r="XEB12" s="28"/>
      <c r="XEC12" s="18"/>
      <c r="XED12" s="23"/>
      <c r="XEE12" s="23"/>
      <c r="XEF12" s="18"/>
      <c r="XEG12" s="7"/>
      <c r="XEH12" s="27"/>
      <c r="XEI12" s="22"/>
      <c r="XEJ12" s="28"/>
      <c r="XEK12" s="18"/>
      <c r="XEL12" s="23"/>
      <c r="XEM12" s="23"/>
      <c r="XEN12" s="18"/>
      <c r="XEO12" s="7"/>
      <c r="XEP12" s="27"/>
      <c r="XEQ12" s="22"/>
      <c r="XER12" s="28"/>
      <c r="XES12" s="18"/>
      <c r="XET12" s="23"/>
      <c r="XEU12" s="23"/>
      <c r="XEV12" s="18"/>
      <c r="XEW12" s="7"/>
      <c r="XEX12" s="27"/>
      <c r="XEY12" s="22"/>
      <c r="XEZ12" s="28"/>
      <c r="XFA12" s="18"/>
      <c r="XFB12" s="23"/>
      <c r="XFC12" s="23"/>
    </row>
    <row r="13" spans="1:16383" s="21" customFormat="1" ht="30" customHeight="1" x14ac:dyDescent="0.2">
      <c r="A13" s="38" t="s">
        <v>13</v>
      </c>
      <c r="B13" s="39" t="s">
        <v>55</v>
      </c>
      <c r="C13" s="36" t="s">
        <v>26</v>
      </c>
      <c r="D13" s="40" t="s">
        <v>54</v>
      </c>
      <c r="E13" s="41" t="s">
        <v>1</v>
      </c>
      <c r="F13" s="42">
        <v>2484.5</v>
      </c>
      <c r="G13" s="11">
        <f>LOOKUP(B13:B29,'171'!A:A,'171'!G:G)</f>
        <v>6.94</v>
      </c>
      <c r="H13" s="115">
        <f t="shared" si="0"/>
        <v>17242.43</v>
      </c>
      <c r="I13" s="35">
        <f t="shared" ref="I13:I20" si="1">H13*1.2</f>
        <v>20690.916000000001</v>
      </c>
      <c r="J13" s="27"/>
      <c r="K13" s="2"/>
      <c r="L13" s="2"/>
      <c r="M13" s="18"/>
      <c r="N13" s="23"/>
      <c r="O13" s="23"/>
      <c r="P13" s="18"/>
      <c r="Q13" s="7"/>
      <c r="R13" s="27"/>
      <c r="S13" s="22"/>
      <c r="T13" s="28"/>
      <c r="U13" s="18"/>
      <c r="V13" s="23"/>
      <c r="W13" s="23"/>
      <c r="X13" s="18"/>
      <c r="Y13" s="7"/>
      <c r="Z13" s="27"/>
      <c r="AA13" s="22"/>
      <c r="AB13" s="28"/>
      <c r="AC13" s="18"/>
      <c r="AD13" s="23"/>
      <c r="AE13" s="23"/>
      <c r="AF13" s="18"/>
      <c r="AG13" s="7"/>
      <c r="AH13" s="27"/>
      <c r="AI13" s="22"/>
      <c r="AJ13" s="28"/>
      <c r="AK13" s="18"/>
      <c r="AL13" s="23"/>
      <c r="AM13" s="23"/>
      <c r="AN13" s="18"/>
      <c r="AO13" s="7"/>
      <c r="AP13" s="27"/>
      <c r="AQ13" s="22"/>
      <c r="AR13" s="28"/>
      <c r="AS13" s="18"/>
      <c r="AT13" s="23"/>
      <c r="AU13" s="23"/>
      <c r="AV13" s="18"/>
      <c r="AW13" s="7"/>
      <c r="AX13" s="27"/>
      <c r="AY13" s="22"/>
      <c r="AZ13" s="28"/>
      <c r="BA13" s="18"/>
      <c r="BB13" s="23"/>
      <c r="BC13" s="23"/>
      <c r="BD13" s="18"/>
      <c r="BE13" s="7"/>
      <c r="BF13" s="27"/>
      <c r="BG13" s="22"/>
      <c r="BH13" s="28"/>
      <c r="BI13" s="18"/>
      <c r="BJ13" s="23"/>
      <c r="BK13" s="23"/>
      <c r="BL13" s="18"/>
      <c r="BM13" s="7"/>
      <c r="BN13" s="27"/>
      <c r="BO13" s="22"/>
      <c r="BP13" s="28"/>
      <c r="BQ13" s="18"/>
      <c r="BR13" s="23"/>
      <c r="BS13" s="23"/>
      <c r="BT13" s="18"/>
      <c r="BU13" s="7"/>
      <c r="BV13" s="27"/>
      <c r="BW13" s="22"/>
      <c r="BX13" s="28"/>
      <c r="BY13" s="18"/>
      <c r="BZ13" s="23"/>
      <c r="CA13" s="23"/>
      <c r="CB13" s="18"/>
      <c r="CC13" s="7"/>
      <c r="CD13" s="27"/>
      <c r="CE13" s="22"/>
      <c r="CF13" s="28"/>
      <c r="CG13" s="18"/>
      <c r="CH13" s="23"/>
      <c r="CI13" s="23"/>
      <c r="CJ13" s="18"/>
      <c r="CK13" s="7"/>
      <c r="CL13" s="27"/>
      <c r="CM13" s="22"/>
      <c r="CN13" s="28"/>
      <c r="CO13" s="18"/>
      <c r="CP13" s="23"/>
      <c r="CQ13" s="23"/>
      <c r="CR13" s="18"/>
      <c r="CS13" s="7"/>
      <c r="CT13" s="27"/>
      <c r="CU13" s="22"/>
      <c r="CV13" s="28"/>
      <c r="CW13" s="18"/>
      <c r="CX13" s="23"/>
      <c r="CY13" s="23"/>
      <c r="CZ13" s="18"/>
      <c r="DA13" s="7"/>
      <c r="DB13" s="27"/>
      <c r="DC13" s="22"/>
      <c r="DD13" s="28"/>
      <c r="DE13" s="18"/>
      <c r="DF13" s="23"/>
      <c r="DG13" s="23"/>
      <c r="DH13" s="18"/>
      <c r="DI13" s="7"/>
      <c r="DJ13" s="27"/>
      <c r="DK13" s="22"/>
      <c r="DL13" s="28"/>
      <c r="DM13" s="18"/>
      <c r="DN13" s="23"/>
      <c r="DO13" s="23"/>
      <c r="DP13" s="18"/>
      <c r="DQ13" s="7"/>
      <c r="DR13" s="27"/>
      <c r="DS13" s="22"/>
      <c r="DT13" s="28"/>
      <c r="DU13" s="18"/>
      <c r="DV13" s="23"/>
      <c r="DW13" s="23"/>
      <c r="DX13" s="18"/>
      <c r="DY13" s="7"/>
      <c r="DZ13" s="27"/>
      <c r="EA13" s="22"/>
      <c r="EB13" s="28"/>
      <c r="EC13" s="18"/>
      <c r="ED13" s="23"/>
      <c r="EE13" s="23"/>
      <c r="EF13" s="18"/>
      <c r="EG13" s="7"/>
      <c r="EH13" s="27"/>
      <c r="EI13" s="22"/>
      <c r="EJ13" s="28"/>
      <c r="EK13" s="18"/>
      <c r="EL13" s="23"/>
      <c r="EM13" s="23"/>
      <c r="EN13" s="18"/>
      <c r="EO13" s="7"/>
      <c r="EP13" s="27"/>
      <c r="EQ13" s="22"/>
      <c r="ER13" s="28"/>
      <c r="ES13" s="18"/>
      <c r="ET13" s="23"/>
      <c r="EU13" s="23"/>
      <c r="EV13" s="18"/>
      <c r="EW13" s="7"/>
      <c r="EX13" s="27"/>
      <c r="EY13" s="22"/>
      <c r="EZ13" s="28"/>
      <c r="FA13" s="18"/>
      <c r="FB13" s="23"/>
      <c r="FC13" s="23"/>
      <c r="FD13" s="18"/>
      <c r="FE13" s="7"/>
      <c r="FF13" s="27"/>
      <c r="FG13" s="22"/>
      <c r="FH13" s="28"/>
      <c r="FI13" s="18"/>
      <c r="FJ13" s="23"/>
      <c r="FK13" s="23"/>
      <c r="FL13" s="18"/>
      <c r="FM13" s="7"/>
      <c r="FN13" s="27"/>
      <c r="FO13" s="22"/>
      <c r="FP13" s="28"/>
      <c r="FQ13" s="18"/>
      <c r="FR13" s="23"/>
      <c r="FS13" s="23"/>
      <c r="FT13" s="18"/>
      <c r="FU13" s="7"/>
      <c r="FV13" s="27"/>
      <c r="FW13" s="22"/>
      <c r="FX13" s="28"/>
      <c r="FY13" s="18"/>
      <c r="FZ13" s="23"/>
      <c r="GA13" s="23"/>
      <c r="GB13" s="18"/>
      <c r="GC13" s="7"/>
      <c r="GD13" s="27"/>
      <c r="GE13" s="22"/>
      <c r="GF13" s="28"/>
      <c r="GG13" s="18"/>
      <c r="GH13" s="23"/>
      <c r="GI13" s="23"/>
      <c r="GJ13" s="18"/>
      <c r="GK13" s="7"/>
      <c r="GL13" s="27"/>
      <c r="GM13" s="22"/>
      <c r="GN13" s="28"/>
      <c r="GO13" s="18"/>
      <c r="GP13" s="23"/>
      <c r="GQ13" s="23"/>
      <c r="GR13" s="18"/>
      <c r="GS13" s="7"/>
      <c r="GT13" s="27"/>
      <c r="GU13" s="22"/>
      <c r="GV13" s="28"/>
      <c r="GW13" s="18"/>
      <c r="GX13" s="23"/>
      <c r="GY13" s="23"/>
      <c r="GZ13" s="18"/>
      <c r="HA13" s="7"/>
      <c r="HB13" s="27"/>
      <c r="HC13" s="22"/>
      <c r="HD13" s="28"/>
      <c r="HE13" s="18"/>
      <c r="HF13" s="23"/>
      <c r="HG13" s="23"/>
      <c r="HH13" s="18"/>
      <c r="HI13" s="7"/>
      <c r="HJ13" s="27"/>
      <c r="HK13" s="22"/>
      <c r="HL13" s="28"/>
      <c r="HM13" s="18"/>
      <c r="HN13" s="23"/>
      <c r="HO13" s="23"/>
      <c r="HP13" s="18"/>
      <c r="HQ13" s="7"/>
      <c r="HR13" s="27"/>
      <c r="HS13" s="22"/>
      <c r="HT13" s="28"/>
      <c r="HU13" s="18"/>
      <c r="HV13" s="23"/>
      <c r="HW13" s="23"/>
      <c r="HX13" s="18"/>
      <c r="HY13" s="7"/>
      <c r="HZ13" s="27"/>
      <c r="IA13" s="22"/>
      <c r="IB13" s="28"/>
      <c r="IC13" s="18"/>
      <c r="ID13" s="23"/>
      <c r="IE13" s="23"/>
      <c r="IF13" s="18"/>
      <c r="IG13" s="7"/>
      <c r="IH13" s="27"/>
      <c r="II13" s="22"/>
      <c r="IJ13" s="28"/>
      <c r="IK13" s="18"/>
      <c r="IL13" s="23"/>
      <c r="IM13" s="23"/>
      <c r="IN13" s="18"/>
      <c r="IO13" s="7"/>
      <c r="IP13" s="27"/>
      <c r="IQ13" s="22"/>
      <c r="IR13" s="28"/>
      <c r="IS13" s="18"/>
      <c r="IT13" s="23"/>
      <c r="IU13" s="23"/>
      <c r="IV13" s="18"/>
      <c r="IW13" s="7"/>
      <c r="IX13" s="27"/>
      <c r="IY13" s="22"/>
      <c r="IZ13" s="28"/>
      <c r="JA13" s="18"/>
      <c r="JB13" s="23"/>
      <c r="JC13" s="23"/>
      <c r="JD13" s="18"/>
      <c r="JE13" s="7"/>
      <c r="JF13" s="27"/>
      <c r="JG13" s="22"/>
      <c r="JH13" s="28"/>
      <c r="JI13" s="18"/>
      <c r="JJ13" s="23"/>
      <c r="JK13" s="23"/>
      <c r="JL13" s="18"/>
      <c r="JM13" s="7"/>
      <c r="JN13" s="27"/>
      <c r="JO13" s="22"/>
      <c r="JP13" s="28"/>
      <c r="JQ13" s="18"/>
      <c r="JR13" s="23"/>
      <c r="JS13" s="23"/>
      <c r="JT13" s="18"/>
      <c r="JU13" s="7"/>
      <c r="JV13" s="27"/>
      <c r="JW13" s="22"/>
      <c r="JX13" s="28"/>
      <c r="JY13" s="18"/>
      <c r="JZ13" s="23"/>
      <c r="KA13" s="23"/>
      <c r="KB13" s="18"/>
      <c r="KC13" s="7"/>
      <c r="KD13" s="27"/>
      <c r="KE13" s="22"/>
      <c r="KF13" s="28"/>
      <c r="KG13" s="18"/>
      <c r="KH13" s="23"/>
      <c r="KI13" s="23"/>
      <c r="KJ13" s="18"/>
      <c r="KK13" s="7"/>
      <c r="KL13" s="27"/>
      <c r="KM13" s="22"/>
      <c r="KN13" s="28"/>
      <c r="KO13" s="18"/>
      <c r="KP13" s="23"/>
      <c r="KQ13" s="23"/>
      <c r="KR13" s="18"/>
      <c r="KS13" s="7"/>
      <c r="KT13" s="27"/>
      <c r="KU13" s="22"/>
      <c r="KV13" s="28"/>
      <c r="KW13" s="18"/>
      <c r="KX13" s="23"/>
      <c r="KY13" s="23"/>
      <c r="KZ13" s="18"/>
      <c r="LA13" s="7"/>
      <c r="LB13" s="27"/>
      <c r="LC13" s="22"/>
      <c r="LD13" s="28"/>
      <c r="LE13" s="18"/>
      <c r="LF13" s="23"/>
      <c r="LG13" s="23"/>
      <c r="LH13" s="18"/>
      <c r="LI13" s="7"/>
      <c r="LJ13" s="27"/>
      <c r="LK13" s="22"/>
      <c r="LL13" s="28"/>
      <c r="LM13" s="18"/>
      <c r="LN13" s="23"/>
      <c r="LO13" s="23"/>
      <c r="LP13" s="18"/>
      <c r="LQ13" s="7"/>
      <c r="LR13" s="27"/>
      <c r="LS13" s="22"/>
      <c r="LT13" s="28"/>
      <c r="LU13" s="18"/>
      <c r="LV13" s="23"/>
      <c r="LW13" s="23"/>
      <c r="LX13" s="18"/>
      <c r="LY13" s="7"/>
      <c r="LZ13" s="27"/>
      <c r="MA13" s="22"/>
      <c r="MB13" s="28"/>
      <c r="MC13" s="18"/>
      <c r="MD13" s="23"/>
      <c r="ME13" s="23"/>
      <c r="MF13" s="18"/>
      <c r="MG13" s="7"/>
      <c r="MH13" s="27"/>
      <c r="MI13" s="22"/>
      <c r="MJ13" s="28"/>
      <c r="MK13" s="18"/>
      <c r="ML13" s="23"/>
      <c r="MM13" s="23"/>
      <c r="MN13" s="18"/>
      <c r="MO13" s="7"/>
      <c r="MP13" s="27"/>
      <c r="MQ13" s="22"/>
      <c r="MR13" s="28"/>
      <c r="MS13" s="18"/>
      <c r="MT13" s="23"/>
      <c r="MU13" s="23"/>
      <c r="MV13" s="18"/>
      <c r="MW13" s="7"/>
      <c r="MX13" s="27"/>
      <c r="MY13" s="22"/>
      <c r="MZ13" s="28"/>
      <c r="NA13" s="18"/>
      <c r="NB13" s="23"/>
      <c r="NC13" s="23"/>
      <c r="ND13" s="18"/>
      <c r="NE13" s="7"/>
      <c r="NF13" s="27"/>
      <c r="NG13" s="22"/>
      <c r="NH13" s="28"/>
      <c r="NI13" s="18"/>
      <c r="NJ13" s="23"/>
      <c r="NK13" s="23"/>
      <c r="NL13" s="18"/>
      <c r="NM13" s="7"/>
      <c r="NN13" s="27"/>
      <c r="NO13" s="22"/>
      <c r="NP13" s="28"/>
      <c r="NQ13" s="18"/>
      <c r="NR13" s="23"/>
      <c r="NS13" s="23"/>
      <c r="NT13" s="18"/>
      <c r="NU13" s="7"/>
      <c r="NV13" s="27"/>
      <c r="NW13" s="22"/>
      <c r="NX13" s="28"/>
      <c r="NY13" s="18"/>
      <c r="NZ13" s="23"/>
      <c r="OA13" s="23"/>
      <c r="OB13" s="18"/>
      <c r="OC13" s="7"/>
      <c r="OD13" s="27"/>
      <c r="OE13" s="22"/>
      <c r="OF13" s="28"/>
      <c r="OG13" s="18"/>
      <c r="OH13" s="23"/>
      <c r="OI13" s="23"/>
      <c r="OJ13" s="18"/>
      <c r="OK13" s="7"/>
      <c r="OL13" s="27"/>
      <c r="OM13" s="22"/>
      <c r="ON13" s="28"/>
      <c r="OO13" s="18"/>
      <c r="OP13" s="23"/>
      <c r="OQ13" s="23"/>
      <c r="OR13" s="18"/>
      <c r="OS13" s="7"/>
      <c r="OT13" s="27"/>
      <c r="OU13" s="22"/>
      <c r="OV13" s="28"/>
      <c r="OW13" s="18"/>
      <c r="OX13" s="23"/>
      <c r="OY13" s="23"/>
      <c r="OZ13" s="18"/>
      <c r="PA13" s="7"/>
      <c r="PB13" s="27"/>
      <c r="PC13" s="22"/>
      <c r="PD13" s="28"/>
      <c r="PE13" s="18"/>
      <c r="PF13" s="23"/>
      <c r="PG13" s="23"/>
      <c r="PH13" s="18"/>
      <c r="PI13" s="7"/>
      <c r="PJ13" s="27"/>
      <c r="PK13" s="22"/>
      <c r="PL13" s="28"/>
      <c r="PM13" s="18"/>
      <c r="PN13" s="23"/>
      <c r="PO13" s="23"/>
      <c r="PP13" s="18"/>
      <c r="PQ13" s="7"/>
      <c r="PR13" s="27"/>
      <c r="PS13" s="22"/>
      <c r="PT13" s="28"/>
      <c r="PU13" s="18"/>
      <c r="PV13" s="23"/>
      <c r="PW13" s="23"/>
      <c r="PX13" s="18"/>
      <c r="PY13" s="7"/>
      <c r="PZ13" s="27"/>
      <c r="QA13" s="22"/>
      <c r="QB13" s="28"/>
      <c r="QC13" s="18"/>
      <c r="QD13" s="23"/>
      <c r="QE13" s="23"/>
      <c r="QF13" s="18"/>
      <c r="QG13" s="7"/>
      <c r="QH13" s="27"/>
      <c r="QI13" s="22"/>
      <c r="QJ13" s="28"/>
      <c r="QK13" s="18"/>
      <c r="QL13" s="23"/>
      <c r="QM13" s="23"/>
      <c r="QN13" s="18"/>
      <c r="QO13" s="7"/>
      <c r="QP13" s="27"/>
      <c r="QQ13" s="22"/>
      <c r="QR13" s="28"/>
      <c r="QS13" s="18"/>
      <c r="QT13" s="23"/>
      <c r="QU13" s="23"/>
      <c r="QV13" s="18"/>
      <c r="QW13" s="7"/>
      <c r="QX13" s="27"/>
      <c r="QY13" s="22"/>
      <c r="QZ13" s="28"/>
      <c r="RA13" s="18"/>
      <c r="RB13" s="23"/>
      <c r="RC13" s="23"/>
      <c r="RD13" s="18"/>
      <c r="RE13" s="7"/>
      <c r="RF13" s="27"/>
      <c r="RG13" s="22"/>
      <c r="RH13" s="28"/>
      <c r="RI13" s="18"/>
      <c r="RJ13" s="23"/>
      <c r="RK13" s="23"/>
      <c r="RL13" s="18"/>
      <c r="RM13" s="7"/>
      <c r="RN13" s="27"/>
      <c r="RO13" s="22"/>
      <c r="RP13" s="28"/>
      <c r="RQ13" s="18"/>
      <c r="RR13" s="23"/>
      <c r="RS13" s="23"/>
      <c r="RT13" s="18"/>
      <c r="RU13" s="7"/>
      <c r="RV13" s="27"/>
      <c r="RW13" s="22"/>
      <c r="RX13" s="28"/>
      <c r="RY13" s="18"/>
      <c r="RZ13" s="23"/>
      <c r="SA13" s="23"/>
      <c r="SB13" s="18"/>
      <c r="SC13" s="7"/>
      <c r="SD13" s="27"/>
      <c r="SE13" s="22"/>
      <c r="SF13" s="28"/>
      <c r="SG13" s="18"/>
      <c r="SH13" s="23"/>
      <c r="SI13" s="23"/>
      <c r="SJ13" s="18"/>
      <c r="SK13" s="7"/>
      <c r="SL13" s="27"/>
      <c r="SM13" s="22"/>
      <c r="SN13" s="28"/>
      <c r="SO13" s="18"/>
      <c r="SP13" s="23"/>
      <c r="SQ13" s="23"/>
      <c r="SR13" s="18"/>
      <c r="SS13" s="7"/>
      <c r="ST13" s="27"/>
      <c r="SU13" s="22"/>
      <c r="SV13" s="28"/>
      <c r="SW13" s="18"/>
      <c r="SX13" s="23"/>
      <c r="SY13" s="23"/>
      <c r="SZ13" s="18"/>
      <c r="TA13" s="7"/>
      <c r="TB13" s="27"/>
      <c r="TC13" s="22"/>
      <c r="TD13" s="28"/>
      <c r="TE13" s="18"/>
      <c r="TF13" s="23"/>
      <c r="TG13" s="23"/>
      <c r="TH13" s="18"/>
      <c r="TI13" s="7"/>
      <c r="TJ13" s="27"/>
      <c r="TK13" s="22"/>
      <c r="TL13" s="28"/>
      <c r="TM13" s="18"/>
      <c r="TN13" s="23"/>
      <c r="TO13" s="23"/>
      <c r="TP13" s="18"/>
      <c r="TQ13" s="7"/>
      <c r="TR13" s="27"/>
      <c r="TS13" s="22"/>
      <c r="TT13" s="28"/>
      <c r="TU13" s="18"/>
      <c r="TV13" s="23"/>
      <c r="TW13" s="23"/>
      <c r="TX13" s="18"/>
      <c r="TY13" s="7"/>
      <c r="TZ13" s="27"/>
      <c r="UA13" s="22"/>
      <c r="UB13" s="28"/>
      <c r="UC13" s="18"/>
      <c r="UD13" s="23"/>
      <c r="UE13" s="23"/>
      <c r="UF13" s="18"/>
      <c r="UG13" s="7"/>
      <c r="UH13" s="27"/>
      <c r="UI13" s="22"/>
      <c r="UJ13" s="28"/>
      <c r="UK13" s="18"/>
      <c r="UL13" s="23"/>
      <c r="UM13" s="23"/>
      <c r="UN13" s="18"/>
      <c r="UO13" s="7"/>
      <c r="UP13" s="27"/>
      <c r="UQ13" s="22"/>
      <c r="UR13" s="28"/>
      <c r="US13" s="18"/>
      <c r="UT13" s="23"/>
      <c r="UU13" s="23"/>
      <c r="UV13" s="18"/>
      <c r="UW13" s="7"/>
      <c r="UX13" s="27"/>
      <c r="UY13" s="22"/>
      <c r="UZ13" s="28"/>
      <c r="VA13" s="18"/>
      <c r="VB13" s="23"/>
      <c r="VC13" s="23"/>
      <c r="VD13" s="18"/>
      <c r="VE13" s="7"/>
      <c r="VF13" s="27"/>
      <c r="VG13" s="22"/>
      <c r="VH13" s="28"/>
      <c r="VI13" s="18"/>
      <c r="VJ13" s="23"/>
      <c r="VK13" s="23"/>
      <c r="VL13" s="18"/>
      <c r="VM13" s="7"/>
      <c r="VN13" s="27"/>
      <c r="VO13" s="22"/>
      <c r="VP13" s="28"/>
      <c r="VQ13" s="18"/>
      <c r="VR13" s="23"/>
      <c r="VS13" s="23"/>
      <c r="VT13" s="18"/>
      <c r="VU13" s="7"/>
      <c r="VV13" s="27"/>
      <c r="VW13" s="22"/>
      <c r="VX13" s="28"/>
      <c r="VY13" s="18"/>
      <c r="VZ13" s="23"/>
      <c r="WA13" s="23"/>
      <c r="WB13" s="18"/>
      <c r="WC13" s="7"/>
      <c r="WD13" s="27"/>
      <c r="WE13" s="22"/>
      <c r="WF13" s="28"/>
      <c r="WG13" s="18"/>
      <c r="WH13" s="23"/>
      <c r="WI13" s="23"/>
      <c r="WJ13" s="18"/>
      <c r="WK13" s="7"/>
      <c r="WL13" s="27"/>
      <c r="WM13" s="22"/>
      <c r="WN13" s="28"/>
      <c r="WO13" s="18"/>
      <c r="WP13" s="23"/>
      <c r="WQ13" s="23"/>
      <c r="WR13" s="18"/>
      <c r="WS13" s="7"/>
      <c r="WT13" s="27"/>
      <c r="WU13" s="22"/>
      <c r="WV13" s="28"/>
      <c r="WW13" s="18"/>
      <c r="WX13" s="23"/>
      <c r="WY13" s="23"/>
      <c r="WZ13" s="18"/>
      <c r="XA13" s="7"/>
      <c r="XB13" s="27"/>
      <c r="XC13" s="22"/>
      <c r="XD13" s="28"/>
      <c r="XE13" s="18"/>
      <c r="XF13" s="23"/>
      <c r="XG13" s="23"/>
      <c r="XH13" s="18"/>
      <c r="XI13" s="7"/>
      <c r="XJ13" s="27"/>
      <c r="XK13" s="22"/>
      <c r="XL13" s="28"/>
      <c r="XM13" s="18"/>
      <c r="XN13" s="23"/>
      <c r="XO13" s="23"/>
      <c r="XP13" s="18"/>
      <c r="XQ13" s="7"/>
      <c r="XR13" s="27"/>
      <c r="XS13" s="22"/>
      <c r="XT13" s="28"/>
      <c r="XU13" s="18"/>
      <c r="XV13" s="23"/>
      <c r="XW13" s="23"/>
      <c r="XX13" s="18"/>
      <c r="XY13" s="7"/>
      <c r="XZ13" s="27"/>
      <c r="YA13" s="22"/>
      <c r="YB13" s="28"/>
      <c r="YC13" s="18"/>
      <c r="YD13" s="23"/>
      <c r="YE13" s="23"/>
      <c r="YF13" s="18"/>
      <c r="YG13" s="7"/>
      <c r="YH13" s="27"/>
      <c r="YI13" s="22"/>
      <c r="YJ13" s="28"/>
      <c r="YK13" s="18"/>
      <c r="YL13" s="23"/>
      <c r="YM13" s="23"/>
      <c r="YN13" s="18"/>
      <c r="YO13" s="7"/>
      <c r="YP13" s="27"/>
      <c r="YQ13" s="22"/>
      <c r="YR13" s="28"/>
      <c r="YS13" s="18"/>
      <c r="YT13" s="23"/>
      <c r="YU13" s="23"/>
      <c r="YV13" s="18"/>
      <c r="YW13" s="7"/>
      <c r="YX13" s="27"/>
      <c r="YY13" s="22"/>
      <c r="YZ13" s="28"/>
      <c r="ZA13" s="18"/>
      <c r="ZB13" s="23"/>
      <c r="ZC13" s="23"/>
      <c r="ZD13" s="18"/>
      <c r="ZE13" s="7"/>
      <c r="ZF13" s="27"/>
      <c r="ZG13" s="22"/>
      <c r="ZH13" s="28"/>
      <c r="ZI13" s="18"/>
      <c r="ZJ13" s="23"/>
      <c r="ZK13" s="23"/>
      <c r="ZL13" s="18"/>
      <c r="ZM13" s="7"/>
      <c r="ZN13" s="27"/>
      <c r="ZO13" s="22"/>
      <c r="ZP13" s="28"/>
      <c r="ZQ13" s="18"/>
      <c r="ZR13" s="23"/>
      <c r="ZS13" s="23"/>
      <c r="ZT13" s="18"/>
      <c r="ZU13" s="7"/>
      <c r="ZV13" s="27"/>
      <c r="ZW13" s="22"/>
      <c r="ZX13" s="28"/>
      <c r="ZY13" s="18"/>
      <c r="ZZ13" s="23"/>
      <c r="AAA13" s="23"/>
      <c r="AAB13" s="18"/>
      <c r="AAC13" s="7"/>
      <c r="AAD13" s="27"/>
      <c r="AAE13" s="22"/>
      <c r="AAF13" s="28"/>
      <c r="AAG13" s="18"/>
      <c r="AAH13" s="23"/>
      <c r="AAI13" s="23"/>
      <c r="AAJ13" s="18"/>
      <c r="AAK13" s="7"/>
      <c r="AAL13" s="27"/>
      <c r="AAM13" s="22"/>
      <c r="AAN13" s="28"/>
      <c r="AAO13" s="18"/>
      <c r="AAP13" s="23"/>
      <c r="AAQ13" s="23"/>
      <c r="AAR13" s="18"/>
      <c r="AAS13" s="7"/>
      <c r="AAT13" s="27"/>
      <c r="AAU13" s="22"/>
      <c r="AAV13" s="28"/>
      <c r="AAW13" s="18"/>
      <c r="AAX13" s="23"/>
      <c r="AAY13" s="23"/>
      <c r="AAZ13" s="18"/>
      <c r="ABA13" s="7"/>
      <c r="ABB13" s="27"/>
      <c r="ABC13" s="22"/>
      <c r="ABD13" s="28"/>
      <c r="ABE13" s="18"/>
      <c r="ABF13" s="23"/>
      <c r="ABG13" s="23"/>
      <c r="ABH13" s="18"/>
      <c r="ABI13" s="7"/>
      <c r="ABJ13" s="27"/>
      <c r="ABK13" s="22"/>
      <c r="ABL13" s="28"/>
      <c r="ABM13" s="18"/>
      <c r="ABN13" s="23"/>
      <c r="ABO13" s="23"/>
      <c r="ABP13" s="18"/>
      <c r="ABQ13" s="7"/>
      <c r="ABR13" s="27"/>
      <c r="ABS13" s="22"/>
      <c r="ABT13" s="28"/>
      <c r="ABU13" s="18"/>
      <c r="ABV13" s="23"/>
      <c r="ABW13" s="23"/>
      <c r="ABX13" s="18"/>
      <c r="ABY13" s="7"/>
      <c r="ABZ13" s="27"/>
      <c r="ACA13" s="22"/>
      <c r="ACB13" s="28"/>
      <c r="ACC13" s="18"/>
      <c r="ACD13" s="23"/>
      <c r="ACE13" s="23"/>
      <c r="ACF13" s="18"/>
      <c r="ACG13" s="7"/>
      <c r="ACH13" s="27"/>
      <c r="ACI13" s="22"/>
      <c r="ACJ13" s="28"/>
      <c r="ACK13" s="18"/>
      <c r="ACL13" s="23"/>
      <c r="ACM13" s="23"/>
      <c r="ACN13" s="18"/>
      <c r="ACO13" s="7"/>
      <c r="ACP13" s="27"/>
      <c r="ACQ13" s="22"/>
      <c r="ACR13" s="28"/>
      <c r="ACS13" s="18"/>
      <c r="ACT13" s="23"/>
      <c r="ACU13" s="23"/>
      <c r="ACV13" s="18"/>
      <c r="ACW13" s="7"/>
      <c r="ACX13" s="27"/>
      <c r="ACY13" s="22"/>
      <c r="ACZ13" s="28"/>
      <c r="ADA13" s="18"/>
      <c r="ADB13" s="23"/>
      <c r="ADC13" s="23"/>
      <c r="ADD13" s="18"/>
      <c r="ADE13" s="7"/>
      <c r="ADF13" s="27"/>
      <c r="ADG13" s="22"/>
      <c r="ADH13" s="28"/>
      <c r="ADI13" s="18"/>
      <c r="ADJ13" s="23"/>
      <c r="ADK13" s="23"/>
      <c r="ADL13" s="18"/>
      <c r="ADM13" s="7"/>
      <c r="ADN13" s="27"/>
      <c r="ADO13" s="22"/>
      <c r="ADP13" s="28"/>
      <c r="ADQ13" s="18"/>
      <c r="ADR13" s="23"/>
      <c r="ADS13" s="23"/>
      <c r="ADT13" s="18"/>
      <c r="ADU13" s="7"/>
      <c r="ADV13" s="27"/>
      <c r="ADW13" s="22"/>
      <c r="ADX13" s="28"/>
      <c r="ADY13" s="18"/>
      <c r="ADZ13" s="23"/>
      <c r="AEA13" s="23"/>
      <c r="AEB13" s="18"/>
      <c r="AEC13" s="7"/>
      <c r="AED13" s="27"/>
      <c r="AEE13" s="22"/>
      <c r="AEF13" s="28"/>
      <c r="AEG13" s="18"/>
      <c r="AEH13" s="23"/>
      <c r="AEI13" s="23"/>
      <c r="AEJ13" s="18"/>
      <c r="AEK13" s="7"/>
      <c r="AEL13" s="27"/>
      <c r="AEM13" s="22"/>
      <c r="AEN13" s="28"/>
      <c r="AEO13" s="18"/>
      <c r="AEP13" s="23"/>
      <c r="AEQ13" s="23"/>
      <c r="AER13" s="18"/>
      <c r="AES13" s="7"/>
      <c r="AET13" s="27"/>
      <c r="AEU13" s="22"/>
      <c r="AEV13" s="28"/>
      <c r="AEW13" s="18"/>
      <c r="AEX13" s="23"/>
      <c r="AEY13" s="23"/>
      <c r="AEZ13" s="18"/>
      <c r="AFA13" s="7"/>
      <c r="AFB13" s="27"/>
      <c r="AFC13" s="22"/>
      <c r="AFD13" s="28"/>
      <c r="AFE13" s="18"/>
      <c r="AFF13" s="23"/>
      <c r="AFG13" s="23"/>
      <c r="AFH13" s="18"/>
      <c r="AFI13" s="7"/>
      <c r="AFJ13" s="27"/>
      <c r="AFK13" s="22"/>
      <c r="AFL13" s="28"/>
      <c r="AFM13" s="18"/>
      <c r="AFN13" s="23"/>
      <c r="AFO13" s="23"/>
      <c r="AFP13" s="18"/>
      <c r="AFQ13" s="7"/>
      <c r="AFR13" s="27"/>
      <c r="AFS13" s="22"/>
      <c r="AFT13" s="28"/>
      <c r="AFU13" s="18"/>
      <c r="AFV13" s="23"/>
      <c r="AFW13" s="23"/>
      <c r="AFX13" s="18"/>
      <c r="AFY13" s="7"/>
      <c r="AFZ13" s="27"/>
      <c r="AGA13" s="22"/>
      <c r="AGB13" s="28"/>
      <c r="AGC13" s="18"/>
      <c r="AGD13" s="23"/>
      <c r="AGE13" s="23"/>
      <c r="AGF13" s="18"/>
      <c r="AGG13" s="7"/>
      <c r="AGH13" s="27"/>
      <c r="AGI13" s="22"/>
      <c r="AGJ13" s="28"/>
      <c r="AGK13" s="18"/>
      <c r="AGL13" s="23"/>
      <c r="AGM13" s="23"/>
      <c r="AGN13" s="18"/>
      <c r="AGO13" s="7"/>
      <c r="AGP13" s="27"/>
      <c r="AGQ13" s="22"/>
      <c r="AGR13" s="28"/>
      <c r="AGS13" s="18"/>
      <c r="AGT13" s="23"/>
      <c r="AGU13" s="23"/>
      <c r="AGV13" s="18"/>
      <c r="AGW13" s="7"/>
      <c r="AGX13" s="27"/>
      <c r="AGY13" s="22"/>
      <c r="AGZ13" s="28"/>
      <c r="AHA13" s="18"/>
      <c r="AHB13" s="23"/>
      <c r="AHC13" s="23"/>
      <c r="AHD13" s="18"/>
      <c r="AHE13" s="7"/>
      <c r="AHF13" s="27"/>
      <c r="AHG13" s="22"/>
      <c r="AHH13" s="28"/>
      <c r="AHI13" s="18"/>
      <c r="AHJ13" s="23"/>
      <c r="AHK13" s="23"/>
      <c r="AHL13" s="18"/>
      <c r="AHM13" s="7"/>
      <c r="AHN13" s="27"/>
      <c r="AHO13" s="22"/>
      <c r="AHP13" s="28"/>
      <c r="AHQ13" s="18"/>
      <c r="AHR13" s="23"/>
      <c r="AHS13" s="23"/>
      <c r="AHT13" s="18"/>
      <c r="AHU13" s="7"/>
      <c r="AHV13" s="27"/>
      <c r="AHW13" s="22"/>
      <c r="AHX13" s="28"/>
      <c r="AHY13" s="18"/>
      <c r="AHZ13" s="23"/>
      <c r="AIA13" s="23"/>
      <c r="AIB13" s="18"/>
      <c r="AIC13" s="7"/>
      <c r="AID13" s="27"/>
      <c r="AIE13" s="22"/>
      <c r="AIF13" s="28"/>
      <c r="AIG13" s="18"/>
      <c r="AIH13" s="23"/>
      <c r="AII13" s="23"/>
      <c r="AIJ13" s="18"/>
      <c r="AIK13" s="7"/>
      <c r="AIL13" s="27"/>
      <c r="AIM13" s="22"/>
      <c r="AIN13" s="28"/>
      <c r="AIO13" s="18"/>
      <c r="AIP13" s="23"/>
      <c r="AIQ13" s="23"/>
      <c r="AIR13" s="18"/>
      <c r="AIS13" s="7"/>
      <c r="AIT13" s="27"/>
      <c r="AIU13" s="22"/>
      <c r="AIV13" s="28"/>
      <c r="AIW13" s="18"/>
      <c r="AIX13" s="23"/>
      <c r="AIY13" s="23"/>
      <c r="AIZ13" s="18"/>
      <c r="AJA13" s="7"/>
      <c r="AJB13" s="27"/>
      <c r="AJC13" s="22"/>
      <c r="AJD13" s="28"/>
      <c r="AJE13" s="18"/>
      <c r="AJF13" s="23"/>
      <c r="AJG13" s="23"/>
      <c r="AJH13" s="18"/>
      <c r="AJI13" s="7"/>
      <c r="AJJ13" s="27"/>
      <c r="AJK13" s="22"/>
      <c r="AJL13" s="28"/>
      <c r="AJM13" s="18"/>
      <c r="AJN13" s="23"/>
      <c r="AJO13" s="23"/>
      <c r="AJP13" s="18"/>
      <c r="AJQ13" s="7"/>
      <c r="AJR13" s="27"/>
      <c r="AJS13" s="22"/>
      <c r="AJT13" s="28"/>
      <c r="AJU13" s="18"/>
      <c r="AJV13" s="23"/>
      <c r="AJW13" s="23"/>
      <c r="AJX13" s="18"/>
      <c r="AJY13" s="7"/>
      <c r="AJZ13" s="27"/>
      <c r="AKA13" s="22"/>
      <c r="AKB13" s="28"/>
      <c r="AKC13" s="18"/>
      <c r="AKD13" s="23"/>
      <c r="AKE13" s="23"/>
      <c r="AKF13" s="18"/>
      <c r="AKG13" s="7"/>
      <c r="AKH13" s="27"/>
      <c r="AKI13" s="22"/>
      <c r="AKJ13" s="28"/>
      <c r="AKK13" s="18"/>
      <c r="AKL13" s="23"/>
      <c r="AKM13" s="23"/>
      <c r="AKN13" s="18"/>
      <c r="AKO13" s="7"/>
      <c r="AKP13" s="27"/>
      <c r="AKQ13" s="22"/>
      <c r="AKR13" s="28"/>
      <c r="AKS13" s="18"/>
      <c r="AKT13" s="23"/>
      <c r="AKU13" s="23"/>
      <c r="AKV13" s="18"/>
      <c r="AKW13" s="7"/>
      <c r="AKX13" s="27"/>
      <c r="AKY13" s="22"/>
      <c r="AKZ13" s="28"/>
      <c r="ALA13" s="18"/>
      <c r="ALB13" s="23"/>
      <c r="ALC13" s="23"/>
      <c r="ALD13" s="18"/>
      <c r="ALE13" s="7"/>
      <c r="ALF13" s="27"/>
      <c r="ALG13" s="22"/>
      <c r="ALH13" s="28"/>
      <c r="ALI13" s="18"/>
      <c r="ALJ13" s="23"/>
      <c r="ALK13" s="23"/>
      <c r="ALL13" s="18"/>
      <c r="ALM13" s="7"/>
      <c r="ALN13" s="27"/>
      <c r="ALO13" s="22"/>
      <c r="ALP13" s="28"/>
      <c r="ALQ13" s="18"/>
      <c r="ALR13" s="23"/>
      <c r="ALS13" s="23"/>
      <c r="ALT13" s="18"/>
      <c r="ALU13" s="7"/>
      <c r="ALV13" s="27"/>
      <c r="ALW13" s="22"/>
      <c r="ALX13" s="28"/>
      <c r="ALY13" s="18"/>
      <c r="ALZ13" s="23"/>
      <c r="AMA13" s="23"/>
      <c r="AMB13" s="18"/>
      <c r="AMC13" s="7"/>
      <c r="AMD13" s="27"/>
      <c r="AME13" s="22"/>
      <c r="AMF13" s="28"/>
      <c r="AMG13" s="18"/>
      <c r="AMH13" s="23"/>
      <c r="AMI13" s="23"/>
      <c r="AMJ13" s="18"/>
      <c r="AMK13" s="7"/>
      <c r="AML13" s="27"/>
      <c r="AMM13" s="22"/>
      <c r="AMN13" s="28"/>
      <c r="AMO13" s="18"/>
      <c r="AMP13" s="23"/>
      <c r="AMQ13" s="23"/>
      <c r="AMR13" s="18"/>
      <c r="AMS13" s="7"/>
      <c r="AMT13" s="27"/>
      <c r="AMU13" s="22"/>
      <c r="AMV13" s="28"/>
      <c r="AMW13" s="18"/>
      <c r="AMX13" s="23"/>
      <c r="AMY13" s="23"/>
      <c r="AMZ13" s="18"/>
      <c r="ANA13" s="7"/>
      <c r="ANB13" s="27"/>
      <c r="ANC13" s="22"/>
      <c r="AND13" s="28"/>
      <c r="ANE13" s="18"/>
      <c r="ANF13" s="23"/>
      <c r="ANG13" s="23"/>
      <c r="ANH13" s="18"/>
      <c r="ANI13" s="7"/>
      <c r="ANJ13" s="27"/>
      <c r="ANK13" s="22"/>
      <c r="ANL13" s="28"/>
      <c r="ANM13" s="18"/>
      <c r="ANN13" s="23"/>
      <c r="ANO13" s="23"/>
      <c r="ANP13" s="18"/>
      <c r="ANQ13" s="7"/>
      <c r="ANR13" s="27"/>
      <c r="ANS13" s="22"/>
      <c r="ANT13" s="28"/>
      <c r="ANU13" s="18"/>
      <c r="ANV13" s="23"/>
      <c r="ANW13" s="23"/>
      <c r="ANX13" s="18"/>
      <c r="ANY13" s="7"/>
      <c r="ANZ13" s="27"/>
      <c r="AOA13" s="22"/>
      <c r="AOB13" s="28"/>
      <c r="AOC13" s="18"/>
      <c r="AOD13" s="23"/>
      <c r="AOE13" s="23"/>
      <c r="AOF13" s="18"/>
      <c r="AOG13" s="7"/>
      <c r="AOH13" s="27"/>
      <c r="AOI13" s="22"/>
      <c r="AOJ13" s="28"/>
      <c r="AOK13" s="18"/>
      <c r="AOL13" s="23"/>
      <c r="AOM13" s="23"/>
      <c r="AON13" s="18"/>
      <c r="AOO13" s="7"/>
      <c r="AOP13" s="27"/>
      <c r="AOQ13" s="22"/>
      <c r="AOR13" s="28"/>
      <c r="AOS13" s="18"/>
      <c r="AOT13" s="23"/>
      <c r="AOU13" s="23"/>
      <c r="AOV13" s="18"/>
      <c r="AOW13" s="7"/>
      <c r="AOX13" s="27"/>
      <c r="AOY13" s="22"/>
      <c r="AOZ13" s="28"/>
      <c r="APA13" s="18"/>
      <c r="APB13" s="23"/>
      <c r="APC13" s="23"/>
      <c r="APD13" s="18"/>
      <c r="APE13" s="7"/>
      <c r="APF13" s="27"/>
      <c r="APG13" s="22"/>
      <c r="APH13" s="28"/>
      <c r="API13" s="18"/>
      <c r="APJ13" s="23"/>
      <c r="APK13" s="23"/>
      <c r="APL13" s="18"/>
      <c r="APM13" s="7"/>
      <c r="APN13" s="27"/>
      <c r="APO13" s="22"/>
      <c r="APP13" s="28"/>
      <c r="APQ13" s="18"/>
      <c r="APR13" s="23"/>
      <c r="APS13" s="23"/>
      <c r="APT13" s="18"/>
      <c r="APU13" s="7"/>
      <c r="APV13" s="27"/>
      <c r="APW13" s="22"/>
      <c r="APX13" s="28"/>
      <c r="APY13" s="18"/>
      <c r="APZ13" s="23"/>
      <c r="AQA13" s="23"/>
      <c r="AQB13" s="18"/>
      <c r="AQC13" s="7"/>
      <c r="AQD13" s="27"/>
      <c r="AQE13" s="22"/>
      <c r="AQF13" s="28"/>
      <c r="AQG13" s="18"/>
      <c r="AQH13" s="23"/>
      <c r="AQI13" s="23"/>
      <c r="AQJ13" s="18"/>
      <c r="AQK13" s="7"/>
      <c r="AQL13" s="27"/>
      <c r="AQM13" s="22"/>
      <c r="AQN13" s="28"/>
      <c r="AQO13" s="18"/>
      <c r="AQP13" s="23"/>
      <c r="AQQ13" s="23"/>
      <c r="AQR13" s="18"/>
      <c r="AQS13" s="7"/>
      <c r="AQT13" s="27"/>
      <c r="AQU13" s="22"/>
      <c r="AQV13" s="28"/>
      <c r="AQW13" s="18"/>
      <c r="AQX13" s="23"/>
      <c r="AQY13" s="23"/>
      <c r="AQZ13" s="18"/>
      <c r="ARA13" s="7"/>
      <c r="ARB13" s="27"/>
      <c r="ARC13" s="22"/>
      <c r="ARD13" s="28"/>
      <c r="ARE13" s="18"/>
      <c r="ARF13" s="23"/>
      <c r="ARG13" s="23"/>
      <c r="ARH13" s="18"/>
      <c r="ARI13" s="7"/>
      <c r="ARJ13" s="27"/>
      <c r="ARK13" s="22"/>
      <c r="ARL13" s="28"/>
      <c r="ARM13" s="18"/>
      <c r="ARN13" s="23"/>
      <c r="ARO13" s="23"/>
      <c r="ARP13" s="18"/>
      <c r="ARQ13" s="7"/>
      <c r="ARR13" s="27"/>
      <c r="ARS13" s="22"/>
      <c r="ART13" s="28"/>
      <c r="ARU13" s="18"/>
      <c r="ARV13" s="23"/>
      <c r="ARW13" s="23"/>
      <c r="ARX13" s="18"/>
      <c r="ARY13" s="7"/>
      <c r="ARZ13" s="27"/>
      <c r="ASA13" s="22"/>
      <c r="ASB13" s="28"/>
      <c r="ASC13" s="18"/>
      <c r="ASD13" s="23"/>
      <c r="ASE13" s="23"/>
      <c r="ASF13" s="18"/>
      <c r="ASG13" s="7"/>
      <c r="ASH13" s="27"/>
      <c r="ASI13" s="22"/>
      <c r="ASJ13" s="28"/>
      <c r="ASK13" s="18"/>
      <c r="ASL13" s="23"/>
      <c r="ASM13" s="23"/>
      <c r="ASN13" s="18"/>
      <c r="ASO13" s="7"/>
      <c r="ASP13" s="27"/>
      <c r="ASQ13" s="22"/>
      <c r="ASR13" s="28"/>
      <c r="ASS13" s="18"/>
      <c r="AST13" s="23"/>
      <c r="ASU13" s="23"/>
      <c r="ASV13" s="18"/>
      <c r="ASW13" s="7"/>
      <c r="ASX13" s="27"/>
      <c r="ASY13" s="22"/>
      <c r="ASZ13" s="28"/>
      <c r="ATA13" s="18"/>
      <c r="ATB13" s="23"/>
      <c r="ATC13" s="23"/>
      <c r="ATD13" s="18"/>
      <c r="ATE13" s="7"/>
      <c r="ATF13" s="27"/>
      <c r="ATG13" s="22"/>
      <c r="ATH13" s="28"/>
      <c r="ATI13" s="18"/>
      <c r="ATJ13" s="23"/>
      <c r="ATK13" s="23"/>
      <c r="ATL13" s="18"/>
      <c r="ATM13" s="7"/>
      <c r="ATN13" s="27"/>
      <c r="ATO13" s="22"/>
      <c r="ATP13" s="28"/>
      <c r="ATQ13" s="18"/>
      <c r="ATR13" s="23"/>
      <c r="ATS13" s="23"/>
      <c r="ATT13" s="18"/>
      <c r="ATU13" s="7"/>
      <c r="ATV13" s="27"/>
      <c r="ATW13" s="22"/>
      <c r="ATX13" s="28"/>
      <c r="ATY13" s="18"/>
      <c r="ATZ13" s="23"/>
      <c r="AUA13" s="23"/>
      <c r="AUB13" s="18"/>
      <c r="AUC13" s="7"/>
      <c r="AUD13" s="27"/>
      <c r="AUE13" s="22"/>
      <c r="AUF13" s="28"/>
      <c r="AUG13" s="18"/>
      <c r="AUH13" s="23"/>
      <c r="AUI13" s="23"/>
      <c r="AUJ13" s="18"/>
      <c r="AUK13" s="7"/>
      <c r="AUL13" s="27"/>
      <c r="AUM13" s="22"/>
      <c r="AUN13" s="28"/>
      <c r="AUO13" s="18"/>
      <c r="AUP13" s="23"/>
      <c r="AUQ13" s="23"/>
      <c r="AUR13" s="18"/>
      <c r="AUS13" s="7"/>
      <c r="AUT13" s="27"/>
      <c r="AUU13" s="22"/>
      <c r="AUV13" s="28"/>
      <c r="AUW13" s="18"/>
      <c r="AUX13" s="23"/>
      <c r="AUY13" s="23"/>
      <c r="AUZ13" s="18"/>
      <c r="AVA13" s="7"/>
      <c r="AVB13" s="27"/>
      <c r="AVC13" s="22"/>
      <c r="AVD13" s="28"/>
      <c r="AVE13" s="18"/>
      <c r="AVF13" s="23"/>
      <c r="AVG13" s="23"/>
      <c r="AVH13" s="18"/>
      <c r="AVI13" s="7"/>
      <c r="AVJ13" s="27"/>
      <c r="AVK13" s="22"/>
      <c r="AVL13" s="28"/>
      <c r="AVM13" s="18"/>
      <c r="AVN13" s="23"/>
      <c r="AVO13" s="23"/>
      <c r="AVP13" s="18"/>
      <c r="AVQ13" s="7"/>
      <c r="AVR13" s="27"/>
      <c r="AVS13" s="22"/>
      <c r="AVT13" s="28"/>
      <c r="AVU13" s="18"/>
      <c r="AVV13" s="23"/>
      <c r="AVW13" s="23"/>
      <c r="AVX13" s="18"/>
      <c r="AVY13" s="7"/>
      <c r="AVZ13" s="27"/>
      <c r="AWA13" s="22"/>
      <c r="AWB13" s="28"/>
      <c r="AWC13" s="18"/>
      <c r="AWD13" s="23"/>
      <c r="AWE13" s="23"/>
      <c r="AWF13" s="18"/>
      <c r="AWG13" s="7"/>
      <c r="AWH13" s="27"/>
      <c r="AWI13" s="22"/>
      <c r="AWJ13" s="28"/>
      <c r="AWK13" s="18"/>
      <c r="AWL13" s="23"/>
      <c r="AWM13" s="23"/>
      <c r="AWN13" s="18"/>
      <c r="AWO13" s="7"/>
      <c r="AWP13" s="27"/>
      <c r="AWQ13" s="22"/>
      <c r="AWR13" s="28"/>
      <c r="AWS13" s="18"/>
      <c r="AWT13" s="23"/>
      <c r="AWU13" s="23"/>
      <c r="AWV13" s="18"/>
      <c r="AWW13" s="7"/>
      <c r="AWX13" s="27"/>
      <c r="AWY13" s="22"/>
      <c r="AWZ13" s="28"/>
      <c r="AXA13" s="18"/>
      <c r="AXB13" s="23"/>
      <c r="AXC13" s="23"/>
      <c r="AXD13" s="18"/>
      <c r="AXE13" s="7"/>
      <c r="AXF13" s="27"/>
      <c r="AXG13" s="22"/>
      <c r="AXH13" s="28"/>
      <c r="AXI13" s="18"/>
      <c r="AXJ13" s="23"/>
      <c r="AXK13" s="23"/>
      <c r="AXL13" s="18"/>
      <c r="AXM13" s="7"/>
      <c r="AXN13" s="27"/>
      <c r="AXO13" s="22"/>
      <c r="AXP13" s="28"/>
      <c r="AXQ13" s="18"/>
      <c r="AXR13" s="23"/>
      <c r="AXS13" s="23"/>
      <c r="AXT13" s="18"/>
      <c r="AXU13" s="7"/>
      <c r="AXV13" s="27"/>
      <c r="AXW13" s="22"/>
      <c r="AXX13" s="28"/>
      <c r="AXY13" s="18"/>
      <c r="AXZ13" s="23"/>
      <c r="AYA13" s="23"/>
      <c r="AYB13" s="18"/>
      <c r="AYC13" s="7"/>
      <c r="AYD13" s="27"/>
      <c r="AYE13" s="22"/>
      <c r="AYF13" s="28"/>
      <c r="AYG13" s="18"/>
      <c r="AYH13" s="23"/>
      <c r="AYI13" s="23"/>
      <c r="AYJ13" s="18"/>
      <c r="AYK13" s="7"/>
      <c r="AYL13" s="27"/>
      <c r="AYM13" s="22"/>
      <c r="AYN13" s="28"/>
      <c r="AYO13" s="18"/>
      <c r="AYP13" s="23"/>
      <c r="AYQ13" s="23"/>
      <c r="AYR13" s="18"/>
      <c r="AYS13" s="7"/>
      <c r="AYT13" s="27"/>
      <c r="AYU13" s="22"/>
      <c r="AYV13" s="28"/>
      <c r="AYW13" s="18"/>
      <c r="AYX13" s="23"/>
      <c r="AYY13" s="23"/>
      <c r="AYZ13" s="18"/>
      <c r="AZA13" s="7"/>
      <c r="AZB13" s="27"/>
      <c r="AZC13" s="22"/>
      <c r="AZD13" s="28"/>
      <c r="AZE13" s="18"/>
      <c r="AZF13" s="23"/>
      <c r="AZG13" s="23"/>
      <c r="AZH13" s="18"/>
      <c r="AZI13" s="7"/>
      <c r="AZJ13" s="27"/>
      <c r="AZK13" s="22"/>
      <c r="AZL13" s="28"/>
      <c r="AZM13" s="18"/>
      <c r="AZN13" s="23"/>
      <c r="AZO13" s="23"/>
      <c r="AZP13" s="18"/>
      <c r="AZQ13" s="7"/>
      <c r="AZR13" s="27"/>
      <c r="AZS13" s="22"/>
      <c r="AZT13" s="28"/>
      <c r="AZU13" s="18"/>
      <c r="AZV13" s="23"/>
      <c r="AZW13" s="23"/>
      <c r="AZX13" s="18"/>
      <c r="AZY13" s="7"/>
      <c r="AZZ13" s="27"/>
      <c r="BAA13" s="22"/>
      <c r="BAB13" s="28"/>
      <c r="BAC13" s="18"/>
      <c r="BAD13" s="23"/>
      <c r="BAE13" s="23"/>
      <c r="BAF13" s="18"/>
      <c r="BAG13" s="7"/>
      <c r="BAH13" s="27"/>
      <c r="BAI13" s="22"/>
      <c r="BAJ13" s="28"/>
      <c r="BAK13" s="18"/>
      <c r="BAL13" s="23"/>
      <c r="BAM13" s="23"/>
      <c r="BAN13" s="18"/>
      <c r="BAO13" s="7"/>
      <c r="BAP13" s="27"/>
      <c r="BAQ13" s="22"/>
      <c r="BAR13" s="28"/>
      <c r="BAS13" s="18"/>
      <c r="BAT13" s="23"/>
      <c r="BAU13" s="23"/>
      <c r="BAV13" s="18"/>
      <c r="BAW13" s="7"/>
      <c r="BAX13" s="27"/>
      <c r="BAY13" s="22"/>
      <c r="BAZ13" s="28"/>
      <c r="BBA13" s="18"/>
      <c r="BBB13" s="23"/>
      <c r="BBC13" s="23"/>
      <c r="BBD13" s="18"/>
      <c r="BBE13" s="7"/>
      <c r="BBF13" s="27"/>
      <c r="BBG13" s="22"/>
      <c r="BBH13" s="28"/>
      <c r="BBI13" s="18"/>
      <c r="BBJ13" s="23"/>
      <c r="BBK13" s="23"/>
      <c r="BBL13" s="18"/>
      <c r="BBM13" s="7"/>
      <c r="BBN13" s="27"/>
      <c r="BBO13" s="22"/>
      <c r="BBP13" s="28"/>
      <c r="BBQ13" s="18"/>
      <c r="BBR13" s="23"/>
      <c r="BBS13" s="23"/>
      <c r="BBT13" s="18"/>
      <c r="BBU13" s="7"/>
      <c r="BBV13" s="27"/>
      <c r="BBW13" s="22"/>
      <c r="BBX13" s="28"/>
      <c r="BBY13" s="18"/>
      <c r="BBZ13" s="23"/>
      <c r="BCA13" s="23"/>
      <c r="BCB13" s="18"/>
      <c r="BCC13" s="7"/>
      <c r="BCD13" s="27"/>
      <c r="BCE13" s="22"/>
      <c r="BCF13" s="28"/>
      <c r="BCG13" s="18"/>
      <c r="BCH13" s="23"/>
      <c r="BCI13" s="23"/>
      <c r="BCJ13" s="18"/>
      <c r="BCK13" s="7"/>
      <c r="BCL13" s="27"/>
      <c r="BCM13" s="22"/>
      <c r="BCN13" s="28"/>
      <c r="BCO13" s="18"/>
      <c r="BCP13" s="23"/>
      <c r="BCQ13" s="23"/>
      <c r="BCR13" s="18"/>
      <c r="BCS13" s="7"/>
      <c r="BCT13" s="27"/>
      <c r="BCU13" s="22"/>
      <c r="BCV13" s="28"/>
      <c r="BCW13" s="18"/>
      <c r="BCX13" s="23"/>
      <c r="BCY13" s="23"/>
      <c r="BCZ13" s="18"/>
      <c r="BDA13" s="7"/>
      <c r="BDB13" s="27"/>
      <c r="BDC13" s="22"/>
      <c r="BDD13" s="28"/>
      <c r="BDE13" s="18"/>
      <c r="BDF13" s="23"/>
      <c r="BDG13" s="23"/>
      <c r="BDH13" s="18"/>
      <c r="BDI13" s="7"/>
      <c r="BDJ13" s="27"/>
      <c r="BDK13" s="22"/>
      <c r="BDL13" s="28"/>
      <c r="BDM13" s="18"/>
      <c r="BDN13" s="23"/>
      <c r="BDO13" s="23"/>
      <c r="BDP13" s="18"/>
      <c r="BDQ13" s="7"/>
      <c r="BDR13" s="27"/>
      <c r="BDS13" s="22"/>
      <c r="BDT13" s="28"/>
      <c r="BDU13" s="18"/>
      <c r="BDV13" s="23"/>
      <c r="BDW13" s="23"/>
      <c r="BDX13" s="18"/>
      <c r="BDY13" s="7"/>
      <c r="BDZ13" s="27"/>
      <c r="BEA13" s="22"/>
      <c r="BEB13" s="28"/>
      <c r="BEC13" s="18"/>
      <c r="BED13" s="23"/>
      <c r="BEE13" s="23"/>
      <c r="BEF13" s="18"/>
      <c r="BEG13" s="7"/>
      <c r="BEH13" s="27"/>
      <c r="BEI13" s="22"/>
      <c r="BEJ13" s="28"/>
      <c r="BEK13" s="18"/>
      <c r="BEL13" s="23"/>
      <c r="BEM13" s="23"/>
      <c r="BEN13" s="18"/>
      <c r="BEO13" s="7"/>
      <c r="BEP13" s="27"/>
      <c r="BEQ13" s="22"/>
      <c r="BER13" s="28"/>
      <c r="BES13" s="18"/>
      <c r="BET13" s="23"/>
      <c r="BEU13" s="23"/>
      <c r="BEV13" s="18"/>
      <c r="BEW13" s="7"/>
      <c r="BEX13" s="27"/>
      <c r="BEY13" s="22"/>
      <c r="BEZ13" s="28"/>
      <c r="BFA13" s="18"/>
      <c r="BFB13" s="23"/>
      <c r="BFC13" s="23"/>
      <c r="BFD13" s="18"/>
      <c r="BFE13" s="7"/>
      <c r="BFF13" s="27"/>
      <c r="BFG13" s="22"/>
      <c r="BFH13" s="28"/>
      <c r="BFI13" s="18"/>
      <c r="BFJ13" s="23"/>
      <c r="BFK13" s="23"/>
      <c r="BFL13" s="18"/>
      <c r="BFM13" s="7"/>
      <c r="BFN13" s="27"/>
      <c r="BFO13" s="22"/>
      <c r="BFP13" s="28"/>
      <c r="BFQ13" s="18"/>
      <c r="BFR13" s="23"/>
      <c r="BFS13" s="23"/>
      <c r="BFT13" s="18"/>
      <c r="BFU13" s="7"/>
      <c r="BFV13" s="27"/>
      <c r="BFW13" s="22"/>
      <c r="BFX13" s="28"/>
      <c r="BFY13" s="18"/>
      <c r="BFZ13" s="23"/>
      <c r="BGA13" s="23"/>
      <c r="BGB13" s="18"/>
      <c r="BGC13" s="7"/>
      <c r="BGD13" s="27"/>
      <c r="BGE13" s="22"/>
      <c r="BGF13" s="28"/>
      <c r="BGG13" s="18"/>
      <c r="BGH13" s="23"/>
      <c r="BGI13" s="23"/>
      <c r="BGJ13" s="18"/>
      <c r="BGK13" s="7"/>
      <c r="BGL13" s="27"/>
      <c r="BGM13" s="22"/>
      <c r="BGN13" s="28"/>
      <c r="BGO13" s="18"/>
      <c r="BGP13" s="23"/>
      <c r="BGQ13" s="23"/>
      <c r="BGR13" s="18"/>
      <c r="BGS13" s="7"/>
      <c r="BGT13" s="27"/>
      <c r="BGU13" s="22"/>
      <c r="BGV13" s="28"/>
      <c r="BGW13" s="18"/>
      <c r="BGX13" s="23"/>
      <c r="BGY13" s="23"/>
      <c r="BGZ13" s="18"/>
      <c r="BHA13" s="7"/>
      <c r="BHB13" s="27"/>
      <c r="BHC13" s="22"/>
      <c r="BHD13" s="28"/>
      <c r="BHE13" s="18"/>
      <c r="BHF13" s="23"/>
      <c r="BHG13" s="23"/>
      <c r="BHH13" s="18"/>
      <c r="BHI13" s="7"/>
      <c r="BHJ13" s="27"/>
      <c r="BHK13" s="22"/>
      <c r="BHL13" s="28"/>
      <c r="BHM13" s="18"/>
      <c r="BHN13" s="23"/>
      <c r="BHO13" s="23"/>
      <c r="BHP13" s="18"/>
      <c r="BHQ13" s="7"/>
      <c r="BHR13" s="27"/>
      <c r="BHS13" s="22"/>
      <c r="BHT13" s="28"/>
      <c r="BHU13" s="18"/>
      <c r="BHV13" s="23"/>
      <c r="BHW13" s="23"/>
      <c r="BHX13" s="18"/>
      <c r="BHY13" s="7"/>
      <c r="BHZ13" s="27"/>
      <c r="BIA13" s="22"/>
      <c r="BIB13" s="28"/>
      <c r="BIC13" s="18"/>
      <c r="BID13" s="23"/>
      <c r="BIE13" s="23"/>
      <c r="BIF13" s="18"/>
      <c r="BIG13" s="7"/>
      <c r="BIH13" s="27"/>
      <c r="BII13" s="22"/>
      <c r="BIJ13" s="28"/>
      <c r="BIK13" s="18"/>
      <c r="BIL13" s="23"/>
      <c r="BIM13" s="23"/>
      <c r="BIN13" s="18"/>
      <c r="BIO13" s="7"/>
      <c r="BIP13" s="27"/>
      <c r="BIQ13" s="22"/>
      <c r="BIR13" s="28"/>
      <c r="BIS13" s="18"/>
      <c r="BIT13" s="23"/>
      <c r="BIU13" s="23"/>
      <c r="BIV13" s="18"/>
      <c r="BIW13" s="7"/>
      <c r="BIX13" s="27"/>
      <c r="BIY13" s="22"/>
      <c r="BIZ13" s="28"/>
      <c r="BJA13" s="18"/>
      <c r="BJB13" s="23"/>
      <c r="BJC13" s="23"/>
      <c r="BJD13" s="18"/>
      <c r="BJE13" s="7"/>
      <c r="BJF13" s="27"/>
      <c r="BJG13" s="22"/>
      <c r="BJH13" s="28"/>
      <c r="BJI13" s="18"/>
      <c r="BJJ13" s="23"/>
      <c r="BJK13" s="23"/>
      <c r="BJL13" s="18"/>
      <c r="BJM13" s="7"/>
      <c r="BJN13" s="27"/>
      <c r="BJO13" s="22"/>
      <c r="BJP13" s="28"/>
      <c r="BJQ13" s="18"/>
      <c r="BJR13" s="23"/>
      <c r="BJS13" s="23"/>
      <c r="BJT13" s="18"/>
      <c r="BJU13" s="7"/>
      <c r="BJV13" s="27"/>
      <c r="BJW13" s="22"/>
      <c r="BJX13" s="28"/>
      <c r="BJY13" s="18"/>
      <c r="BJZ13" s="23"/>
      <c r="BKA13" s="23"/>
      <c r="BKB13" s="18"/>
      <c r="BKC13" s="7"/>
      <c r="BKD13" s="27"/>
      <c r="BKE13" s="22"/>
      <c r="BKF13" s="28"/>
      <c r="BKG13" s="18"/>
      <c r="BKH13" s="23"/>
      <c r="BKI13" s="23"/>
      <c r="BKJ13" s="18"/>
      <c r="BKK13" s="7"/>
      <c r="BKL13" s="27"/>
      <c r="BKM13" s="22"/>
      <c r="BKN13" s="28"/>
      <c r="BKO13" s="18"/>
      <c r="BKP13" s="23"/>
      <c r="BKQ13" s="23"/>
      <c r="BKR13" s="18"/>
      <c r="BKS13" s="7"/>
      <c r="BKT13" s="27"/>
      <c r="BKU13" s="22"/>
      <c r="BKV13" s="28"/>
      <c r="BKW13" s="18"/>
      <c r="BKX13" s="23"/>
      <c r="BKY13" s="23"/>
      <c r="BKZ13" s="18"/>
      <c r="BLA13" s="7"/>
      <c r="BLB13" s="27"/>
      <c r="BLC13" s="22"/>
      <c r="BLD13" s="28"/>
      <c r="BLE13" s="18"/>
      <c r="BLF13" s="23"/>
      <c r="BLG13" s="23"/>
      <c r="BLH13" s="18"/>
      <c r="BLI13" s="7"/>
      <c r="BLJ13" s="27"/>
      <c r="BLK13" s="22"/>
      <c r="BLL13" s="28"/>
      <c r="BLM13" s="18"/>
      <c r="BLN13" s="23"/>
      <c r="BLO13" s="23"/>
      <c r="BLP13" s="18"/>
      <c r="BLQ13" s="7"/>
      <c r="BLR13" s="27"/>
      <c r="BLS13" s="22"/>
      <c r="BLT13" s="28"/>
      <c r="BLU13" s="18"/>
      <c r="BLV13" s="23"/>
      <c r="BLW13" s="23"/>
      <c r="BLX13" s="18"/>
      <c r="BLY13" s="7"/>
      <c r="BLZ13" s="27"/>
      <c r="BMA13" s="22"/>
      <c r="BMB13" s="28"/>
      <c r="BMC13" s="18"/>
      <c r="BMD13" s="23"/>
      <c r="BME13" s="23"/>
      <c r="BMF13" s="18"/>
      <c r="BMG13" s="7"/>
      <c r="BMH13" s="27"/>
      <c r="BMI13" s="22"/>
      <c r="BMJ13" s="28"/>
      <c r="BMK13" s="18"/>
      <c r="BML13" s="23"/>
      <c r="BMM13" s="23"/>
      <c r="BMN13" s="18"/>
      <c r="BMO13" s="7"/>
      <c r="BMP13" s="27"/>
      <c r="BMQ13" s="22"/>
      <c r="BMR13" s="28"/>
      <c r="BMS13" s="18"/>
      <c r="BMT13" s="23"/>
      <c r="BMU13" s="23"/>
      <c r="BMV13" s="18"/>
      <c r="BMW13" s="7"/>
      <c r="BMX13" s="27"/>
      <c r="BMY13" s="22"/>
      <c r="BMZ13" s="28"/>
      <c r="BNA13" s="18"/>
      <c r="BNB13" s="23"/>
      <c r="BNC13" s="23"/>
      <c r="BND13" s="18"/>
      <c r="BNE13" s="7"/>
      <c r="BNF13" s="27"/>
      <c r="BNG13" s="22"/>
      <c r="BNH13" s="28"/>
      <c r="BNI13" s="18"/>
      <c r="BNJ13" s="23"/>
      <c r="BNK13" s="23"/>
      <c r="BNL13" s="18"/>
      <c r="BNM13" s="7"/>
      <c r="BNN13" s="27"/>
      <c r="BNO13" s="22"/>
      <c r="BNP13" s="28"/>
      <c r="BNQ13" s="18"/>
      <c r="BNR13" s="23"/>
      <c r="BNS13" s="23"/>
      <c r="BNT13" s="18"/>
      <c r="BNU13" s="7"/>
      <c r="BNV13" s="27"/>
      <c r="BNW13" s="22"/>
      <c r="BNX13" s="28"/>
      <c r="BNY13" s="18"/>
      <c r="BNZ13" s="23"/>
      <c r="BOA13" s="23"/>
      <c r="BOB13" s="18"/>
      <c r="BOC13" s="7"/>
      <c r="BOD13" s="27"/>
      <c r="BOE13" s="22"/>
      <c r="BOF13" s="28"/>
      <c r="BOG13" s="18"/>
      <c r="BOH13" s="23"/>
      <c r="BOI13" s="23"/>
      <c r="BOJ13" s="18"/>
      <c r="BOK13" s="7"/>
      <c r="BOL13" s="27"/>
      <c r="BOM13" s="22"/>
      <c r="BON13" s="28"/>
      <c r="BOO13" s="18"/>
      <c r="BOP13" s="23"/>
      <c r="BOQ13" s="23"/>
      <c r="BOR13" s="18"/>
      <c r="BOS13" s="7"/>
      <c r="BOT13" s="27"/>
      <c r="BOU13" s="22"/>
      <c r="BOV13" s="28"/>
      <c r="BOW13" s="18"/>
      <c r="BOX13" s="23"/>
      <c r="BOY13" s="23"/>
      <c r="BOZ13" s="18"/>
      <c r="BPA13" s="7"/>
      <c r="BPB13" s="27"/>
      <c r="BPC13" s="22"/>
      <c r="BPD13" s="28"/>
      <c r="BPE13" s="18"/>
      <c r="BPF13" s="23"/>
      <c r="BPG13" s="23"/>
      <c r="BPH13" s="18"/>
      <c r="BPI13" s="7"/>
      <c r="BPJ13" s="27"/>
      <c r="BPK13" s="22"/>
      <c r="BPL13" s="28"/>
      <c r="BPM13" s="18"/>
      <c r="BPN13" s="23"/>
      <c r="BPO13" s="23"/>
      <c r="BPP13" s="18"/>
      <c r="BPQ13" s="7"/>
      <c r="BPR13" s="27"/>
      <c r="BPS13" s="22"/>
      <c r="BPT13" s="28"/>
      <c r="BPU13" s="18"/>
      <c r="BPV13" s="23"/>
      <c r="BPW13" s="23"/>
      <c r="BPX13" s="18"/>
      <c r="BPY13" s="7"/>
      <c r="BPZ13" s="27"/>
      <c r="BQA13" s="22"/>
      <c r="BQB13" s="28"/>
      <c r="BQC13" s="18"/>
      <c r="BQD13" s="23"/>
      <c r="BQE13" s="23"/>
      <c r="BQF13" s="18"/>
      <c r="BQG13" s="7"/>
      <c r="BQH13" s="27"/>
      <c r="BQI13" s="22"/>
      <c r="BQJ13" s="28"/>
      <c r="BQK13" s="18"/>
      <c r="BQL13" s="23"/>
      <c r="BQM13" s="23"/>
      <c r="BQN13" s="18"/>
      <c r="BQO13" s="7"/>
      <c r="BQP13" s="27"/>
      <c r="BQQ13" s="22"/>
      <c r="BQR13" s="28"/>
      <c r="BQS13" s="18"/>
      <c r="BQT13" s="23"/>
      <c r="BQU13" s="23"/>
      <c r="BQV13" s="18"/>
      <c r="BQW13" s="7"/>
      <c r="BQX13" s="27"/>
      <c r="BQY13" s="22"/>
      <c r="BQZ13" s="28"/>
      <c r="BRA13" s="18"/>
      <c r="BRB13" s="23"/>
      <c r="BRC13" s="23"/>
      <c r="BRD13" s="18"/>
      <c r="BRE13" s="7"/>
      <c r="BRF13" s="27"/>
      <c r="BRG13" s="22"/>
      <c r="BRH13" s="28"/>
      <c r="BRI13" s="18"/>
      <c r="BRJ13" s="23"/>
      <c r="BRK13" s="23"/>
      <c r="BRL13" s="18"/>
      <c r="BRM13" s="7"/>
      <c r="BRN13" s="27"/>
      <c r="BRO13" s="22"/>
      <c r="BRP13" s="28"/>
      <c r="BRQ13" s="18"/>
      <c r="BRR13" s="23"/>
      <c r="BRS13" s="23"/>
      <c r="BRT13" s="18"/>
      <c r="BRU13" s="7"/>
      <c r="BRV13" s="27"/>
      <c r="BRW13" s="22"/>
      <c r="BRX13" s="28"/>
      <c r="BRY13" s="18"/>
      <c r="BRZ13" s="23"/>
      <c r="BSA13" s="23"/>
      <c r="BSB13" s="18"/>
      <c r="BSC13" s="7"/>
      <c r="BSD13" s="27"/>
      <c r="BSE13" s="22"/>
      <c r="BSF13" s="28"/>
      <c r="BSG13" s="18"/>
      <c r="BSH13" s="23"/>
      <c r="BSI13" s="23"/>
      <c r="BSJ13" s="18"/>
      <c r="BSK13" s="7"/>
      <c r="BSL13" s="27"/>
      <c r="BSM13" s="22"/>
      <c r="BSN13" s="28"/>
      <c r="BSO13" s="18"/>
      <c r="BSP13" s="23"/>
      <c r="BSQ13" s="23"/>
      <c r="BSR13" s="18"/>
      <c r="BSS13" s="7"/>
      <c r="BST13" s="27"/>
      <c r="BSU13" s="22"/>
      <c r="BSV13" s="28"/>
      <c r="BSW13" s="18"/>
      <c r="BSX13" s="23"/>
      <c r="BSY13" s="23"/>
      <c r="BSZ13" s="18"/>
      <c r="BTA13" s="7"/>
      <c r="BTB13" s="27"/>
      <c r="BTC13" s="22"/>
      <c r="BTD13" s="28"/>
      <c r="BTE13" s="18"/>
      <c r="BTF13" s="23"/>
      <c r="BTG13" s="23"/>
      <c r="BTH13" s="18"/>
      <c r="BTI13" s="7"/>
      <c r="BTJ13" s="27"/>
      <c r="BTK13" s="22"/>
      <c r="BTL13" s="28"/>
      <c r="BTM13" s="18"/>
      <c r="BTN13" s="23"/>
      <c r="BTO13" s="23"/>
      <c r="BTP13" s="18"/>
      <c r="BTQ13" s="7"/>
      <c r="BTR13" s="27"/>
      <c r="BTS13" s="22"/>
      <c r="BTT13" s="28"/>
      <c r="BTU13" s="18"/>
      <c r="BTV13" s="23"/>
      <c r="BTW13" s="23"/>
      <c r="BTX13" s="18"/>
      <c r="BTY13" s="7"/>
      <c r="BTZ13" s="27"/>
      <c r="BUA13" s="22"/>
      <c r="BUB13" s="28"/>
      <c r="BUC13" s="18"/>
      <c r="BUD13" s="23"/>
      <c r="BUE13" s="23"/>
      <c r="BUF13" s="18"/>
      <c r="BUG13" s="7"/>
      <c r="BUH13" s="27"/>
      <c r="BUI13" s="22"/>
      <c r="BUJ13" s="28"/>
      <c r="BUK13" s="18"/>
      <c r="BUL13" s="23"/>
      <c r="BUM13" s="23"/>
      <c r="BUN13" s="18"/>
      <c r="BUO13" s="7"/>
      <c r="BUP13" s="27"/>
      <c r="BUQ13" s="22"/>
      <c r="BUR13" s="28"/>
      <c r="BUS13" s="18"/>
      <c r="BUT13" s="23"/>
      <c r="BUU13" s="23"/>
      <c r="BUV13" s="18"/>
      <c r="BUW13" s="7"/>
      <c r="BUX13" s="27"/>
      <c r="BUY13" s="22"/>
      <c r="BUZ13" s="28"/>
      <c r="BVA13" s="18"/>
      <c r="BVB13" s="23"/>
      <c r="BVC13" s="23"/>
      <c r="BVD13" s="18"/>
      <c r="BVE13" s="7"/>
      <c r="BVF13" s="27"/>
      <c r="BVG13" s="22"/>
      <c r="BVH13" s="28"/>
      <c r="BVI13" s="18"/>
      <c r="BVJ13" s="23"/>
      <c r="BVK13" s="23"/>
      <c r="BVL13" s="18"/>
      <c r="BVM13" s="7"/>
      <c r="BVN13" s="27"/>
      <c r="BVO13" s="22"/>
      <c r="BVP13" s="28"/>
      <c r="BVQ13" s="18"/>
      <c r="BVR13" s="23"/>
      <c r="BVS13" s="23"/>
      <c r="BVT13" s="18"/>
      <c r="BVU13" s="7"/>
      <c r="BVV13" s="27"/>
      <c r="BVW13" s="22"/>
      <c r="BVX13" s="28"/>
      <c r="BVY13" s="18"/>
      <c r="BVZ13" s="23"/>
      <c r="BWA13" s="23"/>
      <c r="BWB13" s="18"/>
      <c r="BWC13" s="7"/>
      <c r="BWD13" s="27"/>
      <c r="BWE13" s="22"/>
      <c r="BWF13" s="28"/>
      <c r="BWG13" s="18"/>
      <c r="BWH13" s="23"/>
      <c r="BWI13" s="23"/>
      <c r="BWJ13" s="18"/>
      <c r="BWK13" s="7"/>
      <c r="BWL13" s="27"/>
      <c r="BWM13" s="22"/>
      <c r="BWN13" s="28"/>
      <c r="BWO13" s="18"/>
      <c r="BWP13" s="23"/>
      <c r="BWQ13" s="23"/>
      <c r="BWR13" s="18"/>
      <c r="BWS13" s="7"/>
      <c r="BWT13" s="27"/>
      <c r="BWU13" s="22"/>
      <c r="BWV13" s="28"/>
      <c r="BWW13" s="18"/>
      <c r="BWX13" s="23"/>
      <c r="BWY13" s="23"/>
      <c r="BWZ13" s="18"/>
      <c r="BXA13" s="7"/>
      <c r="BXB13" s="27"/>
      <c r="BXC13" s="22"/>
      <c r="BXD13" s="28"/>
      <c r="BXE13" s="18"/>
      <c r="BXF13" s="23"/>
      <c r="BXG13" s="23"/>
      <c r="BXH13" s="18"/>
      <c r="BXI13" s="7"/>
      <c r="BXJ13" s="27"/>
      <c r="BXK13" s="22"/>
      <c r="BXL13" s="28"/>
      <c r="BXM13" s="18"/>
      <c r="BXN13" s="23"/>
      <c r="BXO13" s="23"/>
      <c r="BXP13" s="18"/>
      <c r="BXQ13" s="7"/>
      <c r="BXR13" s="27"/>
      <c r="BXS13" s="22"/>
      <c r="BXT13" s="28"/>
      <c r="BXU13" s="18"/>
      <c r="BXV13" s="23"/>
      <c r="BXW13" s="23"/>
      <c r="BXX13" s="18"/>
      <c r="BXY13" s="7"/>
      <c r="BXZ13" s="27"/>
      <c r="BYA13" s="22"/>
      <c r="BYB13" s="28"/>
      <c r="BYC13" s="18"/>
      <c r="BYD13" s="23"/>
      <c r="BYE13" s="23"/>
      <c r="BYF13" s="18"/>
      <c r="BYG13" s="7"/>
      <c r="BYH13" s="27"/>
      <c r="BYI13" s="22"/>
      <c r="BYJ13" s="28"/>
      <c r="BYK13" s="18"/>
      <c r="BYL13" s="23"/>
      <c r="BYM13" s="23"/>
      <c r="BYN13" s="18"/>
      <c r="BYO13" s="7"/>
      <c r="BYP13" s="27"/>
      <c r="BYQ13" s="22"/>
      <c r="BYR13" s="28"/>
      <c r="BYS13" s="18"/>
      <c r="BYT13" s="23"/>
      <c r="BYU13" s="23"/>
      <c r="BYV13" s="18"/>
      <c r="BYW13" s="7"/>
      <c r="BYX13" s="27"/>
      <c r="BYY13" s="22"/>
      <c r="BYZ13" s="28"/>
      <c r="BZA13" s="18"/>
      <c r="BZB13" s="23"/>
      <c r="BZC13" s="23"/>
      <c r="BZD13" s="18"/>
      <c r="BZE13" s="7"/>
      <c r="BZF13" s="27"/>
      <c r="BZG13" s="22"/>
      <c r="BZH13" s="28"/>
      <c r="BZI13" s="18"/>
      <c r="BZJ13" s="23"/>
      <c r="BZK13" s="23"/>
      <c r="BZL13" s="18"/>
      <c r="BZM13" s="7"/>
      <c r="BZN13" s="27"/>
      <c r="BZO13" s="22"/>
      <c r="BZP13" s="28"/>
      <c r="BZQ13" s="18"/>
      <c r="BZR13" s="23"/>
      <c r="BZS13" s="23"/>
      <c r="BZT13" s="18"/>
      <c r="BZU13" s="7"/>
      <c r="BZV13" s="27"/>
      <c r="BZW13" s="22"/>
      <c r="BZX13" s="28"/>
      <c r="BZY13" s="18"/>
      <c r="BZZ13" s="23"/>
      <c r="CAA13" s="23"/>
      <c r="CAB13" s="18"/>
      <c r="CAC13" s="7"/>
      <c r="CAD13" s="27"/>
      <c r="CAE13" s="22"/>
      <c r="CAF13" s="28"/>
      <c r="CAG13" s="18"/>
      <c r="CAH13" s="23"/>
      <c r="CAI13" s="23"/>
      <c r="CAJ13" s="18"/>
      <c r="CAK13" s="7"/>
      <c r="CAL13" s="27"/>
      <c r="CAM13" s="22"/>
      <c r="CAN13" s="28"/>
      <c r="CAO13" s="18"/>
      <c r="CAP13" s="23"/>
      <c r="CAQ13" s="23"/>
      <c r="CAR13" s="18"/>
      <c r="CAS13" s="7"/>
      <c r="CAT13" s="27"/>
      <c r="CAU13" s="22"/>
      <c r="CAV13" s="28"/>
      <c r="CAW13" s="18"/>
      <c r="CAX13" s="23"/>
      <c r="CAY13" s="23"/>
      <c r="CAZ13" s="18"/>
      <c r="CBA13" s="7"/>
      <c r="CBB13" s="27"/>
      <c r="CBC13" s="22"/>
      <c r="CBD13" s="28"/>
      <c r="CBE13" s="18"/>
      <c r="CBF13" s="23"/>
      <c r="CBG13" s="23"/>
      <c r="CBH13" s="18"/>
      <c r="CBI13" s="7"/>
      <c r="CBJ13" s="27"/>
      <c r="CBK13" s="22"/>
      <c r="CBL13" s="28"/>
      <c r="CBM13" s="18"/>
      <c r="CBN13" s="23"/>
      <c r="CBO13" s="23"/>
      <c r="CBP13" s="18"/>
      <c r="CBQ13" s="7"/>
      <c r="CBR13" s="27"/>
      <c r="CBS13" s="22"/>
      <c r="CBT13" s="28"/>
      <c r="CBU13" s="18"/>
      <c r="CBV13" s="23"/>
      <c r="CBW13" s="23"/>
      <c r="CBX13" s="18"/>
      <c r="CBY13" s="7"/>
      <c r="CBZ13" s="27"/>
      <c r="CCA13" s="22"/>
      <c r="CCB13" s="28"/>
      <c r="CCC13" s="18"/>
      <c r="CCD13" s="23"/>
      <c r="CCE13" s="23"/>
      <c r="CCF13" s="18"/>
      <c r="CCG13" s="7"/>
      <c r="CCH13" s="27"/>
      <c r="CCI13" s="22"/>
      <c r="CCJ13" s="28"/>
      <c r="CCK13" s="18"/>
      <c r="CCL13" s="23"/>
      <c r="CCM13" s="23"/>
      <c r="CCN13" s="18"/>
      <c r="CCO13" s="7"/>
      <c r="CCP13" s="27"/>
      <c r="CCQ13" s="22"/>
      <c r="CCR13" s="28"/>
      <c r="CCS13" s="18"/>
      <c r="CCT13" s="23"/>
      <c r="CCU13" s="23"/>
      <c r="CCV13" s="18"/>
      <c r="CCW13" s="7"/>
      <c r="CCX13" s="27"/>
      <c r="CCY13" s="22"/>
      <c r="CCZ13" s="28"/>
      <c r="CDA13" s="18"/>
      <c r="CDB13" s="23"/>
      <c r="CDC13" s="23"/>
      <c r="CDD13" s="18"/>
      <c r="CDE13" s="7"/>
      <c r="CDF13" s="27"/>
      <c r="CDG13" s="22"/>
      <c r="CDH13" s="28"/>
      <c r="CDI13" s="18"/>
      <c r="CDJ13" s="23"/>
      <c r="CDK13" s="23"/>
      <c r="CDL13" s="18"/>
      <c r="CDM13" s="7"/>
      <c r="CDN13" s="27"/>
      <c r="CDO13" s="22"/>
      <c r="CDP13" s="28"/>
      <c r="CDQ13" s="18"/>
      <c r="CDR13" s="23"/>
      <c r="CDS13" s="23"/>
      <c r="CDT13" s="18"/>
      <c r="CDU13" s="7"/>
      <c r="CDV13" s="27"/>
      <c r="CDW13" s="22"/>
      <c r="CDX13" s="28"/>
      <c r="CDY13" s="18"/>
      <c r="CDZ13" s="23"/>
      <c r="CEA13" s="23"/>
      <c r="CEB13" s="18"/>
      <c r="CEC13" s="7"/>
      <c r="CED13" s="27"/>
      <c r="CEE13" s="22"/>
      <c r="CEF13" s="28"/>
      <c r="CEG13" s="18"/>
      <c r="CEH13" s="23"/>
      <c r="CEI13" s="23"/>
      <c r="CEJ13" s="18"/>
      <c r="CEK13" s="7"/>
      <c r="CEL13" s="27"/>
      <c r="CEM13" s="22"/>
      <c r="CEN13" s="28"/>
      <c r="CEO13" s="18"/>
      <c r="CEP13" s="23"/>
      <c r="CEQ13" s="23"/>
      <c r="CER13" s="18"/>
      <c r="CES13" s="7"/>
      <c r="CET13" s="27"/>
      <c r="CEU13" s="22"/>
      <c r="CEV13" s="28"/>
      <c r="CEW13" s="18"/>
      <c r="CEX13" s="23"/>
      <c r="CEY13" s="23"/>
      <c r="CEZ13" s="18"/>
      <c r="CFA13" s="7"/>
      <c r="CFB13" s="27"/>
      <c r="CFC13" s="22"/>
      <c r="CFD13" s="28"/>
      <c r="CFE13" s="18"/>
      <c r="CFF13" s="23"/>
      <c r="CFG13" s="23"/>
      <c r="CFH13" s="18"/>
      <c r="CFI13" s="7"/>
      <c r="CFJ13" s="27"/>
      <c r="CFK13" s="22"/>
      <c r="CFL13" s="28"/>
      <c r="CFM13" s="18"/>
      <c r="CFN13" s="23"/>
      <c r="CFO13" s="23"/>
      <c r="CFP13" s="18"/>
      <c r="CFQ13" s="7"/>
      <c r="CFR13" s="27"/>
      <c r="CFS13" s="22"/>
      <c r="CFT13" s="28"/>
      <c r="CFU13" s="18"/>
      <c r="CFV13" s="23"/>
      <c r="CFW13" s="23"/>
      <c r="CFX13" s="18"/>
      <c r="CFY13" s="7"/>
      <c r="CFZ13" s="27"/>
      <c r="CGA13" s="22"/>
      <c r="CGB13" s="28"/>
      <c r="CGC13" s="18"/>
      <c r="CGD13" s="23"/>
      <c r="CGE13" s="23"/>
      <c r="CGF13" s="18"/>
      <c r="CGG13" s="7"/>
      <c r="CGH13" s="27"/>
      <c r="CGI13" s="22"/>
      <c r="CGJ13" s="28"/>
      <c r="CGK13" s="18"/>
      <c r="CGL13" s="23"/>
      <c r="CGM13" s="23"/>
      <c r="CGN13" s="18"/>
      <c r="CGO13" s="7"/>
      <c r="CGP13" s="27"/>
      <c r="CGQ13" s="22"/>
      <c r="CGR13" s="28"/>
      <c r="CGS13" s="18"/>
      <c r="CGT13" s="23"/>
      <c r="CGU13" s="23"/>
      <c r="CGV13" s="18"/>
      <c r="CGW13" s="7"/>
      <c r="CGX13" s="27"/>
      <c r="CGY13" s="22"/>
      <c r="CGZ13" s="28"/>
      <c r="CHA13" s="18"/>
      <c r="CHB13" s="23"/>
      <c r="CHC13" s="23"/>
      <c r="CHD13" s="18"/>
      <c r="CHE13" s="7"/>
      <c r="CHF13" s="27"/>
      <c r="CHG13" s="22"/>
      <c r="CHH13" s="28"/>
      <c r="CHI13" s="18"/>
      <c r="CHJ13" s="23"/>
      <c r="CHK13" s="23"/>
      <c r="CHL13" s="18"/>
      <c r="CHM13" s="7"/>
      <c r="CHN13" s="27"/>
      <c r="CHO13" s="22"/>
      <c r="CHP13" s="28"/>
      <c r="CHQ13" s="18"/>
      <c r="CHR13" s="23"/>
      <c r="CHS13" s="23"/>
      <c r="CHT13" s="18"/>
      <c r="CHU13" s="7"/>
      <c r="CHV13" s="27"/>
      <c r="CHW13" s="22"/>
      <c r="CHX13" s="28"/>
      <c r="CHY13" s="18"/>
      <c r="CHZ13" s="23"/>
      <c r="CIA13" s="23"/>
      <c r="CIB13" s="18"/>
      <c r="CIC13" s="7"/>
      <c r="CID13" s="27"/>
      <c r="CIE13" s="22"/>
      <c r="CIF13" s="28"/>
      <c r="CIG13" s="18"/>
      <c r="CIH13" s="23"/>
      <c r="CII13" s="23"/>
      <c r="CIJ13" s="18"/>
      <c r="CIK13" s="7"/>
      <c r="CIL13" s="27"/>
      <c r="CIM13" s="22"/>
      <c r="CIN13" s="28"/>
      <c r="CIO13" s="18"/>
      <c r="CIP13" s="23"/>
      <c r="CIQ13" s="23"/>
      <c r="CIR13" s="18"/>
      <c r="CIS13" s="7"/>
      <c r="CIT13" s="27"/>
      <c r="CIU13" s="22"/>
      <c r="CIV13" s="28"/>
      <c r="CIW13" s="18"/>
      <c r="CIX13" s="23"/>
      <c r="CIY13" s="23"/>
      <c r="CIZ13" s="18"/>
      <c r="CJA13" s="7"/>
      <c r="CJB13" s="27"/>
      <c r="CJC13" s="22"/>
      <c r="CJD13" s="28"/>
      <c r="CJE13" s="18"/>
      <c r="CJF13" s="23"/>
      <c r="CJG13" s="23"/>
      <c r="CJH13" s="18"/>
      <c r="CJI13" s="7"/>
      <c r="CJJ13" s="27"/>
      <c r="CJK13" s="22"/>
      <c r="CJL13" s="28"/>
      <c r="CJM13" s="18"/>
      <c r="CJN13" s="23"/>
      <c r="CJO13" s="23"/>
      <c r="CJP13" s="18"/>
      <c r="CJQ13" s="7"/>
      <c r="CJR13" s="27"/>
      <c r="CJS13" s="22"/>
      <c r="CJT13" s="28"/>
      <c r="CJU13" s="18"/>
      <c r="CJV13" s="23"/>
      <c r="CJW13" s="23"/>
      <c r="CJX13" s="18"/>
      <c r="CJY13" s="7"/>
      <c r="CJZ13" s="27"/>
      <c r="CKA13" s="22"/>
      <c r="CKB13" s="28"/>
      <c r="CKC13" s="18"/>
      <c r="CKD13" s="23"/>
      <c r="CKE13" s="23"/>
      <c r="CKF13" s="18"/>
      <c r="CKG13" s="7"/>
      <c r="CKH13" s="27"/>
      <c r="CKI13" s="22"/>
      <c r="CKJ13" s="28"/>
      <c r="CKK13" s="18"/>
      <c r="CKL13" s="23"/>
      <c r="CKM13" s="23"/>
      <c r="CKN13" s="18"/>
      <c r="CKO13" s="7"/>
      <c r="CKP13" s="27"/>
      <c r="CKQ13" s="22"/>
      <c r="CKR13" s="28"/>
      <c r="CKS13" s="18"/>
      <c r="CKT13" s="23"/>
      <c r="CKU13" s="23"/>
      <c r="CKV13" s="18"/>
      <c r="CKW13" s="7"/>
      <c r="CKX13" s="27"/>
      <c r="CKY13" s="22"/>
      <c r="CKZ13" s="28"/>
      <c r="CLA13" s="18"/>
      <c r="CLB13" s="23"/>
      <c r="CLC13" s="23"/>
      <c r="CLD13" s="18"/>
      <c r="CLE13" s="7"/>
      <c r="CLF13" s="27"/>
      <c r="CLG13" s="22"/>
      <c r="CLH13" s="28"/>
      <c r="CLI13" s="18"/>
      <c r="CLJ13" s="23"/>
      <c r="CLK13" s="23"/>
      <c r="CLL13" s="18"/>
      <c r="CLM13" s="7"/>
      <c r="CLN13" s="27"/>
      <c r="CLO13" s="22"/>
      <c r="CLP13" s="28"/>
      <c r="CLQ13" s="18"/>
      <c r="CLR13" s="23"/>
      <c r="CLS13" s="23"/>
      <c r="CLT13" s="18"/>
      <c r="CLU13" s="7"/>
      <c r="CLV13" s="27"/>
      <c r="CLW13" s="22"/>
      <c r="CLX13" s="28"/>
      <c r="CLY13" s="18"/>
      <c r="CLZ13" s="23"/>
      <c r="CMA13" s="23"/>
      <c r="CMB13" s="18"/>
      <c r="CMC13" s="7"/>
      <c r="CMD13" s="27"/>
      <c r="CME13" s="22"/>
      <c r="CMF13" s="28"/>
      <c r="CMG13" s="18"/>
      <c r="CMH13" s="23"/>
      <c r="CMI13" s="23"/>
      <c r="CMJ13" s="18"/>
      <c r="CMK13" s="7"/>
      <c r="CML13" s="27"/>
      <c r="CMM13" s="22"/>
      <c r="CMN13" s="28"/>
      <c r="CMO13" s="18"/>
      <c r="CMP13" s="23"/>
      <c r="CMQ13" s="23"/>
      <c r="CMR13" s="18"/>
      <c r="CMS13" s="7"/>
      <c r="CMT13" s="27"/>
      <c r="CMU13" s="22"/>
      <c r="CMV13" s="28"/>
      <c r="CMW13" s="18"/>
      <c r="CMX13" s="23"/>
      <c r="CMY13" s="23"/>
      <c r="CMZ13" s="18"/>
      <c r="CNA13" s="7"/>
      <c r="CNB13" s="27"/>
      <c r="CNC13" s="22"/>
      <c r="CND13" s="28"/>
      <c r="CNE13" s="18"/>
      <c r="CNF13" s="23"/>
      <c r="CNG13" s="23"/>
      <c r="CNH13" s="18"/>
      <c r="CNI13" s="7"/>
      <c r="CNJ13" s="27"/>
      <c r="CNK13" s="22"/>
      <c r="CNL13" s="28"/>
      <c r="CNM13" s="18"/>
      <c r="CNN13" s="23"/>
      <c r="CNO13" s="23"/>
      <c r="CNP13" s="18"/>
      <c r="CNQ13" s="7"/>
      <c r="CNR13" s="27"/>
      <c r="CNS13" s="22"/>
      <c r="CNT13" s="28"/>
      <c r="CNU13" s="18"/>
      <c r="CNV13" s="23"/>
      <c r="CNW13" s="23"/>
      <c r="CNX13" s="18"/>
      <c r="CNY13" s="7"/>
      <c r="CNZ13" s="27"/>
      <c r="COA13" s="22"/>
      <c r="COB13" s="28"/>
      <c r="COC13" s="18"/>
      <c r="COD13" s="23"/>
      <c r="COE13" s="23"/>
      <c r="COF13" s="18"/>
      <c r="COG13" s="7"/>
      <c r="COH13" s="27"/>
      <c r="COI13" s="22"/>
      <c r="COJ13" s="28"/>
      <c r="COK13" s="18"/>
      <c r="COL13" s="23"/>
      <c r="COM13" s="23"/>
      <c r="CON13" s="18"/>
      <c r="COO13" s="7"/>
      <c r="COP13" s="27"/>
      <c r="COQ13" s="22"/>
      <c r="COR13" s="28"/>
      <c r="COS13" s="18"/>
      <c r="COT13" s="23"/>
      <c r="COU13" s="23"/>
      <c r="COV13" s="18"/>
      <c r="COW13" s="7"/>
      <c r="COX13" s="27"/>
      <c r="COY13" s="22"/>
      <c r="COZ13" s="28"/>
      <c r="CPA13" s="18"/>
      <c r="CPB13" s="23"/>
      <c r="CPC13" s="23"/>
      <c r="CPD13" s="18"/>
      <c r="CPE13" s="7"/>
      <c r="CPF13" s="27"/>
      <c r="CPG13" s="22"/>
      <c r="CPH13" s="28"/>
      <c r="CPI13" s="18"/>
      <c r="CPJ13" s="23"/>
      <c r="CPK13" s="23"/>
      <c r="CPL13" s="18"/>
      <c r="CPM13" s="7"/>
      <c r="CPN13" s="27"/>
      <c r="CPO13" s="22"/>
      <c r="CPP13" s="28"/>
      <c r="CPQ13" s="18"/>
      <c r="CPR13" s="23"/>
      <c r="CPS13" s="23"/>
      <c r="CPT13" s="18"/>
      <c r="CPU13" s="7"/>
      <c r="CPV13" s="27"/>
      <c r="CPW13" s="22"/>
      <c r="CPX13" s="28"/>
      <c r="CPY13" s="18"/>
      <c r="CPZ13" s="23"/>
      <c r="CQA13" s="23"/>
      <c r="CQB13" s="18"/>
      <c r="CQC13" s="7"/>
      <c r="CQD13" s="27"/>
      <c r="CQE13" s="22"/>
      <c r="CQF13" s="28"/>
      <c r="CQG13" s="18"/>
      <c r="CQH13" s="23"/>
      <c r="CQI13" s="23"/>
      <c r="CQJ13" s="18"/>
      <c r="CQK13" s="7"/>
      <c r="CQL13" s="27"/>
      <c r="CQM13" s="22"/>
      <c r="CQN13" s="28"/>
      <c r="CQO13" s="18"/>
      <c r="CQP13" s="23"/>
      <c r="CQQ13" s="23"/>
      <c r="CQR13" s="18"/>
      <c r="CQS13" s="7"/>
      <c r="CQT13" s="27"/>
      <c r="CQU13" s="22"/>
      <c r="CQV13" s="28"/>
      <c r="CQW13" s="18"/>
      <c r="CQX13" s="23"/>
      <c r="CQY13" s="23"/>
      <c r="CQZ13" s="18"/>
      <c r="CRA13" s="7"/>
      <c r="CRB13" s="27"/>
      <c r="CRC13" s="22"/>
      <c r="CRD13" s="28"/>
      <c r="CRE13" s="18"/>
      <c r="CRF13" s="23"/>
      <c r="CRG13" s="23"/>
      <c r="CRH13" s="18"/>
      <c r="CRI13" s="7"/>
      <c r="CRJ13" s="27"/>
      <c r="CRK13" s="22"/>
      <c r="CRL13" s="28"/>
      <c r="CRM13" s="18"/>
      <c r="CRN13" s="23"/>
      <c r="CRO13" s="23"/>
      <c r="CRP13" s="18"/>
      <c r="CRQ13" s="7"/>
      <c r="CRR13" s="27"/>
      <c r="CRS13" s="22"/>
      <c r="CRT13" s="28"/>
      <c r="CRU13" s="18"/>
      <c r="CRV13" s="23"/>
      <c r="CRW13" s="23"/>
      <c r="CRX13" s="18"/>
      <c r="CRY13" s="7"/>
      <c r="CRZ13" s="27"/>
      <c r="CSA13" s="22"/>
      <c r="CSB13" s="28"/>
      <c r="CSC13" s="18"/>
      <c r="CSD13" s="23"/>
      <c r="CSE13" s="23"/>
      <c r="CSF13" s="18"/>
      <c r="CSG13" s="7"/>
      <c r="CSH13" s="27"/>
      <c r="CSI13" s="22"/>
      <c r="CSJ13" s="28"/>
      <c r="CSK13" s="18"/>
      <c r="CSL13" s="23"/>
      <c r="CSM13" s="23"/>
      <c r="CSN13" s="18"/>
      <c r="CSO13" s="7"/>
      <c r="CSP13" s="27"/>
      <c r="CSQ13" s="22"/>
      <c r="CSR13" s="28"/>
      <c r="CSS13" s="18"/>
      <c r="CST13" s="23"/>
      <c r="CSU13" s="23"/>
      <c r="CSV13" s="18"/>
      <c r="CSW13" s="7"/>
      <c r="CSX13" s="27"/>
      <c r="CSY13" s="22"/>
      <c r="CSZ13" s="28"/>
      <c r="CTA13" s="18"/>
      <c r="CTB13" s="23"/>
      <c r="CTC13" s="23"/>
      <c r="CTD13" s="18"/>
      <c r="CTE13" s="7"/>
      <c r="CTF13" s="27"/>
      <c r="CTG13" s="22"/>
      <c r="CTH13" s="28"/>
      <c r="CTI13" s="18"/>
      <c r="CTJ13" s="23"/>
      <c r="CTK13" s="23"/>
      <c r="CTL13" s="18"/>
      <c r="CTM13" s="7"/>
      <c r="CTN13" s="27"/>
      <c r="CTO13" s="22"/>
      <c r="CTP13" s="28"/>
      <c r="CTQ13" s="18"/>
      <c r="CTR13" s="23"/>
      <c r="CTS13" s="23"/>
      <c r="CTT13" s="18"/>
      <c r="CTU13" s="7"/>
      <c r="CTV13" s="27"/>
      <c r="CTW13" s="22"/>
      <c r="CTX13" s="28"/>
      <c r="CTY13" s="18"/>
      <c r="CTZ13" s="23"/>
      <c r="CUA13" s="23"/>
      <c r="CUB13" s="18"/>
      <c r="CUC13" s="7"/>
      <c r="CUD13" s="27"/>
      <c r="CUE13" s="22"/>
      <c r="CUF13" s="28"/>
      <c r="CUG13" s="18"/>
      <c r="CUH13" s="23"/>
      <c r="CUI13" s="23"/>
      <c r="CUJ13" s="18"/>
      <c r="CUK13" s="7"/>
      <c r="CUL13" s="27"/>
      <c r="CUM13" s="22"/>
      <c r="CUN13" s="28"/>
      <c r="CUO13" s="18"/>
      <c r="CUP13" s="23"/>
      <c r="CUQ13" s="23"/>
      <c r="CUR13" s="18"/>
      <c r="CUS13" s="7"/>
      <c r="CUT13" s="27"/>
      <c r="CUU13" s="22"/>
      <c r="CUV13" s="28"/>
      <c r="CUW13" s="18"/>
      <c r="CUX13" s="23"/>
      <c r="CUY13" s="23"/>
      <c r="CUZ13" s="18"/>
      <c r="CVA13" s="7"/>
      <c r="CVB13" s="27"/>
      <c r="CVC13" s="22"/>
      <c r="CVD13" s="28"/>
      <c r="CVE13" s="18"/>
      <c r="CVF13" s="23"/>
      <c r="CVG13" s="23"/>
      <c r="CVH13" s="18"/>
      <c r="CVI13" s="7"/>
      <c r="CVJ13" s="27"/>
      <c r="CVK13" s="22"/>
      <c r="CVL13" s="28"/>
      <c r="CVM13" s="18"/>
      <c r="CVN13" s="23"/>
      <c r="CVO13" s="23"/>
      <c r="CVP13" s="18"/>
      <c r="CVQ13" s="7"/>
      <c r="CVR13" s="27"/>
      <c r="CVS13" s="22"/>
      <c r="CVT13" s="28"/>
      <c r="CVU13" s="18"/>
      <c r="CVV13" s="23"/>
      <c r="CVW13" s="23"/>
      <c r="CVX13" s="18"/>
      <c r="CVY13" s="7"/>
      <c r="CVZ13" s="27"/>
      <c r="CWA13" s="22"/>
      <c r="CWB13" s="28"/>
      <c r="CWC13" s="18"/>
      <c r="CWD13" s="23"/>
      <c r="CWE13" s="23"/>
      <c r="CWF13" s="18"/>
      <c r="CWG13" s="7"/>
      <c r="CWH13" s="27"/>
      <c r="CWI13" s="22"/>
      <c r="CWJ13" s="28"/>
      <c r="CWK13" s="18"/>
      <c r="CWL13" s="23"/>
      <c r="CWM13" s="23"/>
      <c r="CWN13" s="18"/>
      <c r="CWO13" s="7"/>
      <c r="CWP13" s="27"/>
      <c r="CWQ13" s="22"/>
      <c r="CWR13" s="28"/>
      <c r="CWS13" s="18"/>
      <c r="CWT13" s="23"/>
      <c r="CWU13" s="23"/>
      <c r="CWV13" s="18"/>
      <c r="CWW13" s="7"/>
      <c r="CWX13" s="27"/>
      <c r="CWY13" s="22"/>
      <c r="CWZ13" s="28"/>
      <c r="CXA13" s="18"/>
      <c r="CXB13" s="23"/>
      <c r="CXC13" s="23"/>
      <c r="CXD13" s="18"/>
      <c r="CXE13" s="7"/>
      <c r="CXF13" s="27"/>
      <c r="CXG13" s="22"/>
      <c r="CXH13" s="28"/>
      <c r="CXI13" s="18"/>
      <c r="CXJ13" s="23"/>
      <c r="CXK13" s="23"/>
      <c r="CXL13" s="18"/>
      <c r="CXM13" s="7"/>
      <c r="CXN13" s="27"/>
      <c r="CXO13" s="22"/>
      <c r="CXP13" s="28"/>
      <c r="CXQ13" s="18"/>
      <c r="CXR13" s="23"/>
      <c r="CXS13" s="23"/>
      <c r="CXT13" s="18"/>
      <c r="CXU13" s="7"/>
      <c r="CXV13" s="27"/>
      <c r="CXW13" s="22"/>
      <c r="CXX13" s="28"/>
      <c r="CXY13" s="18"/>
      <c r="CXZ13" s="23"/>
      <c r="CYA13" s="23"/>
      <c r="CYB13" s="18"/>
      <c r="CYC13" s="7"/>
      <c r="CYD13" s="27"/>
      <c r="CYE13" s="22"/>
      <c r="CYF13" s="28"/>
      <c r="CYG13" s="18"/>
      <c r="CYH13" s="23"/>
      <c r="CYI13" s="23"/>
      <c r="CYJ13" s="18"/>
      <c r="CYK13" s="7"/>
      <c r="CYL13" s="27"/>
      <c r="CYM13" s="22"/>
      <c r="CYN13" s="28"/>
      <c r="CYO13" s="18"/>
      <c r="CYP13" s="23"/>
      <c r="CYQ13" s="23"/>
      <c r="CYR13" s="18"/>
      <c r="CYS13" s="7"/>
      <c r="CYT13" s="27"/>
      <c r="CYU13" s="22"/>
      <c r="CYV13" s="28"/>
      <c r="CYW13" s="18"/>
      <c r="CYX13" s="23"/>
      <c r="CYY13" s="23"/>
      <c r="CYZ13" s="18"/>
      <c r="CZA13" s="7"/>
      <c r="CZB13" s="27"/>
      <c r="CZC13" s="22"/>
      <c r="CZD13" s="28"/>
      <c r="CZE13" s="18"/>
      <c r="CZF13" s="23"/>
      <c r="CZG13" s="23"/>
      <c r="CZH13" s="18"/>
      <c r="CZI13" s="7"/>
      <c r="CZJ13" s="27"/>
      <c r="CZK13" s="22"/>
      <c r="CZL13" s="28"/>
      <c r="CZM13" s="18"/>
      <c r="CZN13" s="23"/>
      <c r="CZO13" s="23"/>
      <c r="CZP13" s="18"/>
      <c r="CZQ13" s="7"/>
      <c r="CZR13" s="27"/>
      <c r="CZS13" s="22"/>
      <c r="CZT13" s="28"/>
      <c r="CZU13" s="18"/>
      <c r="CZV13" s="23"/>
      <c r="CZW13" s="23"/>
      <c r="CZX13" s="18"/>
      <c r="CZY13" s="7"/>
      <c r="CZZ13" s="27"/>
      <c r="DAA13" s="22"/>
      <c r="DAB13" s="28"/>
      <c r="DAC13" s="18"/>
      <c r="DAD13" s="23"/>
      <c r="DAE13" s="23"/>
      <c r="DAF13" s="18"/>
      <c r="DAG13" s="7"/>
      <c r="DAH13" s="27"/>
      <c r="DAI13" s="22"/>
      <c r="DAJ13" s="28"/>
      <c r="DAK13" s="18"/>
      <c r="DAL13" s="23"/>
      <c r="DAM13" s="23"/>
      <c r="DAN13" s="18"/>
      <c r="DAO13" s="7"/>
      <c r="DAP13" s="27"/>
      <c r="DAQ13" s="22"/>
      <c r="DAR13" s="28"/>
      <c r="DAS13" s="18"/>
      <c r="DAT13" s="23"/>
      <c r="DAU13" s="23"/>
      <c r="DAV13" s="18"/>
      <c r="DAW13" s="7"/>
      <c r="DAX13" s="27"/>
      <c r="DAY13" s="22"/>
      <c r="DAZ13" s="28"/>
      <c r="DBA13" s="18"/>
      <c r="DBB13" s="23"/>
      <c r="DBC13" s="23"/>
      <c r="DBD13" s="18"/>
      <c r="DBE13" s="7"/>
      <c r="DBF13" s="27"/>
      <c r="DBG13" s="22"/>
      <c r="DBH13" s="28"/>
      <c r="DBI13" s="18"/>
      <c r="DBJ13" s="23"/>
      <c r="DBK13" s="23"/>
      <c r="DBL13" s="18"/>
      <c r="DBM13" s="7"/>
      <c r="DBN13" s="27"/>
      <c r="DBO13" s="22"/>
      <c r="DBP13" s="28"/>
      <c r="DBQ13" s="18"/>
      <c r="DBR13" s="23"/>
      <c r="DBS13" s="23"/>
      <c r="DBT13" s="18"/>
      <c r="DBU13" s="7"/>
      <c r="DBV13" s="27"/>
      <c r="DBW13" s="22"/>
      <c r="DBX13" s="28"/>
      <c r="DBY13" s="18"/>
      <c r="DBZ13" s="23"/>
      <c r="DCA13" s="23"/>
      <c r="DCB13" s="18"/>
      <c r="DCC13" s="7"/>
      <c r="DCD13" s="27"/>
      <c r="DCE13" s="22"/>
      <c r="DCF13" s="28"/>
      <c r="DCG13" s="18"/>
      <c r="DCH13" s="23"/>
      <c r="DCI13" s="23"/>
      <c r="DCJ13" s="18"/>
      <c r="DCK13" s="7"/>
      <c r="DCL13" s="27"/>
      <c r="DCM13" s="22"/>
      <c r="DCN13" s="28"/>
      <c r="DCO13" s="18"/>
      <c r="DCP13" s="23"/>
      <c r="DCQ13" s="23"/>
      <c r="DCR13" s="18"/>
      <c r="DCS13" s="7"/>
      <c r="DCT13" s="27"/>
      <c r="DCU13" s="22"/>
      <c r="DCV13" s="28"/>
      <c r="DCW13" s="18"/>
      <c r="DCX13" s="23"/>
      <c r="DCY13" s="23"/>
      <c r="DCZ13" s="18"/>
      <c r="DDA13" s="7"/>
      <c r="DDB13" s="27"/>
      <c r="DDC13" s="22"/>
      <c r="DDD13" s="28"/>
      <c r="DDE13" s="18"/>
      <c r="DDF13" s="23"/>
      <c r="DDG13" s="23"/>
      <c r="DDH13" s="18"/>
      <c r="DDI13" s="7"/>
      <c r="DDJ13" s="27"/>
      <c r="DDK13" s="22"/>
      <c r="DDL13" s="28"/>
      <c r="DDM13" s="18"/>
      <c r="DDN13" s="23"/>
      <c r="DDO13" s="23"/>
      <c r="DDP13" s="18"/>
      <c r="DDQ13" s="7"/>
      <c r="DDR13" s="27"/>
      <c r="DDS13" s="22"/>
      <c r="DDT13" s="28"/>
      <c r="DDU13" s="18"/>
      <c r="DDV13" s="23"/>
      <c r="DDW13" s="23"/>
      <c r="DDX13" s="18"/>
      <c r="DDY13" s="7"/>
      <c r="DDZ13" s="27"/>
      <c r="DEA13" s="22"/>
      <c r="DEB13" s="28"/>
      <c r="DEC13" s="18"/>
      <c r="DED13" s="23"/>
      <c r="DEE13" s="23"/>
      <c r="DEF13" s="18"/>
      <c r="DEG13" s="7"/>
      <c r="DEH13" s="27"/>
      <c r="DEI13" s="22"/>
      <c r="DEJ13" s="28"/>
      <c r="DEK13" s="18"/>
      <c r="DEL13" s="23"/>
      <c r="DEM13" s="23"/>
      <c r="DEN13" s="18"/>
      <c r="DEO13" s="7"/>
      <c r="DEP13" s="27"/>
      <c r="DEQ13" s="22"/>
      <c r="DER13" s="28"/>
      <c r="DES13" s="18"/>
      <c r="DET13" s="23"/>
      <c r="DEU13" s="23"/>
      <c r="DEV13" s="18"/>
      <c r="DEW13" s="7"/>
      <c r="DEX13" s="27"/>
      <c r="DEY13" s="22"/>
      <c r="DEZ13" s="28"/>
      <c r="DFA13" s="18"/>
      <c r="DFB13" s="23"/>
      <c r="DFC13" s="23"/>
      <c r="DFD13" s="18"/>
      <c r="DFE13" s="7"/>
      <c r="DFF13" s="27"/>
      <c r="DFG13" s="22"/>
      <c r="DFH13" s="28"/>
      <c r="DFI13" s="18"/>
      <c r="DFJ13" s="23"/>
      <c r="DFK13" s="23"/>
      <c r="DFL13" s="18"/>
      <c r="DFM13" s="7"/>
      <c r="DFN13" s="27"/>
      <c r="DFO13" s="22"/>
      <c r="DFP13" s="28"/>
      <c r="DFQ13" s="18"/>
      <c r="DFR13" s="23"/>
      <c r="DFS13" s="23"/>
      <c r="DFT13" s="18"/>
      <c r="DFU13" s="7"/>
      <c r="DFV13" s="27"/>
      <c r="DFW13" s="22"/>
      <c r="DFX13" s="28"/>
      <c r="DFY13" s="18"/>
      <c r="DFZ13" s="23"/>
      <c r="DGA13" s="23"/>
      <c r="DGB13" s="18"/>
      <c r="DGC13" s="7"/>
      <c r="DGD13" s="27"/>
      <c r="DGE13" s="22"/>
      <c r="DGF13" s="28"/>
      <c r="DGG13" s="18"/>
      <c r="DGH13" s="23"/>
      <c r="DGI13" s="23"/>
      <c r="DGJ13" s="18"/>
      <c r="DGK13" s="7"/>
      <c r="DGL13" s="27"/>
      <c r="DGM13" s="22"/>
      <c r="DGN13" s="28"/>
      <c r="DGO13" s="18"/>
      <c r="DGP13" s="23"/>
      <c r="DGQ13" s="23"/>
      <c r="DGR13" s="18"/>
      <c r="DGS13" s="7"/>
      <c r="DGT13" s="27"/>
      <c r="DGU13" s="22"/>
      <c r="DGV13" s="28"/>
      <c r="DGW13" s="18"/>
      <c r="DGX13" s="23"/>
      <c r="DGY13" s="23"/>
      <c r="DGZ13" s="18"/>
      <c r="DHA13" s="7"/>
      <c r="DHB13" s="27"/>
      <c r="DHC13" s="22"/>
      <c r="DHD13" s="28"/>
      <c r="DHE13" s="18"/>
      <c r="DHF13" s="23"/>
      <c r="DHG13" s="23"/>
      <c r="DHH13" s="18"/>
      <c r="DHI13" s="7"/>
      <c r="DHJ13" s="27"/>
      <c r="DHK13" s="22"/>
      <c r="DHL13" s="28"/>
      <c r="DHM13" s="18"/>
      <c r="DHN13" s="23"/>
      <c r="DHO13" s="23"/>
      <c r="DHP13" s="18"/>
      <c r="DHQ13" s="7"/>
      <c r="DHR13" s="27"/>
      <c r="DHS13" s="22"/>
      <c r="DHT13" s="28"/>
      <c r="DHU13" s="18"/>
      <c r="DHV13" s="23"/>
      <c r="DHW13" s="23"/>
      <c r="DHX13" s="18"/>
      <c r="DHY13" s="7"/>
      <c r="DHZ13" s="27"/>
      <c r="DIA13" s="22"/>
      <c r="DIB13" s="28"/>
      <c r="DIC13" s="18"/>
      <c r="DID13" s="23"/>
      <c r="DIE13" s="23"/>
      <c r="DIF13" s="18"/>
      <c r="DIG13" s="7"/>
      <c r="DIH13" s="27"/>
      <c r="DII13" s="22"/>
      <c r="DIJ13" s="28"/>
      <c r="DIK13" s="18"/>
      <c r="DIL13" s="23"/>
      <c r="DIM13" s="23"/>
      <c r="DIN13" s="18"/>
      <c r="DIO13" s="7"/>
      <c r="DIP13" s="27"/>
      <c r="DIQ13" s="22"/>
      <c r="DIR13" s="28"/>
      <c r="DIS13" s="18"/>
      <c r="DIT13" s="23"/>
      <c r="DIU13" s="23"/>
      <c r="DIV13" s="18"/>
      <c r="DIW13" s="7"/>
      <c r="DIX13" s="27"/>
      <c r="DIY13" s="22"/>
      <c r="DIZ13" s="28"/>
      <c r="DJA13" s="18"/>
      <c r="DJB13" s="23"/>
      <c r="DJC13" s="23"/>
      <c r="DJD13" s="18"/>
      <c r="DJE13" s="7"/>
      <c r="DJF13" s="27"/>
      <c r="DJG13" s="22"/>
      <c r="DJH13" s="28"/>
      <c r="DJI13" s="18"/>
      <c r="DJJ13" s="23"/>
      <c r="DJK13" s="23"/>
      <c r="DJL13" s="18"/>
      <c r="DJM13" s="7"/>
      <c r="DJN13" s="27"/>
      <c r="DJO13" s="22"/>
      <c r="DJP13" s="28"/>
      <c r="DJQ13" s="18"/>
      <c r="DJR13" s="23"/>
      <c r="DJS13" s="23"/>
      <c r="DJT13" s="18"/>
      <c r="DJU13" s="7"/>
      <c r="DJV13" s="27"/>
      <c r="DJW13" s="22"/>
      <c r="DJX13" s="28"/>
      <c r="DJY13" s="18"/>
      <c r="DJZ13" s="23"/>
      <c r="DKA13" s="23"/>
      <c r="DKB13" s="18"/>
      <c r="DKC13" s="7"/>
      <c r="DKD13" s="27"/>
      <c r="DKE13" s="22"/>
      <c r="DKF13" s="28"/>
      <c r="DKG13" s="18"/>
      <c r="DKH13" s="23"/>
      <c r="DKI13" s="23"/>
      <c r="DKJ13" s="18"/>
      <c r="DKK13" s="7"/>
      <c r="DKL13" s="27"/>
      <c r="DKM13" s="22"/>
      <c r="DKN13" s="28"/>
      <c r="DKO13" s="18"/>
      <c r="DKP13" s="23"/>
      <c r="DKQ13" s="23"/>
      <c r="DKR13" s="18"/>
      <c r="DKS13" s="7"/>
      <c r="DKT13" s="27"/>
      <c r="DKU13" s="22"/>
      <c r="DKV13" s="28"/>
      <c r="DKW13" s="18"/>
      <c r="DKX13" s="23"/>
      <c r="DKY13" s="23"/>
      <c r="DKZ13" s="18"/>
      <c r="DLA13" s="7"/>
      <c r="DLB13" s="27"/>
      <c r="DLC13" s="22"/>
      <c r="DLD13" s="28"/>
      <c r="DLE13" s="18"/>
      <c r="DLF13" s="23"/>
      <c r="DLG13" s="23"/>
      <c r="DLH13" s="18"/>
      <c r="DLI13" s="7"/>
      <c r="DLJ13" s="27"/>
      <c r="DLK13" s="22"/>
      <c r="DLL13" s="28"/>
      <c r="DLM13" s="18"/>
      <c r="DLN13" s="23"/>
      <c r="DLO13" s="23"/>
      <c r="DLP13" s="18"/>
      <c r="DLQ13" s="7"/>
      <c r="DLR13" s="27"/>
      <c r="DLS13" s="22"/>
      <c r="DLT13" s="28"/>
      <c r="DLU13" s="18"/>
      <c r="DLV13" s="23"/>
      <c r="DLW13" s="23"/>
      <c r="DLX13" s="18"/>
      <c r="DLY13" s="7"/>
      <c r="DLZ13" s="27"/>
      <c r="DMA13" s="22"/>
      <c r="DMB13" s="28"/>
      <c r="DMC13" s="18"/>
      <c r="DMD13" s="23"/>
      <c r="DME13" s="23"/>
      <c r="DMF13" s="18"/>
      <c r="DMG13" s="7"/>
      <c r="DMH13" s="27"/>
      <c r="DMI13" s="22"/>
      <c r="DMJ13" s="28"/>
      <c r="DMK13" s="18"/>
      <c r="DML13" s="23"/>
      <c r="DMM13" s="23"/>
      <c r="DMN13" s="18"/>
      <c r="DMO13" s="7"/>
      <c r="DMP13" s="27"/>
      <c r="DMQ13" s="22"/>
      <c r="DMR13" s="28"/>
      <c r="DMS13" s="18"/>
      <c r="DMT13" s="23"/>
      <c r="DMU13" s="23"/>
      <c r="DMV13" s="18"/>
      <c r="DMW13" s="7"/>
      <c r="DMX13" s="27"/>
      <c r="DMY13" s="22"/>
      <c r="DMZ13" s="28"/>
      <c r="DNA13" s="18"/>
      <c r="DNB13" s="23"/>
      <c r="DNC13" s="23"/>
      <c r="DND13" s="18"/>
      <c r="DNE13" s="7"/>
      <c r="DNF13" s="27"/>
      <c r="DNG13" s="22"/>
      <c r="DNH13" s="28"/>
      <c r="DNI13" s="18"/>
      <c r="DNJ13" s="23"/>
      <c r="DNK13" s="23"/>
      <c r="DNL13" s="18"/>
      <c r="DNM13" s="7"/>
      <c r="DNN13" s="27"/>
      <c r="DNO13" s="22"/>
      <c r="DNP13" s="28"/>
      <c r="DNQ13" s="18"/>
      <c r="DNR13" s="23"/>
      <c r="DNS13" s="23"/>
      <c r="DNT13" s="18"/>
      <c r="DNU13" s="7"/>
      <c r="DNV13" s="27"/>
      <c r="DNW13" s="22"/>
      <c r="DNX13" s="28"/>
      <c r="DNY13" s="18"/>
      <c r="DNZ13" s="23"/>
      <c r="DOA13" s="23"/>
      <c r="DOB13" s="18"/>
      <c r="DOC13" s="7"/>
      <c r="DOD13" s="27"/>
      <c r="DOE13" s="22"/>
      <c r="DOF13" s="28"/>
      <c r="DOG13" s="18"/>
      <c r="DOH13" s="23"/>
      <c r="DOI13" s="23"/>
      <c r="DOJ13" s="18"/>
      <c r="DOK13" s="7"/>
      <c r="DOL13" s="27"/>
      <c r="DOM13" s="22"/>
      <c r="DON13" s="28"/>
      <c r="DOO13" s="18"/>
      <c r="DOP13" s="23"/>
      <c r="DOQ13" s="23"/>
      <c r="DOR13" s="18"/>
      <c r="DOS13" s="7"/>
      <c r="DOT13" s="27"/>
      <c r="DOU13" s="22"/>
      <c r="DOV13" s="28"/>
      <c r="DOW13" s="18"/>
      <c r="DOX13" s="23"/>
      <c r="DOY13" s="23"/>
      <c r="DOZ13" s="18"/>
      <c r="DPA13" s="7"/>
      <c r="DPB13" s="27"/>
      <c r="DPC13" s="22"/>
      <c r="DPD13" s="28"/>
      <c r="DPE13" s="18"/>
      <c r="DPF13" s="23"/>
      <c r="DPG13" s="23"/>
      <c r="DPH13" s="18"/>
      <c r="DPI13" s="7"/>
      <c r="DPJ13" s="27"/>
      <c r="DPK13" s="22"/>
      <c r="DPL13" s="28"/>
      <c r="DPM13" s="18"/>
      <c r="DPN13" s="23"/>
      <c r="DPO13" s="23"/>
      <c r="DPP13" s="18"/>
      <c r="DPQ13" s="7"/>
      <c r="DPR13" s="27"/>
      <c r="DPS13" s="22"/>
      <c r="DPT13" s="28"/>
      <c r="DPU13" s="18"/>
      <c r="DPV13" s="23"/>
      <c r="DPW13" s="23"/>
      <c r="DPX13" s="18"/>
      <c r="DPY13" s="7"/>
      <c r="DPZ13" s="27"/>
      <c r="DQA13" s="22"/>
      <c r="DQB13" s="28"/>
      <c r="DQC13" s="18"/>
      <c r="DQD13" s="23"/>
      <c r="DQE13" s="23"/>
      <c r="DQF13" s="18"/>
      <c r="DQG13" s="7"/>
      <c r="DQH13" s="27"/>
      <c r="DQI13" s="22"/>
      <c r="DQJ13" s="28"/>
      <c r="DQK13" s="18"/>
      <c r="DQL13" s="23"/>
      <c r="DQM13" s="23"/>
      <c r="DQN13" s="18"/>
      <c r="DQO13" s="7"/>
      <c r="DQP13" s="27"/>
      <c r="DQQ13" s="22"/>
      <c r="DQR13" s="28"/>
      <c r="DQS13" s="18"/>
      <c r="DQT13" s="23"/>
      <c r="DQU13" s="23"/>
      <c r="DQV13" s="18"/>
      <c r="DQW13" s="7"/>
      <c r="DQX13" s="27"/>
      <c r="DQY13" s="22"/>
      <c r="DQZ13" s="28"/>
      <c r="DRA13" s="18"/>
      <c r="DRB13" s="23"/>
      <c r="DRC13" s="23"/>
      <c r="DRD13" s="18"/>
      <c r="DRE13" s="7"/>
      <c r="DRF13" s="27"/>
      <c r="DRG13" s="22"/>
      <c r="DRH13" s="28"/>
      <c r="DRI13" s="18"/>
      <c r="DRJ13" s="23"/>
      <c r="DRK13" s="23"/>
      <c r="DRL13" s="18"/>
      <c r="DRM13" s="7"/>
      <c r="DRN13" s="27"/>
      <c r="DRO13" s="22"/>
      <c r="DRP13" s="28"/>
      <c r="DRQ13" s="18"/>
      <c r="DRR13" s="23"/>
      <c r="DRS13" s="23"/>
      <c r="DRT13" s="18"/>
      <c r="DRU13" s="7"/>
      <c r="DRV13" s="27"/>
      <c r="DRW13" s="22"/>
      <c r="DRX13" s="28"/>
      <c r="DRY13" s="18"/>
      <c r="DRZ13" s="23"/>
      <c r="DSA13" s="23"/>
      <c r="DSB13" s="18"/>
      <c r="DSC13" s="7"/>
      <c r="DSD13" s="27"/>
      <c r="DSE13" s="22"/>
      <c r="DSF13" s="28"/>
      <c r="DSG13" s="18"/>
      <c r="DSH13" s="23"/>
      <c r="DSI13" s="23"/>
      <c r="DSJ13" s="18"/>
      <c r="DSK13" s="7"/>
      <c r="DSL13" s="27"/>
      <c r="DSM13" s="22"/>
      <c r="DSN13" s="28"/>
      <c r="DSO13" s="18"/>
      <c r="DSP13" s="23"/>
      <c r="DSQ13" s="23"/>
      <c r="DSR13" s="18"/>
      <c r="DSS13" s="7"/>
      <c r="DST13" s="27"/>
      <c r="DSU13" s="22"/>
      <c r="DSV13" s="28"/>
      <c r="DSW13" s="18"/>
      <c r="DSX13" s="23"/>
      <c r="DSY13" s="23"/>
      <c r="DSZ13" s="18"/>
      <c r="DTA13" s="7"/>
      <c r="DTB13" s="27"/>
      <c r="DTC13" s="22"/>
      <c r="DTD13" s="28"/>
      <c r="DTE13" s="18"/>
      <c r="DTF13" s="23"/>
      <c r="DTG13" s="23"/>
      <c r="DTH13" s="18"/>
      <c r="DTI13" s="7"/>
      <c r="DTJ13" s="27"/>
      <c r="DTK13" s="22"/>
      <c r="DTL13" s="28"/>
      <c r="DTM13" s="18"/>
      <c r="DTN13" s="23"/>
      <c r="DTO13" s="23"/>
      <c r="DTP13" s="18"/>
      <c r="DTQ13" s="7"/>
      <c r="DTR13" s="27"/>
      <c r="DTS13" s="22"/>
      <c r="DTT13" s="28"/>
      <c r="DTU13" s="18"/>
      <c r="DTV13" s="23"/>
      <c r="DTW13" s="23"/>
      <c r="DTX13" s="18"/>
      <c r="DTY13" s="7"/>
      <c r="DTZ13" s="27"/>
      <c r="DUA13" s="22"/>
      <c r="DUB13" s="28"/>
      <c r="DUC13" s="18"/>
      <c r="DUD13" s="23"/>
      <c r="DUE13" s="23"/>
      <c r="DUF13" s="18"/>
      <c r="DUG13" s="7"/>
      <c r="DUH13" s="27"/>
      <c r="DUI13" s="22"/>
      <c r="DUJ13" s="28"/>
      <c r="DUK13" s="18"/>
      <c r="DUL13" s="23"/>
      <c r="DUM13" s="23"/>
      <c r="DUN13" s="18"/>
      <c r="DUO13" s="7"/>
      <c r="DUP13" s="27"/>
      <c r="DUQ13" s="22"/>
      <c r="DUR13" s="28"/>
      <c r="DUS13" s="18"/>
      <c r="DUT13" s="23"/>
      <c r="DUU13" s="23"/>
      <c r="DUV13" s="18"/>
      <c r="DUW13" s="7"/>
      <c r="DUX13" s="27"/>
      <c r="DUY13" s="22"/>
      <c r="DUZ13" s="28"/>
      <c r="DVA13" s="18"/>
      <c r="DVB13" s="23"/>
      <c r="DVC13" s="23"/>
      <c r="DVD13" s="18"/>
      <c r="DVE13" s="7"/>
      <c r="DVF13" s="27"/>
      <c r="DVG13" s="22"/>
      <c r="DVH13" s="28"/>
      <c r="DVI13" s="18"/>
      <c r="DVJ13" s="23"/>
      <c r="DVK13" s="23"/>
      <c r="DVL13" s="18"/>
      <c r="DVM13" s="7"/>
      <c r="DVN13" s="27"/>
      <c r="DVO13" s="22"/>
      <c r="DVP13" s="28"/>
      <c r="DVQ13" s="18"/>
      <c r="DVR13" s="23"/>
      <c r="DVS13" s="23"/>
      <c r="DVT13" s="18"/>
      <c r="DVU13" s="7"/>
      <c r="DVV13" s="27"/>
      <c r="DVW13" s="22"/>
      <c r="DVX13" s="28"/>
      <c r="DVY13" s="18"/>
      <c r="DVZ13" s="23"/>
      <c r="DWA13" s="23"/>
      <c r="DWB13" s="18"/>
      <c r="DWC13" s="7"/>
      <c r="DWD13" s="27"/>
      <c r="DWE13" s="22"/>
      <c r="DWF13" s="28"/>
      <c r="DWG13" s="18"/>
      <c r="DWH13" s="23"/>
      <c r="DWI13" s="23"/>
      <c r="DWJ13" s="18"/>
      <c r="DWK13" s="7"/>
      <c r="DWL13" s="27"/>
      <c r="DWM13" s="22"/>
      <c r="DWN13" s="28"/>
      <c r="DWO13" s="18"/>
      <c r="DWP13" s="23"/>
      <c r="DWQ13" s="23"/>
      <c r="DWR13" s="18"/>
      <c r="DWS13" s="7"/>
      <c r="DWT13" s="27"/>
      <c r="DWU13" s="22"/>
      <c r="DWV13" s="28"/>
      <c r="DWW13" s="18"/>
      <c r="DWX13" s="23"/>
      <c r="DWY13" s="23"/>
      <c r="DWZ13" s="18"/>
      <c r="DXA13" s="7"/>
      <c r="DXB13" s="27"/>
      <c r="DXC13" s="22"/>
      <c r="DXD13" s="28"/>
      <c r="DXE13" s="18"/>
      <c r="DXF13" s="23"/>
      <c r="DXG13" s="23"/>
      <c r="DXH13" s="18"/>
      <c r="DXI13" s="7"/>
      <c r="DXJ13" s="27"/>
      <c r="DXK13" s="22"/>
      <c r="DXL13" s="28"/>
      <c r="DXM13" s="18"/>
      <c r="DXN13" s="23"/>
      <c r="DXO13" s="23"/>
      <c r="DXP13" s="18"/>
      <c r="DXQ13" s="7"/>
      <c r="DXR13" s="27"/>
      <c r="DXS13" s="22"/>
      <c r="DXT13" s="28"/>
      <c r="DXU13" s="18"/>
      <c r="DXV13" s="23"/>
      <c r="DXW13" s="23"/>
      <c r="DXX13" s="18"/>
      <c r="DXY13" s="7"/>
      <c r="DXZ13" s="27"/>
      <c r="DYA13" s="22"/>
      <c r="DYB13" s="28"/>
      <c r="DYC13" s="18"/>
      <c r="DYD13" s="23"/>
      <c r="DYE13" s="23"/>
      <c r="DYF13" s="18"/>
      <c r="DYG13" s="7"/>
      <c r="DYH13" s="27"/>
      <c r="DYI13" s="22"/>
      <c r="DYJ13" s="28"/>
      <c r="DYK13" s="18"/>
      <c r="DYL13" s="23"/>
      <c r="DYM13" s="23"/>
      <c r="DYN13" s="18"/>
      <c r="DYO13" s="7"/>
      <c r="DYP13" s="27"/>
      <c r="DYQ13" s="22"/>
      <c r="DYR13" s="28"/>
      <c r="DYS13" s="18"/>
      <c r="DYT13" s="23"/>
      <c r="DYU13" s="23"/>
      <c r="DYV13" s="18"/>
      <c r="DYW13" s="7"/>
      <c r="DYX13" s="27"/>
      <c r="DYY13" s="22"/>
      <c r="DYZ13" s="28"/>
      <c r="DZA13" s="18"/>
      <c r="DZB13" s="23"/>
      <c r="DZC13" s="23"/>
      <c r="DZD13" s="18"/>
      <c r="DZE13" s="7"/>
      <c r="DZF13" s="27"/>
      <c r="DZG13" s="22"/>
      <c r="DZH13" s="28"/>
      <c r="DZI13" s="18"/>
      <c r="DZJ13" s="23"/>
      <c r="DZK13" s="23"/>
      <c r="DZL13" s="18"/>
      <c r="DZM13" s="7"/>
      <c r="DZN13" s="27"/>
      <c r="DZO13" s="22"/>
      <c r="DZP13" s="28"/>
      <c r="DZQ13" s="18"/>
      <c r="DZR13" s="23"/>
      <c r="DZS13" s="23"/>
      <c r="DZT13" s="18"/>
      <c r="DZU13" s="7"/>
      <c r="DZV13" s="27"/>
      <c r="DZW13" s="22"/>
      <c r="DZX13" s="28"/>
      <c r="DZY13" s="18"/>
      <c r="DZZ13" s="23"/>
      <c r="EAA13" s="23"/>
      <c r="EAB13" s="18"/>
      <c r="EAC13" s="7"/>
      <c r="EAD13" s="27"/>
      <c r="EAE13" s="22"/>
      <c r="EAF13" s="28"/>
      <c r="EAG13" s="18"/>
      <c r="EAH13" s="23"/>
      <c r="EAI13" s="23"/>
      <c r="EAJ13" s="18"/>
      <c r="EAK13" s="7"/>
      <c r="EAL13" s="27"/>
      <c r="EAM13" s="22"/>
      <c r="EAN13" s="28"/>
      <c r="EAO13" s="18"/>
      <c r="EAP13" s="23"/>
      <c r="EAQ13" s="23"/>
      <c r="EAR13" s="18"/>
      <c r="EAS13" s="7"/>
      <c r="EAT13" s="27"/>
      <c r="EAU13" s="22"/>
      <c r="EAV13" s="28"/>
      <c r="EAW13" s="18"/>
      <c r="EAX13" s="23"/>
      <c r="EAY13" s="23"/>
      <c r="EAZ13" s="18"/>
      <c r="EBA13" s="7"/>
      <c r="EBB13" s="27"/>
      <c r="EBC13" s="22"/>
      <c r="EBD13" s="28"/>
      <c r="EBE13" s="18"/>
      <c r="EBF13" s="23"/>
      <c r="EBG13" s="23"/>
      <c r="EBH13" s="18"/>
      <c r="EBI13" s="7"/>
      <c r="EBJ13" s="27"/>
      <c r="EBK13" s="22"/>
      <c r="EBL13" s="28"/>
      <c r="EBM13" s="18"/>
      <c r="EBN13" s="23"/>
      <c r="EBO13" s="23"/>
      <c r="EBP13" s="18"/>
      <c r="EBQ13" s="7"/>
      <c r="EBR13" s="27"/>
      <c r="EBS13" s="22"/>
      <c r="EBT13" s="28"/>
      <c r="EBU13" s="18"/>
      <c r="EBV13" s="23"/>
      <c r="EBW13" s="23"/>
      <c r="EBX13" s="18"/>
      <c r="EBY13" s="7"/>
      <c r="EBZ13" s="27"/>
      <c r="ECA13" s="22"/>
      <c r="ECB13" s="28"/>
      <c r="ECC13" s="18"/>
      <c r="ECD13" s="23"/>
      <c r="ECE13" s="23"/>
      <c r="ECF13" s="18"/>
      <c r="ECG13" s="7"/>
      <c r="ECH13" s="27"/>
      <c r="ECI13" s="22"/>
      <c r="ECJ13" s="28"/>
      <c r="ECK13" s="18"/>
      <c r="ECL13" s="23"/>
      <c r="ECM13" s="23"/>
      <c r="ECN13" s="18"/>
      <c r="ECO13" s="7"/>
      <c r="ECP13" s="27"/>
      <c r="ECQ13" s="22"/>
      <c r="ECR13" s="28"/>
      <c r="ECS13" s="18"/>
      <c r="ECT13" s="23"/>
      <c r="ECU13" s="23"/>
      <c r="ECV13" s="18"/>
      <c r="ECW13" s="7"/>
      <c r="ECX13" s="27"/>
      <c r="ECY13" s="22"/>
      <c r="ECZ13" s="28"/>
      <c r="EDA13" s="18"/>
      <c r="EDB13" s="23"/>
      <c r="EDC13" s="23"/>
      <c r="EDD13" s="18"/>
      <c r="EDE13" s="7"/>
      <c r="EDF13" s="27"/>
      <c r="EDG13" s="22"/>
      <c r="EDH13" s="28"/>
      <c r="EDI13" s="18"/>
      <c r="EDJ13" s="23"/>
      <c r="EDK13" s="23"/>
      <c r="EDL13" s="18"/>
      <c r="EDM13" s="7"/>
      <c r="EDN13" s="27"/>
      <c r="EDO13" s="22"/>
      <c r="EDP13" s="28"/>
      <c r="EDQ13" s="18"/>
      <c r="EDR13" s="23"/>
      <c r="EDS13" s="23"/>
      <c r="EDT13" s="18"/>
      <c r="EDU13" s="7"/>
      <c r="EDV13" s="27"/>
      <c r="EDW13" s="22"/>
      <c r="EDX13" s="28"/>
      <c r="EDY13" s="18"/>
      <c r="EDZ13" s="23"/>
      <c r="EEA13" s="23"/>
      <c r="EEB13" s="18"/>
      <c r="EEC13" s="7"/>
      <c r="EED13" s="27"/>
      <c r="EEE13" s="22"/>
      <c r="EEF13" s="28"/>
      <c r="EEG13" s="18"/>
      <c r="EEH13" s="23"/>
      <c r="EEI13" s="23"/>
      <c r="EEJ13" s="18"/>
      <c r="EEK13" s="7"/>
      <c r="EEL13" s="27"/>
      <c r="EEM13" s="22"/>
      <c r="EEN13" s="28"/>
      <c r="EEO13" s="18"/>
      <c r="EEP13" s="23"/>
      <c r="EEQ13" s="23"/>
      <c r="EER13" s="18"/>
      <c r="EES13" s="7"/>
      <c r="EET13" s="27"/>
      <c r="EEU13" s="22"/>
      <c r="EEV13" s="28"/>
      <c r="EEW13" s="18"/>
      <c r="EEX13" s="23"/>
      <c r="EEY13" s="23"/>
      <c r="EEZ13" s="18"/>
      <c r="EFA13" s="7"/>
      <c r="EFB13" s="27"/>
      <c r="EFC13" s="22"/>
      <c r="EFD13" s="28"/>
      <c r="EFE13" s="18"/>
      <c r="EFF13" s="23"/>
      <c r="EFG13" s="23"/>
      <c r="EFH13" s="18"/>
      <c r="EFI13" s="7"/>
      <c r="EFJ13" s="27"/>
      <c r="EFK13" s="22"/>
      <c r="EFL13" s="28"/>
      <c r="EFM13" s="18"/>
      <c r="EFN13" s="23"/>
      <c r="EFO13" s="23"/>
      <c r="EFP13" s="18"/>
      <c r="EFQ13" s="7"/>
      <c r="EFR13" s="27"/>
      <c r="EFS13" s="22"/>
      <c r="EFT13" s="28"/>
      <c r="EFU13" s="18"/>
      <c r="EFV13" s="23"/>
      <c r="EFW13" s="23"/>
      <c r="EFX13" s="18"/>
      <c r="EFY13" s="7"/>
      <c r="EFZ13" s="27"/>
      <c r="EGA13" s="22"/>
      <c r="EGB13" s="28"/>
      <c r="EGC13" s="18"/>
      <c r="EGD13" s="23"/>
      <c r="EGE13" s="23"/>
      <c r="EGF13" s="18"/>
      <c r="EGG13" s="7"/>
      <c r="EGH13" s="27"/>
      <c r="EGI13" s="22"/>
      <c r="EGJ13" s="28"/>
      <c r="EGK13" s="18"/>
      <c r="EGL13" s="23"/>
      <c r="EGM13" s="23"/>
      <c r="EGN13" s="18"/>
      <c r="EGO13" s="7"/>
      <c r="EGP13" s="27"/>
      <c r="EGQ13" s="22"/>
      <c r="EGR13" s="28"/>
      <c r="EGS13" s="18"/>
      <c r="EGT13" s="23"/>
      <c r="EGU13" s="23"/>
      <c r="EGV13" s="18"/>
      <c r="EGW13" s="7"/>
      <c r="EGX13" s="27"/>
      <c r="EGY13" s="22"/>
      <c r="EGZ13" s="28"/>
      <c r="EHA13" s="18"/>
      <c r="EHB13" s="23"/>
      <c r="EHC13" s="23"/>
      <c r="EHD13" s="18"/>
      <c r="EHE13" s="7"/>
      <c r="EHF13" s="27"/>
      <c r="EHG13" s="22"/>
      <c r="EHH13" s="28"/>
      <c r="EHI13" s="18"/>
      <c r="EHJ13" s="23"/>
      <c r="EHK13" s="23"/>
      <c r="EHL13" s="18"/>
      <c r="EHM13" s="7"/>
      <c r="EHN13" s="27"/>
      <c r="EHO13" s="22"/>
      <c r="EHP13" s="28"/>
      <c r="EHQ13" s="18"/>
      <c r="EHR13" s="23"/>
      <c r="EHS13" s="23"/>
      <c r="EHT13" s="18"/>
      <c r="EHU13" s="7"/>
      <c r="EHV13" s="27"/>
      <c r="EHW13" s="22"/>
      <c r="EHX13" s="28"/>
      <c r="EHY13" s="18"/>
      <c r="EHZ13" s="23"/>
      <c r="EIA13" s="23"/>
      <c r="EIB13" s="18"/>
      <c r="EIC13" s="7"/>
      <c r="EID13" s="27"/>
      <c r="EIE13" s="22"/>
      <c r="EIF13" s="28"/>
      <c r="EIG13" s="18"/>
      <c r="EIH13" s="23"/>
      <c r="EII13" s="23"/>
      <c r="EIJ13" s="18"/>
      <c r="EIK13" s="7"/>
      <c r="EIL13" s="27"/>
      <c r="EIM13" s="22"/>
      <c r="EIN13" s="28"/>
      <c r="EIO13" s="18"/>
      <c r="EIP13" s="23"/>
      <c r="EIQ13" s="23"/>
      <c r="EIR13" s="18"/>
      <c r="EIS13" s="7"/>
      <c r="EIT13" s="27"/>
      <c r="EIU13" s="22"/>
      <c r="EIV13" s="28"/>
      <c r="EIW13" s="18"/>
      <c r="EIX13" s="23"/>
      <c r="EIY13" s="23"/>
      <c r="EIZ13" s="18"/>
      <c r="EJA13" s="7"/>
      <c r="EJB13" s="27"/>
      <c r="EJC13" s="22"/>
      <c r="EJD13" s="28"/>
      <c r="EJE13" s="18"/>
      <c r="EJF13" s="23"/>
      <c r="EJG13" s="23"/>
      <c r="EJH13" s="18"/>
      <c r="EJI13" s="7"/>
      <c r="EJJ13" s="27"/>
      <c r="EJK13" s="22"/>
      <c r="EJL13" s="28"/>
      <c r="EJM13" s="18"/>
      <c r="EJN13" s="23"/>
      <c r="EJO13" s="23"/>
      <c r="EJP13" s="18"/>
      <c r="EJQ13" s="7"/>
      <c r="EJR13" s="27"/>
      <c r="EJS13" s="22"/>
      <c r="EJT13" s="28"/>
      <c r="EJU13" s="18"/>
      <c r="EJV13" s="23"/>
      <c r="EJW13" s="23"/>
      <c r="EJX13" s="18"/>
      <c r="EJY13" s="7"/>
      <c r="EJZ13" s="27"/>
      <c r="EKA13" s="22"/>
      <c r="EKB13" s="28"/>
      <c r="EKC13" s="18"/>
      <c r="EKD13" s="23"/>
      <c r="EKE13" s="23"/>
      <c r="EKF13" s="18"/>
      <c r="EKG13" s="7"/>
      <c r="EKH13" s="27"/>
      <c r="EKI13" s="22"/>
      <c r="EKJ13" s="28"/>
      <c r="EKK13" s="18"/>
      <c r="EKL13" s="23"/>
      <c r="EKM13" s="23"/>
      <c r="EKN13" s="18"/>
      <c r="EKO13" s="7"/>
      <c r="EKP13" s="27"/>
      <c r="EKQ13" s="22"/>
      <c r="EKR13" s="28"/>
      <c r="EKS13" s="18"/>
      <c r="EKT13" s="23"/>
      <c r="EKU13" s="23"/>
      <c r="EKV13" s="18"/>
      <c r="EKW13" s="7"/>
      <c r="EKX13" s="27"/>
      <c r="EKY13" s="22"/>
      <c r="EKZ13" s="28"/>
      <c r="ELA13" s="18"/>
      <c r="ELB13" s="23"/>
      <c r="ELC13" s="23"/>
      <c r="ELD13" s="18"/>
      <c r="ELE13" s="7"/>
      <c r="ELF13" s="27"/>
      <c r="ELG13" s="22"/>
      <c r="ELH13" s="28"/>
      <c r="ELI13" s="18"/>
      <c r="ELJ13" s="23"/>
      <c r="ELK13" s="23"/>
      <c r="ELL13" s="18"/>
      <c r="ELM13" s="7"/>
      <c r="ELN13" s="27"/>
      <c r="ELO13" s="22"/>
      <c r="ELP13" s="28"/>
      <c r="ELQ13" s="18"/>
      <c r="ELR13" s="23"/>
      <c r="ELS13" s="23"/>
      <c r="ELT13" s="18"/>
      <c r="ELU13" s="7"/>
      <c r="ELV13" s="27"/>
      <c r="ELW13" s="22"/>
      <c r="ELX13" s="28"/>
      <c r="ELY13" s="18"/>
      <c r="ELZ13" s="23"/>
      <c r="EMA13" s="23"/>
      <c r="EMB13" s="18"/>
      <c r="EMC13" s="7"/>
      <c r="EMD13" s="27"/>
      <c r="EME13" s="22"/>
      <c r="EMF13" s="28"/>
      <c r="EMG13" s="18"/>
      <c r="EMH13" s="23"/>
      <c r="EMI13" s="23"/>
      <c r="EMJ13" s="18"/>
      <c r="EMK13" s="7"/>
      <c r="EML13" s="27"/>
      <c r="EMM13" s="22"/>
      <c r="EMN13" s="28"/>
      <c r="EMO13" s="18"/>
      <c r="EMP13" s="23"/>
      <c r="EMQ13" s="23"/>
      <c r="EMR13" s="18"/>
      <c r="EMS13" s="7"/>
      <c r="EMT13" s="27"/>
      <c r="EMU13" s="22"/>
      <c r="EMV13" s="28"/>
      <c r="EMW13" s="18"/>
      <c r="EMX13" s="23"/>
      <c r="EMY13" s="23"/>
      <c r="EMZ13" s="18"/>
      <c r="ENA13" s="7"/>
      <c r="ENB13" s="27"/>
      <c r="ENC13" s="22"/>
      <c r="END13" s="28"/>
      <c r="ENE13" s="18"/>
      <c r="ENF13" s="23"/>
      <c r="ENG13" s="23"/>
      <c r="ENH13" s="18"/>
      <c r="ENI13" s="7"/>
      <c r="ENJ13" s="27"/>
      <c r="ENK13" s="22"/>
      <c r="ENL13" s="28"/>
      <c r="ENM13" s="18"/>
      <c r="ENN13" s="23"/>
      <c r="ENO13" s="23"/>
      <c r="ENP13" s="18"/>
      <c r="ENQ13" s="7"/>
      <c r="ENR13" s="27"/>
      <c r="ENS13" s="22"/>
      <c r="ENT13" s="28"/>
      <c r="ENU13" s="18"/>
      <c r="ENV13" s="23"/>
      <c r="ENW13" s="23"/>
      <c r="ENX13" s="18"/>
      <c r="ENY13" s="7"/>
      <c r="ENZ13" s="27"/>
      <c r="EOA13" s="22"/>
      <c r="EOB13" s="28"/>
      <c r="EOC13" s="18"/>
      <c r="EOD13" s="23"/>
      <c r="EOE13" s="23"/>
      <c r="EOF13" s="18"/>
      <c r="EOG13" s="7"/>
      <c r="EOH13" s="27"/>
      <c r="EOI13" s="22"/>
      <c r="EOJ13" s="28"/>
      <c r="EOK13" s="18"/>
      <c r="EOL13" s="23"/>
      <c r="EOM13" s="23"/>
      <c r="EON13" s="18"/>
      <c r="EOO13" s="7"/>
      <c r="EOP13" s="27"/>
      <c r="EOQ13" s="22"/>
      <c r="EOR13" s="28"/>
      <c r="EOS13" s="18"/>
      <c r="EOT13" s="23"/>
      <c r="EOU13" s="23"/>
      <c r="EOV13" s="18"/>
      <c r="EOW13" s="7"/>
      <c r="EOX13" s="27"/>
      <c r="EOY13" s="22"/>
      <c r="EOZ13" s="28"/>
      <c r="EPA13" s="18"/>
      <c r="EPB13" s="23"/>
      <c r="EPC13" s="23"/>
      <c r="EPD13" s="18"/>
      <c r="EPE13" s="7"/>
      <c r="EPF13" s="27"/>
      <c r="EPG13" s="22"/>
      <c r="EPH13" s="28"/>
      <c r="EPI13" s="18"/>
      <c r="EPJ13" s="23"/>
      <c r="EPK13" s="23"/>
      <c r="EPL13" s="18"/>
      <c r="EPM13" s="7"/>
      <c r="EPN13" s="27"/>
      <c r="EPO13" s="22"/>
      <c r="EPP13" s="28"/>
      <c r="EPQ13" s="18"/>
      <c r="EPR13" s="23"/>
      <c r="EPS13" s="23"/>
      <c r="EPT13" s="18"/>
      <c r="EPU13" s="7"/>
      <c r="EPV13" s="27"/>
      <c r="EPW13" s="22"/>
      <c r="EPX13" s="28"/>
      <c r="EPY13" s="18"/>
      <c r="EPZ13" s="23"/>
      <c r="EQA13" s="23"/>
      <c r="EQB13" s="18"/>
      <c r="EQC13" s="7"/>
      <c r="EQD13" s="27"/>
      <c r="EQE13" s="22"/>
      <c r="EQF13" s="28"/>
      <c r="EQG13" s="18"/>
      <c r="EQH13" s="23"/>
      <c r="EQI13" s="23"/>
      <c r="EQJ13" s="18"/>
      <c r="EQK13" s="7"/>
      <c r="EQL13" s="27"/>
      <c r="EQM13" s="22"/>
      <c r="EQN13" s="28"/>
      <c r="EQO13" s="18"/>
      <c r="EQP13" s="23"/>
      <c r="EQQ13" s="23"/>
      <c r="EQR13" s="18"/>
      <c r="EQS13" s="7"/>
      <c r="EQT13" s="27"/>
      <c r="EQU13" s="22"/>
      <c r="EQV13" s="28"/>
      <c r="EQW13" s="18"/>
      <c r="EQX13" s="23"/>
      <c r="EQY13" s="23"/>
      <c r="EQZ13" s="18"/>
      <c r="ERA13" s="7"/>
      <c r="ERB13" s="27"/>
      <c r="ERC13" s="22"/>
      <c r="ERD13" s="28"/>
      <c r="ERE13" s="18"/>
      <c r="ERF13" s="23"/>
      <c r="ERG13" s="23"/>
      <c r="ERH13" s="18"/>
      <c r="ERI13" s="7"/>
      <c r="ERJ13" s="27"/>
      <c r="ERK13" s="22"/>
      <c r="ERL13" s="28"/>
      <c r="ERM13" s="18"/>
      <c r="ERN13" s="23"/>
      <c r="ERO13" s="23"/>
      <c r="ERP13" s="18"/>
      <c r="ERQ13" s="7"/>
      <c r="ERR13" s="27"/>
      <c r="ERS13" s="22"/>
      <c r="ERT13" s="28"/>
      <c r="ERU13" s="18"/>
      <c r="ERV13" s="23"/>
      <c r="ERW13" s="23"/>
      <c r="ERX13" s="18"/>
      <c r="ERY13" s="7"/>
      <c r="ERZ13" s="27"/>
      <c r="ESA13" s="22"/>
      <c r="ESB13" s="28"/>
      <c r="ESC13" s="18"/>
      <c r="ESD13" s="23"/>
      <c r="ESE13" s="23"/>
      <c r="ESF13" s="18"/>
      <c r="ESG13" s="7"/>
      <c r="ESH13" s="27"/>
      <c r="ESI13" s="22"/>
      <c r="ESJ13" s="28"/>
      <c r="ESK13" s="18"/>
      <c r="ESL13" s="23"/>
      <c r="ESM13" s="23"/>
      <c r="ESN13" s="18"/>
      <c r="ESO13" s="7"/>
      <c r="ESP13" s="27"/>
      <c r="ESQ13" s="22"/>
      <c r="ESR13" s="28"/>
      <c r="ESS13" s="18"/>
      <c r="EST13" s="23"/>
      <c r="ESU13" s="23"/>
      <c r="ESV13" s="18"/>
      <c r="ESW13" s="7"/>
      <c r="ESX13" s="27"/>
      <c r="ESY13" s="22"/>
      <c r="ESZ13" s="28"/>
      <c r="ETA13" s="18"/>
      <c r="ETB13" s="23"/>
      <c r="ETC13" s="23"/>
      <c r="ETD13" s="18"/>
      <c r="ETE13" s="7"/>
      <c r="ETF13" s="27"/>
      <c r="ETG13" s="22"/>
      <c r="ETH13" s="28"/>
      <c r="ETI13" s="18"/>
      <c r="ETJ13" s="23"/>
      <c r="ETK13" s="23"/>
      <c r="ETL13" s="18"/>
      <c r="ETM13" s="7"/>
      <c r="ETN13" s="27"/>
      <c r="ETO13" s="22"/>
      <c r="ETP13" s="28"/>
      <c r="ETQ13" s="18"/>
      <c r="ETR13" s="23"/>
      <c r="ETS13" s="23"/>
      <c r="ETT13" s="18"/>
      <c r="ETU13" s="7"/>
      <c r="ETV13" s="27"/>
      <c r="ETW13" s="22"/>
      <c r="ETX13" s="28"/>
      <c r="ETY13" s="18"/>
      <c r="ETZ13" s="23"/>
      <c r="EUA13" s="23"/>
      <c r="EUB13" s="18"/>
      <c r="EUC13" s="7"/>
      <c r="EUD13" s="27"/>
      <c r="EUE13" s="22"/>
      <c r="EUF13" s="28"/>
      <c r="EUG13" s="18"/>
      <c r="EUH13" s="23"/>
      <c r="EUI13" s="23"/>
      <c r="EUJ13" s="18"/>
      <c r="EUK13" s="7"/>
      <c r="EUL13" s="27"/>
      <c r="EUM13" s="22"/>
      <c r="EUN13" s="28"/>
      <c r="EUO13" s="18"/>
      <c r="EUP13" s="23"/>
      <c r="EUQ13" s="23"/>
      <c r="EUR13" s="18"/>
      <c r="EUS13" s="7"/>
      <c r="EUT13" s="27"/>
      <c r="EUU13" s="22"/>
      <c r="EUV13" s="28"/>
      <c r="EUW13" s="18"/>
      <c r="EUX13" s="23"/>
      <c r="EUY13" s="23"/>
      <c r="EUZ13" s="18"/>
      <c r="EVA13" s="7"/>
      <c r="EVB13" s="27"/>
      <c r="EVC13" s="22"/>
      <c r="EVD13" s="28"/>
      <c r="EVE13" s="18"/>
      <c r="EVF13" s="23"/>
      <c r="EVG13" s="23"/>
      <c r="EVH13" s="18"/>
      <c r="EVI13" s="7"/>
      <c r="EVJ13" s="27"/>
      <c r="EVK13" s="22"/>
      <c r="EVL13" s="28"/>
      <c r="EVM13" s="18"/>
      <c r="EVN13" s="23"/>
      <c r="EVO13" s="23"/>
      <c r="EVP13" s="18"/>
      <c r="EVQ13" s="7"/>
      <c r="EVR13" s="27"/>
      <c r="EVS13" s="22"/>
      <c r="EVT13" s="28"/>
      <c r="EVU13" s="18"/>
      <c r="EVV13" s="23"/>
      <c r="EVW13" s="23"/>
      <c r="EVX13" s="18"/>
      <c r="EVY13" s="7"/>
      <c r="EVZ13" s="27"/>
      <c r="EWA13" s="22"/>
      <c r="EWB13" s="28"/>
      <c r="EWC13" s="18"/>
      <c r="EWD13" s="23"/>
      <c r="EWE13" s="23"/>
      <c r="EWF13" s="18"/>
      <c r="EWG13" s="7"/>
      <c r="EWH13" s="27"/>
      <c r="EWI13" s="22"/>
      <c r="EWJ13" s="28"/>
      <c r="EWK13" s="18"/>
      <c r="EWL13" s="23"/>
      <c r="EWM13" s="23"/>
      <c r="EWN13" s="18"/>
      <c r="EWO13" s="7"/>
      <c r="EWP13" s="27"/>
      <c r="EWQ13" s="22"/>
      <c r="EWR13" s="28"/>
      <c r="EWS13" s="18"/>
      <c r="EWT13" s="23"/>
      <c r="EWU13" s="23"/>
      <c r="EWV13" s="18"/>
      <c r="EWW13" s="7"/>
      <c r="EWX13" s="27"/>
      <c r="EWY13" s="22"/>
      <c r="EWZ13" s="28"/>
      <c r="EXA13" s="18"/>
      <c r="EXB13" s="23"/>
      <c r="EXC13" s="23"/>
      <c r="EXD13" s="18"/>
      <c r="EXE13" s="7"/>
      <c r="EXF13" s="27"/>
      <c r="EXG13" s="22"/>
      <c r="EXH13" s="28"/>
      <c r="EXI13" s="18"/>
      <c r="EXJ13" s="23"/>
      <c r="EXK13" s="23"/>
      <c r="EXL13" s="18"/>
      <c r="EXM13" s="7"/>
      <c r="EXN13" s="27"/>
      <c r="EXO13" s="22"/>
      <c r="EXP13" s="28"/>
      <c r="EXQ13" s="18"/>
      <c r="EXR13" s="23"/>
      <c r="EXS13" s="23"/>
      <c r="EXT13" s="18"/>
      <c r="EXU13" s="7"/>
      <c r="EXV13" s="27"/>
      <c r="EXW13" s="22"/>
      <c r="EXX13" s="28"/>
      <c r="EXY13" s="18"/>
      <c r="EXZ13" s="23"/>
      <c r="EYA13" s="23"/>
      <c r="EYB13" s="18"/>
      <c r="EYC13" s="7"/>
      <c r="EYD13" s="27"/>
      <c r="EYE13" s="22"/>
      <c r="EYF13" s="28"/>
      <c r="EYG13" s="18"/>
      <c r="EYH13" s="23"/>
      <c r="EYI13" s="23"/>
      <c r="EYJ13" s="18"/>
      <c r="EYK13" s="7"/>
      <c r="EYL13" s="27"/>
      <c r="EYM13" s="22"/>
      <c r="EYN13" s="28"/>
      <c r="EYO13" s="18"/>
      <c r="EYP13" s="23"/>
      <c r="EYQ13" s="23"/>
      <c r="EYR13" s="18"/>
      <c r="EYS13" s="7"/>
      <c r="EYT13" s="27"/>
      <c r="EYU13" s="22"/>
      <c r="EYV13" s="28"/>
      <c r="EYW13" s="18"/>
      <c r="EYX13" s="23"/>
      <c r="EYY13" s="23"/>
      <c r="EYZ13" s="18"/>
      <c r="EZA13" s="7"/>
      <c r="EZB13" s="27"/>
      <c r="EZC13" s="22"/>
      <c r="EZD13" s="28"/>
      <c r="EZE13" s="18"/>
      <c r="EZF13" s="23"/>
      <c r="EZG13" s="23"/>
      <c r="EZH13" s="18"/>
      <c r="EZI13" s="7"/>
      <c r="EZJ13" s="27"/>
      <c r="EZK13" s="22"/>
      <c r="EZL13" s="28"/>
      <c r="EZM13" s="18"/>
      <c r="EZN13" s="23"/>
      <c r="EZO13" s="23"/>
      <c r="EZP13" s="18"/>
      <c r="EZQ13" s="7"/>
      <c r="EZR13" s="27"/>
      <c r="EZS13" s="22"/>
      <c r="EZT13" s="28"/>
      <c r="EZU13" s="18"/>
      <c r="EZV13" s="23"/>
      <c r="EZW13" s="23"/>
      <c r="EZX13" s="18"/>
      <c r="EZY13" s="7"/>
      <c r="EZZ13" s="27"/>
      <c r="FAA13" s="22"/>
      <c r="FAB13" s="28"/>
      <c r="FAC13" s="18"/>
      <c r="FAD13" s="23"/>
      <c r="FAE13" s="23"/>
      <c r="FAF13" s="18"/>
      <c r="FAG13" s="7"/>
      <c r="FAH13" s="27"/>
      <c r="FAI13" s="22"/>
      <c r="FAJ13" s="28"/>
      <c r="FAK13" s="18"/>
      <c r="FAL13" s="23"/>
      <c r="FAM13" s="23"/>
      <c r="FAN13" s="18"/>
      <c r="FAO13" s="7"/>
      <c r="FAP13" s="27"/>
      <c r="FAQ13" s="22"/>
      <c r="FAR13" s="28"/>
      <c r="FAS13" s="18"/>
      <c r="FAT13" s="23"/>
      <c r="FAU13" s="23"/>
      <c r="FAV13" s="18"/>
      <c r="FAW13" s="7"/>
      <c r="FAX13" s="27"/>
      <c r="FAY13" s="22"/>
      <c r="FAZ13" s="28"/>
      <c r="FBA13" s="18"/>
      <c r="FBB13" s="23"/>
      <c r="FBC13" s="23"/>
      <c r="FBD13" s="18"/>
      <c r="FBE13" s="7"/>
      <c r="FBF13" s="27"/>
      <c r="FBG13" s="22"/>
      <c r="FBH13" s="28"/>
      <c r="FBI13" s="18"/>
      <c r="FBJ13" s="23"/>
      <c r="FBK13" s="23"/>
      <c r="FBL13" s="18"/>
      <c r="FBM13" s="7"/>
      <c r="FBN13" s="27"/>
      <c r="FBO13" s="22"/>
      <c r="FBP13" s="28"/>
      <c r="FBQ13" s="18"/>
      <c r="FBR13" s="23"/>
      <c r="FBS13" s="23"/>
      <c r="FBT13" s="18"/>
      <c r="FBU13" s="7"/>
      <c r="FBV13" s="27"/>
      <c r="FBW13" s="22"/>
      <c r="FBX13" s="28"/>
      <c r="FBY13" s="18"/>
      <c r="FBZ13" s="23"/>
      <c r="FCA13" s="23"/>
      <c r="FCB13" s="18"/>
      <c r="FCC13" s="7"/>
      <c r="FCD13" s="27"/>
      <c r="FCE13" s="22"/>
      <c r="FCF13" s="28"/>
      <c r="FCG13" s="18"/>
      <c r="FCH13" s="23"/>
      <c r="FCI13" s="23"/>
      <c r="FCJ13" s="18"/>
      <c r="FCK13" s="7"/>
      <c r="FCL13" s="27"/>
      <c r="FCM13" s="22"/>
      <c r="FCN13" s="28"/>
      <c r="FCO13" s="18"/>
      <c r="FCP13" s="23"/>
      <c r="FCQ13" s="23"/>
      <c r="FCR13" s="18"/>
      <c r="FCS13" s="7"/>
      <c r="FCT13" s="27"/>
      <c r="FCU13" s="22"/>
      <c r="FCV13" s="28"/>
      <c r="FCW13" s="18"/>
      <c r="FCX13" s="23"/>
      <c r="FCY13" s="23"/>
      <c r="FCZ13" s="18"/>
      <c r="FDA13" s="7"/>
      <c r="FDB13" s="27"/>
      <c r="FDC13" s="22"/>
      <c r="FDD13" s="28"/>
      <c r="FDE13" s="18"/>
      <c r="FDF13" s="23"/>
      <c r="FDG13" s="23"/>
      <c r="FDH13" s="18"/>
      <c r="FDI13" s="7"/>
      <c r="FDJ13" s="27"/>
      <c r="FDK13" s="22"/>
      <c r="FDL13" s="28"/>
      <c r="FDM13" s="18"/>
      <c r="FDN13" s="23"/>
      <c r="FDO13" s="23"/>
      <c r="FDP13" s="18"/>
      <c r="FDQ13" s="7"/>
      <c r="FDR13" s="27"/>
      <c r="FDS13" s="22"/>
      <c r="FDT13" s="28"/>
      <c r="FDU13" s="18"/>
      <c r="FDV13" s="23"/>
      <c r="FDW13" s="23"/>
      <c r="FDX13" s="18"/>
      <c r="FDY13" s="7"/>
      <c r="FDZ13" s="27"/>
      <c r="FEA13" s="22"/>
      <c r="FEB13" s="28"/>
      <c r="FEC13" s="18"/>
      <c r="FED13" s="23"/>
      <c r="FEE13" s="23"/>
      <c r="FEF13" s="18"/>
      <c r="FEG13" s="7"/>
      <c r="FEH13" s="27"/>
      <c r="FEI13" s="22"/>
      <c r="FEJ13" s="28"/>
      <c r="FEK13" s="18"/>
      <c r="FEL13" s="23"/>
      <c r="FEM13" s="23"/>
      <c r="FEN13" s="18"/>
      <c r="FEO13" s="7"/>
      <c r="FEP13" s="27"/>
      <c r="FEQ13" s="22"/>
      <c r="FER13" s="28"/>
      <c r="FES13" s="18"/>
      <c r="FET13" s="23"/>
      <c r="FEU13" s="23"/>
      <c r="FEV13" s="18"/>
      <c r="FEW13" s="7"/>
      <c r="FEX13" s="27"/>
      <c r="FEY13" s="22"/>
      <c r="FEZ13" s="28"/>
      <c r="FFA13" s="18"/>
      <c r="FFB13" s="23"/>
      <c r="FFC13" s="23"/>
      <c r="FFD13" s="18"/>
      <c r="FFE13" s="7"/>
      <c r="FFF13" s="27"/>
      <c r="FFG13" s="22"/>
      <c r="FFH13" s="28"/>
      <c r="FFI13" s="18"/>
      <c r="FFJ13" s="23"/>
      <c r="FFK13" s="23"/>
      <c r="FFL13" s="18"/>
      <c r="FFM13" s="7"/>
      <c r="FFN13" s="27"/>
      <c r="FFO13" s="22"/>
      <c r="FFP13" s="28"/>
      <c r="FFQ13" s="18"/>
      <c r="FFR13" s="23"/>
      <c r="FFS13" s="23"/>
      <c r="FFT13" s="18"/>
      <c r="FFU13" s="7"/>
      <c r="FFV13" s="27"/>
      <c r="FFW13" s="22"/>
      <c r="FFX13" s="28"/>
      <c r="FFY13" s="18"/>
      <c r="FFZ13" s="23"/>
      <c r="FGA13" s="23"/>
      <c r="FGB13" s="18"/>
      <c r="FGC13" s="7"/>
      <c r="FGD13" s="27"/>
      <c r="FGE13" s="22"/>
      <c r="FGF13" s="28"/>
      <c r="FGG13" s="18"/>
      <c r="FGH13" s="23"/>
      <c r="FGI13" s="23"/>
      <c r="FGJ13" s="18"/>
      <c r="FGK13" s="7"/>
      <c r="FGL13" s="27"/>
      <c r="FGM13" s="22"/>
      <c r="FGN13" s="28"/>
      <c r="FGO13" s="18"/>
      <c r="FGP13" s="23"/>
      <c r="FGQ13" s="23"/>
      <c r="FGR13" s="18"/>
      <c r="FGS13" s="7"/>
      <c r="FGT13" s="27"/>
      <c r="FGU13" s="22"/>
      <c r="FGV13" s="28"/>
      <c r="FGW13" s="18"/>
      <c r="FGX13" s="23"/>
      <c r="FGY13" s="23"/>
      <c r="FGZ13" s="18"/>
      <c r="FHA13" s="7"/>
      <c r="FHB13" s="27"/>
      <c r="FHC13" s="22"/>
      <c r="FHD13" s="28"/>
      <c r="FHE13" s="18"/>
      <c r="FHF13" s="23"/>
      <c r="FHG13" s="23"/>
      <c r="FHH13" s="18"/>
      <c r="FHI13" s="7"/>
      <c r="FHJ13" s="27"/>
      <c r="FHK13" s="22"/>
      <c r="FHL13" s="28"/>
      <c r="FHM13" s="18"/>
      <c r="FHN13" s="23"/>
      <c r="FHO13" s="23"/>
      <c r="FHP13" s="18"/>
      <c r="FHQ13" s="7"/>
      <c r="FHR13" s="27"/>
      <c r="FHS13" s="22"/>
      <c r="FHT13" s="28"/>
      <c r="FHU13" s="18"/>
      <c r="FHV13" s="23"/>
      <c r="FHW13" s="23"/>
      <c r="FHX13" s="18"/>
      <c r="FHY13" s="7"/>
      <c r="FHZ13" s="27"/>
      <c r="FIA13" s="22"/>
      <c r="FIB13" s="28"/>
      <c r="FIC13" s="18"/>
      <c r="FID13" s="23"/>
      <c r="FIE13" s="23"/>
      <c r="FIF13" s="18"/>
      <c r="FIG13" s="7"/>
      <c r="FIH13" s="27"/>
      <c r="FII13" s="22"/>
      <c r="FIJ13" s="28"/>
      <c r="FIK13" s="18"/>
      <c r="FIL13" s="23"/>
      <c r="FIM13" s="23"/>
      <c r="FIN13" s="18"/>
      <c r="FIO13" s="7"/>
      <c r="FIP13" s="27"/>
      <c r="FIQ13" s="22"/>
      <c r="FIR13" s="28"/>
      <c r="FIS13" s="18"/>
      <c r="FIT13" s="23"/>
      <c r="FIU13" s="23"/>
      <c r="FIV13" s="18"/>
      <c r="FIW13" s="7"/>
      <c r="FIX13" s="27"/>
      <c r="FIY13" s="22"/>
      <c r="FIZ13" s="28"/>
      <c r="FJA13" s="18"/>
      <c r="FJB13" s="23"/>
      <c r="FJC13" s="23"/>
      <c r="FJD13" s="18"/>
      <c r="FJE13" s="7"/>
      <c r="FJF13" s="27"/>
      <c r="FJG13" s="22"/>
      <c r="FJH13" s="28"/>
      <c r="FJI13" s="18"/>
      <c r="FJJ13" s="23"/>
      <c r="FJK13" s="23"/>
      <c r="FJL13" s="18"/>
      <c r="FJM13" s="7"/>
      <c r="FJN13" s="27"/>
      <c r="FJO13" s="22"/>
      <c r="FJP13" s="28"/>
      <c r="FJQ13" s="18"/>
      <c r="FJR13" s="23"/>
      <c r="FJS13" s="23"/>
      <c r="FJT13" s="18"/>
      <c r="FJU13" s="7"/>
      <c r="FJV13" s="27"/>
      <c r="FJW13" s="22"/>
      <c r="FJX13" s="28"/>
      <c r="FJY13" s="18"/>
      <c r="FJZ13" s="23"/>
      <c r="FKA13" s="23"/>
      <c r="FKB13" s="18"/>
      <c r="FKC13" s="7"/>
      <c r="FKD13" s="27"/>
      <c r="FKE13" s="22"/>
      <c r="FKF13" s="28"/>
      <c r="FKG13" s="18"/>
      <c r="FKH13" s="23"/>
      <c r="FKI13" s="23"/>
      <c r="FKJ13" s="18"/>
      <c r="FKK13" s="7"/>
      <c r="FKL13" s="27"/>
      <c r="FKM13" s="22"/>
      <c r="FKN13" s="28"/>
      <c r="FKO13" s="18"/>
      <c r="FKP13" s="23"/>
      <c r="FKQ13" s="23"/>
      <c r="FKR13" s="18"/>
      <c r="FKS13" s="7"/>
      <c r="FKT13" s="27"/>
      <c r="FKU13" s="22"/>
      <c r="FKV13" s="28"/>
      <c r="FKW13" s="18"/>
      <c r="FKX13" s="23"/>
      <c r="FKY13" s="23"/>
      <c r="FKZ13" s="18"/>
      <c r="FLA13" s="7"/>
      <c r="FLB13" s="27"/>
      <c r="FLC13" s="22"/>
      <c r="FLD13" s="28"/>
      <c r="FLE13" s="18"/>
      <c r="FLF13" s="23"/>
      <c r="FLG13" s="23"/>
      <c r="FLH13" s="18"/>
      <c r="FLI13" s="7"/>
      <c r="FLJ13" s="27"/>
      <c r="FLK13" s="22"/>
      <c r="FLL13" s="28"/>
      <c r="FLM13" s="18"/>
      <c r="FLN13" s="23"/>
      <c r="FLO13" s="23"/>
      <c r="FLP13" s="18"/>
      <c r="FLQ13" s="7"/>
      <c r="FLR13" s="27"/>
      <c r="FLS13" s="22"/>
      <c r="FLT13" s="28"/>
      <c r="FLU13" s="18"/>
      <c r="FLV13" s="23"/>
      <c r="FLW13" s="23"/>
      <c r="FLX13" s="18"/>
      <c r="FLY13" s="7"/>
      <c r="FLZ13" s="27"/>
      <c r="FMA13" s="22"/>
      <c r="FMB13" s="28"/>
      <c r="FMC13" s="18"/>
      <c r="FMD13" s="23"/>
      <c r="FME13" s="23"/>
      <c r="FMF13" s="18"/>
      <c r="FMG13" s="7"/>
      <c r="FMH13" s="27"/>
      <c r="FMI13" s="22"/>
      <c r="FMJ13" s="28"/>
      <c r="FMK13" s="18"/>
      <c r="FML13" s="23"/>
      <c r="FMM13" s="23"/>
      <c r="FMN13" s="18"/>
      <c r="FMO13" s="7"/>
      <c r="FMP13" s="27"/>
      <c r="FMQ13" s="22"/>
      <c r="FMR13" s="28"/>
      <c r="FMS13" s="18"/>
      <c r="FMT13" s="23"/>
      <c r="FMU13" s="23"/>
      <c r="FMV13" s="18"/>
      <c r="FMW13" s="7"/>
      <c r="FMX13" s="27"/>
      <c r="FMY13" s="22"/>
      <c r="FMZ13" s="28"/>
      <c r="FNA13" s="18"/>
      <c r="FNB13" s="23"/>
      <c r="FNC13" s="23"/>
      <c r="FND13" s="18"/>
      <c r="FNE13" s="7"/>
      <c r="FNF13" s="27"/>
      <c r="FNG13" s="22"/>
      <c r="FNH13" s="28"/>
      <c r="FNI13" s="18"/>
      <c r="FNJ13" s="23"/>
      <c r="FNK13" s="23"/>
      <c r="FNL13" s="18"/>
      <c r="FNM13" s="7"/>
      <c r="FNN13" s="27"/>
      <c r="FNO13" s="22"/>
      <c r="FNP13" s="28"/>
      <c r="FNQ13" s="18"/>
      <c r="FNR13" s="23"/>
      <c r="FNS13" s="23"/>
      <c r="FNT13" s="18"/>
      <c r="FNU13" s="7"/>
      <c r="FNV13" s="27"/>
      <c r="FNW13" s="22"/>
      <c r="FNX13" s="28"/>
      <c r="FNY13" s="18"/>
      <c r="FNZ13" s="23"/>
      <c r="FOA13" s="23"/>
      <c r="FOB13" s="18"/>
      <c r="FOC13" s="7"/>
      <c r="FOD13" s="27"/>
      <c r="FOE13" s="22"/>
      <c r="FOF13" s="28"/>
      <c r="FOG13" s="18"/>
      <c r="FOH13" s="23"/>
      <c r="FOI13" s="23"/>
      <c r="FOJ13" s="18"/>
      <c r="FOK13" s="7"/>
      <c r="FOL13" s="27"/>
      <c r="FOM13" s="22"/>
      <c r="FON13" s="28"/>
      <c r="FOO13" s="18"/>
      <c r="FOP13" s="23"/>
      <c r="FOQ13" s="23"/>
      <c r="FOR13" s="18"/>
      <c r="FOS13" s="7"/>
      <c r="FOT13" s="27"/>
      <c r="FOU13" s="22"/>
      <c r="FOV13" s="28"/>
      <c r="FOW13" s="18"/>
      <c r="FOX13" s="23"/>
      <c r="FOY13" s="23"/>
      <c r="FOZ13" s="18"/>
      <c r="FPA13" s="7"/>
      <c r="FPB13" s="27"/>
      <c r="FPC13" s="22"/>
      <c r="FPD13" s="28"/>
      <c r="FPE13" s="18"/>
      <c r="FPF13" s="23"/>
      <c r="FPG13" s="23"/>
      <c r="FPH13" s="18"/>
      <c r="FPI13" s="7"/>
      <c r="FPJ13" s="27"/>
      <c r="FPK13" s="22"/>
      <c r="FPL13" s="28"/>
      <c r="FPM13" s="18"/>
      <c r="FPN13" s="23"/>
      <c r="FPO13" s="23"/>
      <c r="FPP13" s="18"/>
      <c r="FPQ13" s="7"/>
      <c r="FPR13" s="27"/>
      <c r="FPS13" s="22"/>
      <c r="FPT13" s="28"/>
      <c r="FPU13" s="18"/>
      <c r="FPV13" s="23"/>
      <c r="FPW13" s="23"/>
      <c r="FPX13" s="18"/>
      <c r="FPY13" s="7"/>
      <c r="FPZ13" s="27"/>
      <c r="FQA13" s="22"/>
      <c r="FQB13" s="28"/>
      <c r="FQC13" s="18"/>
      <c r="FQD13" s="23"/>
      <c r="FQE13" s="23"/>
      <c r="FQF13" s="18"/>
      <c r="FQG13" s="7"/>
      <c r="FQH13" s="27"/>
      <c r="FQI13" s="22"/>
      <c r="FQJ13" s="28"/>
      <c r="FQK13" s="18"/>
      <c r="FQL13" s="23"/>
      <c r="FQM13" s="23"/>
      <c r="FQN13" s="18"/>
      <c r="FQO13" s="7"/>
      <c r="FQP13" s="27"/>
      <c r="FQQ13" s="22"/>
      <c r="FQR13" s="28"/>
      <c r="FQS13" s="18"/>
      <c r="FQT13" s="23"/>
      <c r="FQU13" s="23"/>
      <c r="FQV13" s="18"/>
      <c r="FQW13" s="7"/>
      <c r="FQX13" s="27"/>
      <c r="FQY13" s="22"/>
      <c r="FQZ13" s="28"/>
      <c r="FRA13" s="18"/>
      <c r="FRB13" s="23"/>
      <c r="FRC13" s="23"/>
      <c r="FRD13" s="18"/>
      <c r="FRE13" s="7"/>
      <c r="FRF13" s="27"/>
      <c r="FRG13" s="22"/>
      <c r="FRH13" s="28"/>
      <c r="FRI13" s="18"/>
      <c r="FRJ13" s="23"/>
      <c r="FRK13" s="23"/>
      <c r="FRL13" s="18"/>
      <c r="FRM13" s="7"/>
      <c r="FRN13" s="27"/>
      <c r="FRO13" s="22"/>
      <c r="FRP13" s="28"/>
      <c r="FRQ13" s="18"/>
      <c r="FRR13" s="23"/>
      <c r="FRS13" s="23"/>
      <c r="FRT13" s="18"/>
      <c r="FRU13" s="7"/>
      <c r="FRV13" s="27"/>
      <c r="FRW13" s="22"/>
      <c r="FRX13" s="28"/>
      <c r="FRY13" s="18"/>
      <c r="FRZ13" s="23"/>
      <c r="FSA13" s="23"/>
      <c r="FSB13" s="18"/>
      <c r="FSC13" s="7"/>
      <c r="FSD13" s="27"/>
      <c r="FSE13" s="22"/>
      <c r="FSF13" s="28"/>
      <c r="FSG13" s="18"/>
      <c r="FSH13" s="23"/>
      <c r="FSI13" s="23"/>
      <c r="FSJ13" s="18"/>
      <c r="FSK13" s="7"/>
      <c r="FSL13" s="27"/>
      <c r="FSM13" s="22"/>
      <c r="FSN13" s="28"/>
      <c r="FSO13" s="18"/>
      <c r="FSP13" s="23"/>
      <c r="FSQ13" s="23"/>
      <c r="FSR13" s="18"/>
      <c r="FSS13" s="7"/>
      <c r="FST13" s="27"/>
      <c r="FSU13" s="22"/>
      <c r="FSV13" s="28"/>
      <c r="FSW13" s="18"/>
      <c r="FSX13" s="23"/>
      <c r="FSY13" s="23"/>
      <c r="FSZ13" s="18"/>
      <c r="FTA13" s="7"/>
      <c r="FTB13" s="27"/>
      <c r="FTC13" s="22"/>
      <c r="FTD13" s="28"/>
      <c r="FTE13" s="18"/>
      <c r="FTF13" s="23"/>
      <c r="FTG13" s="23"/>
      <c r="FTH13" s="18"/>
      <c r="FTI13" s="7"/>
      <c r="FTJ13" s="27"/>
      <c r="FTK13" s="22"/>
      <c r="FTL13" s="28"/>
      <c r="FTM13" s="18"/>
      <c r="FTN13" s="23"/>
      <c r="FTO13" s="23"/>
      <c r="FTP13" s="18"/>
      <c r="FTQ13" s="7"/>
      <c r="FTR13" s="27"/>
      <c r="FTS13" s="22"/>
      <c r="FTT13" s="28"/>
      <c r="FTU13" s="18"/>
      <c r="FTV13" s="23"/>
      <c r="FTW13" s="23"/>
      <c r="FTX13" s="18"/>
      <c r="FTY13" s="7"/>
      <c r="FTZ13" s="27"/>
      <c r="FUA13" s="22"/>
      <c r="FUB13" s="28"/>
      <c r="FUC13" s="18"/>
      <c r="FUD13" s="23"/>
      <c r="FUE13" s="23"/>
      <c r="FUF13" s="18"/>
      <c r="FUG13" s="7"/>
      <c r="FUH13" s="27"/>
      <c r="FUI13" s="22"/>
      <c r="FUJ13" s="28"/>
      <c r="FUK13" s="18"/>
      <c r="FUL13" s="23"/>
      <c r="FUM13" s="23"/>
      <c r="FUN13" s="18"/>
      <c r="FUO13" s="7"/>
      <c r="FUP13" s="27"/>
      <c r="FUQ13" s="22"/>
      <c r="FUR13" s="28"/>
      <c r="FUS13" s="18"/>
      <c r="FUT13" s="23"/>
      <c r="FUU13" s="23"/>
      <c r="FUV13" s="18"/>
      <c r="FUW13" s="7"/>
      <c r="FUX13" s="27"/>
      <c r="FUY13" s="22"/>
      <c r="FUZ13" s="28"/>
      <c r="FVA13" s="18"/>
      <c r="FVB13" s="23"/>
      <c r="FVC13" s="23"/>
      <c r="FVD13" s="18"/>
      <c r="FVE13" s="7"/>
      <c r="FVF13" s="27"/>
      <c r="FVG13" s="22"/>
      <c r="FVH13" s="28"/>
      <c r="FVI13" s="18"/>
      <c r="FVJ13" s="23"/>
      <c r="FVK13" s="23"/>
      <c r="FVL13" s="18"/>
      <c r="FVM13" s="7"/>
      <c r="FVN13" s="27"/>
      <c r="FVO13" s="22"/>
      <c r="FVP13" s="28"/>
      <c r="FVQ13" s="18"/>
      <c r="FVR13" s="23"/>
      <c r="FVS13" s="23"/>
      <c r="FVT13" s="18"/>
      <c r="FVU13" s="7"/>
      <c r="FVV13" s="27"/>
      <c r="FVW13" s="22"/>
      <c r="FVX13" s="28"/>
      <c r="FVY13" s="18"/>
      <c r="FVZ13" s="23"/>
      <c r="FWA13" s="23"/>
      <c r="FWB13" s="18"/>
      <c r="FWC13" s="7"/>
      <c r="FWD13" s="27"/>
      <c r="FWE13" s="22"/>
      <c r="FWF13" s="28"/>
      <c r="FWG13" s="18"/>
      <c r="FWH13" s="23"/>
      <c r="FWI13" s="23"/>
      <c r="FWJ13" s="18"/>
      <c r="FWK13" s="7"/>
      <c r="FWL13" s="27"/>
      <c r="FWM13" s="22"/>
      <c r="FWN13" s="28"/>
      <c r="FWO13" s="18"/>
      <c r="FWP13" s="23"/>
      <c r="FWQ13" s="23"/>
      <c r="FWR13" s="18"/>
      <c r="FWS13" s="7"/>
      <c r="FWT13" s="27"/>
      <c r="FWU13" s="22"/>
      <c r="FWV13" s="28"/>
      <c r="FWW13" s="18"/>
      <c r="FWX13" s="23"/>
      <c r="FWY13" s="23"/>
      <c r="FWZ13" s="18"/>
      <c r="FXA13" s="7"/>
      <c r="FXB13" s="27"/>
      <c r="FXC13" s="22"/>
      <c r="FXD13" s="28"/>
      <c r="FXE13" s="18"/>
      <c r="FXF13" s="23"/>
      <c r="FXG13" s="23"/>
      <c r="FXH13" s="18"/>
      <c r="FXI13" s="7"/>
      <c r="FXJ13" s="27"/>
      <c r="FXK13" s="22"/>
      <c r="FXL13" s="28"/>
      <c r="FXM13" s="18"/>
      <c r="FXN13" s="23"/>
      <c r="FXO13" s="23"/>
      <c r="FXP13" s="18"/>
      <c r="FXQ13" s="7"/>
      <c r="FXR13" s="27"/>
      <c r="FXS13" s="22"/>
      <c r="FXT13" s="28"/>
      <c r="FXU13" s="18"/>
      <c r="FXV13" s="23"/>
      <c r="FXW13" s="23"/>
      <c r="FXX13" s="18"/>
      <c r="FXY13" s="7"/>
      <c r="FXZ13" s="27"/>
      <c r="FYA13" s="22"/>
      <c r="FYB13" s="28"/>
      <c r="FYC13" s="18"/>
      <c r="FYD13" s="23"/>
      <c r="FYE13" s="23"/>
      <c r="FYF13" s="18"/>
      <c r="FYG13" s="7"/>
      <c r="FYH13" s="27"/>
      <c r="FYI13" s="22"/>
      <c r="FYJ13" s="28"/>
      <c r="FYK13" s="18"/>
      <c r="FYL13" s="23"/>
      <c r="FYM13" s="23"/>
      <c r="FYN13" s="18"/>
      <c r="FYO13" s="7"/>
      <c r="FYP13" s="27"/>
      <c r="FYQ13" s="22"/>
      <c r="FYR13" s="28"/>
      <c r="FYS13" s="18"/>
      <c r="FYT13" s="23"/>
      <c r="FYU13" s="23"/>
      <c r="FYV13" s="18"/>
      <c r="FYW13" s="7"/>
      <c r="FYX13" s="27"/>
      <c r="FYY13" s="22"/>
      <c r="FYZ13" s="28"/>
      <c r="FZA13" s="18"/>
      <c r="FZB13" s="23"/>
      <c r="FZC13" s="23"/>
      <c r="FZD13" s="18"/>
      <c r="FZE13" s="7"/>
      <c r="FZF13" s="27"/>
      <c r="FZG13" s="22"/>
      <c r="FZH13" s="28"/>
      <c r="FZI13" s="18"/>
      <c r="FZJ13" s="23"/>
      <c r="FZK13" s="23"/>
      <c r="FZL13" s="18"/>
      <c r="FZM13" s="7"/>
      <c r="FZN13" s="27"/>
      <c r="FZO13" s="22"/>
      <c r="FZP13" s="28"/>
      <c r="FZQ13" s="18"/>
      <c r="FZR13" s="23"/>
      <c r="FZS13" s="23"/>
      <c r="FZT13" s="18"/>
      <c r="FZU13" s="7"/>
      <c r="FZV13" s="27"/>
      <c r="FZW13" s="22"/>
      <c r="FZX13" s="28"/>
      <c r="FZY13" s="18"/>
      <c r="FZZ13" s="23"/>
      <c r="GAA13" s="23"/>
      <c r="GAB13" s="18"/>
      <c r="GAC13" s="7"/>
      <c r="GAD13" s="27"/>
      <c r="GAE13" s="22"/>
      <c r="GAF13" s="28"/>
      <c r="GAG13" s="18"/>
      <c r="GAH13" s="23"/>
      <c r="GAI13" s="23"/>
      <c r="GAJ13" s="18"/>
      <c r="GAK13" s="7"/>
      <c r="GAL13" s="27"/>
      <c r="GAM13" s="22"/>
      <c r="GAN13" s="28"/>
      <c r="GAO13" s="18"/>
      <c r="GAP13" s="23"/>
      <c r="GAQ13" s="23"/>
      <c r="GAR13" s="18"/>
      <c r="GAS13" s="7"/>
      <c r="GAT13" s="27"/>
      <c r="GAU13" s="22"/>
      <c r="GAV13" s="28"/>
      <c r="GAW13" s="18"/>
      <c r="GAX13" s="23"/>
      <c r="GAY13" s="23"/>
      <c r="GAZ13" s="18"/>
      <c r="GBA13" s="7"/>
      <c r="GBB13" s="27"/>
      <c r="GBC13" s="22"/>
      <c r="GBD13" s="28"/>
      <c r="GBE13" s="18"/>
      <c r="GBF13" s="23"/>
      <c r="GBG13" s="23"/>
      <c r="GBH13" s="18"/>
      <c r="GBI13" s="7"/>
      <c r="GBJ13" s="27"/>
      <c r="GBK13" s="22"/>
      <c r="GBL13" s="28"/>
      <c r="GBM13" s="18"/>
      <c r="GBN13" s="23"/>
      <c r="GBO13" s="23"/>
      <c r="GBP13" s="18"/>
      <c r="GBQ13" s="7"/>
      <c r="GBR13" s="27"/>
      <c r="GBS13" s="22"/>
      <c r="GBT13" s="28"/>
      <c r="GBU13" s="18"/>
      <c r="GBV13" s="23"/>
      <c r="GBW13" s="23"/>
      <c r="GBX13" s="18"/>
      <c r="GBY13" s="7"/>
      <c r="GBZ13" s="27"/>
      <c r="GCA13" s="22"/>
      <c r="GCB13" s="28"/>
      <c r="GCC13" s="18"/>
      <c r="GCD13" s="23"/>
      <c r="GCE13" s="23"/>
      <c r="GCF13" s="18"/>
      <c r="GCG13" s="7"/>
      <c r="GCH13" s="27"/>
      <c r="GCI13" s="22"/>
      <c r="GCJ13" s="28"/>
      <c r="GCK13" s="18"/>
      <c r="GCL13" s="23"/>
      <c r="GCM13" s="23"/>
      <c r="GCN13" s="18"/>
      <c r="GCO13" s="7"/>
      <c r="GCP13" s="27"/>
      <c r="GCQ13" s="22"/>
      <c r="GCR13" s="28"/>
      <c r="GCS13" s="18"/>
      <c r="GCT13" s="23"/>
      <c r="GCU13" s="23"/>
      <c r="GCV13" s="18"/>
      <c r="GCW13" s="7"/>
      <c r="GCX13" s="27"/>
      <c r="GCY13" s="22"/>
      <c r="GCZ13" s="28"/>
      <c r="GDA13" s="18"/>
      <c r="GDB13" s="23"/>
      <c r="GDC13" s="23"/>
      <c r="GDD13" s="18"/>
      <c r="GDE13" s="7"/>
      <c r="GDF13" s="27"/>
      <c r="GDG13" s="22"/>
      <c r="GDH13" s="28"/>
      <c r="GDI13" s="18"/>
      <c r="GDJ13" s="23"/>
      <c r="GDK13" s="23"/>
      <c r="GDL13" s="18"/>
      <c r="GDM13" s="7"/>
      <c r="GDN13" s="27"/>
      <c r="GDO13" s="22"/>
      <c r="GDP13" s="28"/>
      <c r="GDQ13" s="18"/>
      <c r="GDR13" s="23"/>
      <c r="GDS13" s="23"/>
      <c r="GDT13" s="18"/>
      <c r="GDU13" s="7"/>
      <c r="GDV13" s="27"/>
      <c r="GDW13" s="22"/>
      <c r="GDX13" s="28"/>
      <c r="GDY13" s="18"/>
      <c r="GDZ13" s="23"/>
      <c r="GEA13" s="23"/>
      <c r="GEB13" s="18"/>
      <c r="GEC13" s="7"/>
      <c r="GED13" s="27"/>
      <c r="GEE13" s="22"/>
      <c r="GEF13" s="28"/>
      <c r="GEG13" s="18"/>
      <c r="GEH13" s="23"/>
      <c r="GEI13" s="23"/>
      <c r="GEJ13" s="18"/>
      <c r="GEK13" s="7"/>
      <c r="GEL13" s="27"/>
      <c r="GEM13" s="22"/>
      <c r="GEN13" s="28"/>
      <c r="GEO13" s="18"/>
      <c r="GEP13" s="23"/>
      <c r="GEQ13" s="23"/>
      <c r="GER13" s="18"/>
      <c r="GES13" s="7"/>
      <c r="GET13" s="27"/>
      <c r="GEU13" s="22"/>
      <c r="GEV13" s="28"/>
      <c r="GEW13" s="18"/>
      <c r="GEX13" s="23"/>
      <c r="GEY13" s="23"/>
      <c r="GEZ13" s="18"/>
      <c r="GFA13" s="7"/>
      <c r="GFB13" s="27"/>
      <c r="GFC13" s="22"/>
      <c r="GFD13" s="28"/>
      <c r="GFE13" s="18"/>
      <c r="GFF13" s="23"/>
      <c r="GFG13" s="23"/>
      <c r="GFH13" s="18"/>
      <c r="GFI13" s="7"/>
      <c r="GFJ13" s="27"/>
      <c r="GFK13" s="22"/>
      <c r="GFL13" s="28"/>
      <c r="GFM13" s="18"/>
      <c r="GFN13" s="23"/>
      <c r="GFO13" s="23"/>
      <c r="GFP13" s="18"/>
      <c r="GFQ13" s="7"/>
      <c r="GFR13" s="27"/>
      <c r="GFS13" s="22"/>
      <c r="GFT13" s="28"/>
      <c r="GFU13" s="18"/>
      <c r="GFV13" s="23"/>
      <c r="GFW13" s="23"/>
      <c r="GFX13" s="18"/>
      <c r="GFY13" s="7"/>
      <c r="GFZ13" s="27"/>
      <c r="GGA13" s="22"/>
      <c r="GGB13" s="28"/>
      <c r="GGC13" s="18"/>
      <c r="GGD13" s="23"/>
      <c r="GGE13" s="23"/>
      <c r="GGF13" s="18"/>
      <c r="GGG13" s="7"/>
      <c r="GGH13" s="27"/>
      <c r="GGI13" s="22"/>
      <c r="GGJ13" s="28"/>
      <c r="GGK13" s="18"/>
      <c r="GGL13" s="23"/>
      <c r="GGM13" s="23"/>
      <c r="GGN13" s="18"/>
      <c r="GGO13" s="7"/>
      <c r="GGP13" s="27"/>
      <c r="GGQ13" s="22"/>
      <c r="GGR13" s="28"/>
      <c r="GGS13" s="18"/>
      <c r="GGT13" s="23"/>
      <c r="GGU13" s="23"/>
      <c r="GGV13" s="18"/>
      <c r="GGW13" s="7"/>
      <c r="GGX13" s="27"/>
      <c r="GGY13" s="22"/>
      <c r="GGZ13" s="28"/>
      <c r="GHA13" s="18"/>
      <c r="GHB13" s="23"/>
      <c r="GHC13" s="23"/>
      <c r="GHD13" s="18"/>
      <c r="GHE13" s="7"/>
      <c r="GHF13" s="27"/>
      <c r="GHG13" s="22"/>
      <c r="GHH13" s="28"/>
      <c r="GHI13" s="18"/>
      <c r="GHJ13" s="23"/>
      <c r="GHK13" s="23"/>
      <c r="GHL13" s="18"/>
      <c r="GHM13" s="7"/>
      <c r="GHN13" s="27"/>
      <c r="GHO13" s="22"/>
      <c r="GHP13" s="28"/>
      <c r="GHQ13" s="18"/>
      <c r="GHR13" s="23"/>
      <c r="GHS13" s="23"/>
      <c r="GHT13" s="18"/>
      <c r="GHU13" s="7"/>
      <c r="GHV13" s="27"/>
      <c r="GHW13" s="22"/>
      <c r="GHX13" s="28"/>
      <c r="GHY13" s="18"/>
      <c r="GHZ13" s="23"/>
      <c r="GIA13" s="23"/>
      <c r="GIB13" s="18"/>
      <c r="GIC13" s="7"/>
      <c r="GID13" s="27"/>
      <c r="GIE13" s="22"/>
      <c r="GIF13" s="28"/>
      <c r="GIG13" s="18"/>
      <c r="GIH13" s="23"/>
      <c r="GII13" s="23"/>
      <c r="GIJ13" s="18"/>
      <c r="GIK13" s="7"/>
      <c r="GIL13" s="27"/>
      <c r="GIM13" s="22"/>
      <c r="GIN13" s="28"/>
      <c r="GIO13" s="18"/>
      <c r="GIP13" s="23"/>
      <c r="GIQ13" s="23"/>
      <c r="GIR13" s="18"/>
      <c r="GIS13" s="7"/>
      <c r="GIT13" s="27"/>
      <c r="GIU13" s="22"/>
      <c r="GIV13" s="28"/>
      <c r="GIW13" s="18"/>
      <c r="GIX13" s="23"/>
      <c r="GIY13" s="23"/>
      <c r="GIZ13" s="18"/>
      <c r="GJA13" s="7"/>
      <c r="GJB13" s="27"/>
      <c r="GJC13" s="22"/>
      <c r="GJD13" s="28"/>
      <c r="GJE13" s="18"/>
      <c r="GJF13" s="23"/>
      <c r="GJG13" s="23"/>
      <c r="GJH13" s="18"/>
      <c r="GJI13" s="7"/>
      <c r="GJJ13" s="27"/>
      <c r="GJK13" s="22"/>
      <c r="GJL13" s="28"/>
      <c r="GJM13" s="18"/>
      <c r="GJN13" s="23"/>
      <c r="GJO13" s="23"/>
      <c r="GJP13" s="18"/>
      <c r="GJQ13" s="7"/>
      <c r="GJR13" s="27"/>
      <c r="GJS13" s="22"/>
      <c r="GJT13" s="28"/>
      <c r="GJU13" s="18"/>
      <c r="GJV13" s="23"/>
      <c r="GJW13" s="23"/>
      <c r="GJX13" s="18"/>
      <c r="GJY13" s="7"/>
      <c r="GJZ13" s="27"/>
      <c r="GKA13" s="22"/>
      <c r="GKB13" s="28"/>
      <c r="GKC13" s="18"/>
      <c r="GKD13" s="23"/>
      <c r="GKE13" s="23"/>
      <c r="GKF13" s="18"/>
      <c r="GKG13" s="7"/>
      <c r="GKH13" s="27"/>
      <c r="GKI13" s="22"/>
      <c r="GKJ13" s="28"/>
      <c r="GKK13" s="18"/>
      <c r="GKL13" s="23"/>
      <c r="GKM13" s="23"/>
      <c r="GKN13" s="18"/>
      <c r="GKO13" s="7"/>
      <c r="GKP13" s="27"/>
      <c r="GKQ13" s="22"/>
      <c r="GKR13" s="28"/>
      <c r="GKS13" s="18"/>
      <c r="GKT13" s="23"/>
      <c r="GKU13" s="23"/>
      <c r="GKV13" s="18"/>
      <c r="GKW13" s="7"/>
      <c r="GKX13" s="27"/>
      <c r="GKY13" s="22"/>
      <c r="GKZ13" s="28"/>
      <c r="GLA13" s="18"/>
      <c r="GLB13" s="23"/>
      <c r="GLC13" s="23"/>
      <c r="GLD13" s="18"/>
      <c r="GLE13" s="7"/>
      <c r="GLF13" s="27"/>
      <c r="GLG13" s="22"/>
      <c r="GLH13" s="28"/>
      <c r="GLI13" s="18"/>
      <c r="GLJ13" s="23"/>
      <c r="GLK13" s="23"/>
      <c r="GLL13" s="18"/>
      <c r="GLM13" s="7"/>
      <c r="GLN13" s="27"/>
      <c r="GLO13" s="22"/>
      <c r="GLP13" s="28"/>
      <c r="GLQ13" s="18"/>
      <c r="GLR13" s="23"/>
      <c r="GLS13" s="23"/>
      <c r="GLT13" s="18"/>
      <c r="GLU13" s="7"/>
      <c r="GLV13" s="27"/>
      <c r="GLW13" s="22"/>
      <c r="GLX13" s="28"/>
      <c r="GLY13" s="18"/>
      <c r="GLZ13" s="23"/>
      <c r="GMA13" s="23"/>
      <c r="GMB13" s="18"/>
      <c r="GMC13" s="7"/>
      <c r="GMD13" s="27"/>
      <c r="GME13" s="22"/>
      <c r="GMF13" s="28"/>
      <c r="GMG13" s="18"/>
      <c r="GMH13" s="23"/>
      <c r="GMI13" s="23"/>
      <c r="GMJ13" s="18"/>
      <c r="GMK13" s="7"/>
      <c r="GML13" s="27"/>
      <c r="GMM13" s="22"/>
      <c r="GMN13" s="28"/>
      <c r="GMO13" s="18"/>
      <c r="GMP13" s="23"/>
      <c r="GMQ13" s="23"/>
      <c r="GMR13" s="18"/>
      <c r="GMS13" s="7"/>
      <c r="GMT13" s="27"/>
      <c r="GMU13" s="22"/>
      <c r="GMV13" s="28"/>
      <c r="GMW13" s="18"/>
      <c r="GMX13" s="23"/>
      <c r="GMY13" s="23"/>
      <c r="GMZ13" s="18"/>
      <c r="GNA13" s="7"/>
      <c r="GNB13" s="27"/>
      <c r="GNC13" s="22"/>
      <c r="GND13" s="28"/>
      <c r="GNE13" s="18"/>
      <c r="GNF13" s="23"/>
      <c r="GNG13" s="23"/>
      <c r="GNH13" s="18"/>
      <c r="GNI13" s="7"/>
      <c r="GNJ13" s="27"/>
      <c r="GNK13" s="22"/>
      <c r="GNL13" s="28"/>
      <c r="GNM13" s="18"/>
      <c r="GNN13" s="23"/>
      <c r="GNO13" s="23"/>
      <c r="GNP13" s="18"/>
      <c r="GNQ13" s="7"/>
      <c r="GNR13" s="27"/>
      <c r="GNS13" s="22"/>
      <c r="GNT13" s="28"/>
      <c r="GNU13" s="18"/>
      <c r="GNV13" s="23"/>
      <c r="GNW13" s="23"/>
      <c r="GNX13" s="18"/>
      <c r="GNY13" s="7"/>
      <c r="GNZ13" s="27"/>
      <c r="GOA13" s="22"/>
      <c r="GOB13" s="28"/>
      <c r="GOC13" s="18"/>
      <c r="GOD13" s="23"/>
      <c r="GOE13" s="23"/>
      <c r="GOF13" s="18"/>
      <c r="GOG13" s="7"/>
      <c r="GOH13" s="27"/>
      <c r="GOI13" s="22"/>
      <c r="GOJ13" s="28"/>
      <c r="GOK13" s="18"/>
      <c r="GOL13" s="23"/>
      <c r="GOM13" s="23"/>
      <c r="GON13" s="18"/>
      <c r="GOO13" s="7"/>
      <c r="GOP13" s="27"/>
      <c r="GOQ13" s="22"/>
      <c r="GOR13" s="28"/>
      <c r="GOS13" s="18"/>
      <c r="GOT13" s="23"/>
      <c r="GOU13" s="23"/>
      <c r="GOV13" s="18"/>
      <c r="GOW13" s="7"/>
      <c r="GOX13" s="27"/>
      <c r="GOY13" s="22"/>
      <c r="GOZ13" s="28"/>
      <c r="GPA13" s="18"/>
      <c r="GPB13" s="23"/>
      <c r="GPC13" s="23"/>
      <c r="GPD13" s="18"/>
      <c r="GPE13" s="7"/>
      <c r="GPF13" s="27"/>
      <c r="GPG13" s="22"/>
      <c r="GPH13" s="28"/>
      <c r="GPI13" s="18"/>
      <c r="GPJ13" s="23"/>
      <c r="GPK13" s="23"/>
      <c r="GPL13" s="18"/>
      <c r="GPM13" s="7"/>
      <c r="GPN13" s="27"/>
      <c r="GPO13" s="22"/>
      <c r="GPP13" s="28"/>
      <c r="GPQ13" s="18"/>
      <c r="GPR13" s="23"/>
      <c r="GPS13" s="23"/>
      <c r="GPT13" s="18"/>
      <c r="GPU13" s="7"/>
      <c r="GPV13" s="27"/>
      <c r="GPW13" s="22"/>
      <c r="GPX13" s="28"/>
      <c r="GPY13" s="18"/>
      <c r="GPZ13" s="23"/>
      <c r="GQA13" s="23"/>
      <c r="GQB13" s="18"/>
      <c r="GQC13" s="7"/>
      <c r="GQD13" s="27"/>
      <c r="GQE13" s="22"/>
      <c r="GQF13" s="28"/>
      <c r="GQG13" s="18"/>
      <c r="GQH13" s="23"/>
      <c r="GQI13" s="23"/>
      <c r="GQJ13" s="18"/>
      <c r="GQK13" s="7"/>
      <c r="GQL13" s="27"/>
      <c r="GQM13" s="22"/>
      <c r="GQN13" s="28"/>
      <c r="GQO13" s="18"/>
      <c r="GQP13" s="23"/>
      <c r="GQQ13" s="23"/>
      <c r="GQR13" s="18"/>
      <c r="GQS13" s="7"/>
      <c r="GQT13" s="27"/>
      <c r="GQU13" s="22"/>
      <c r="GQV13" s="28"/>
      <c r="GQW13" s="18"/>
      <c r="GQX13" s="23"/>
      <c r="GQY13" s="23"/>
      <c r="GQZ13" s="18"/>
      <c r="GRA13" s="7"/>
      <c r="GRB13" s="27"/>
      <c r="GRC13" s="22"/>
      <c r="GRD13" s="28"/>
      <c r="GRE13" s="18"/>
      <c r="GRF13" s="23"/>
      <c r="GRG13" s="23"/>
      <c r="GRH13" s="18"/>
      <c r="GRI13" s="7"/>
      <c r="GRJ13" s="27"/>
      <c r="GRK13" s="22"/>
      <c r="GRL13" s="28"/>
      <c r="GRM13" s="18"/>
      <c r="GRN13" s="23"/>
      <c r="GRO13" s="23"/>
      <c r="GRP13" s="18"/>
      <c r="GRQ13" s="7"/>
      <c r="GRR13" s="27"/>
      <c r="GRS13" s="22"/>
      <c r="GRT13" s="28"/>
      <c r="GRU13" s="18"/>
      <c r="GRV13" s="23"/>
      <c r="GRW13" s="23"/>
      <c r="GRX13" s="18"/>
      <c r="GRY13" s="7"/>
      <c r="GRZ13" s="27"/>
      <c r="GSA13" s="22"/>
      <c r="GSB13" s="28"/>
      <c r="GSC13" s="18"/>
      <c r="GSD13" s="23"/>
      <c r="GSE13" s="23"/>
      <c r="GSF13" s="18"/>
      <c r="GSG13" s="7"/>
      <c r="GSH13" s="27"/>
      <c r="GSI13" s="22"/>
      <c r="GSJ13" s="28"/>
      <c r="GSK13" s="18"/>
      <c r="GSL13" s="23"/>
      <c r="GSM13" s="23"/>
      <c r="GSN13" s="18"/>
      <c r="GSO13" s="7"/>
      <c r="GSP13" s="27"/>
      <c r="GSQ13" s="22"/>
      <c r="GSR13" s="28"/>
      <c r="GSS13" s="18"/>
      <c r="GST13" s="23"/>
      <c r="GSU13" s="23"/>
      <c r="GSV13" s="18"/>
      <c r="GSW13" s="7"/>
      <c r="GSX13" s="27"/>
      <c r="GSY13" s="22"/>
      <c r="GSZ13" s="28"/>
      <c r="GTA13" s="18"/>
      <c r="GTB13" s="23"/>
      <c r="GTC13" s="23"/>
      <c r="GTD13" s="18"/>
      <c r="GTE13" s="7"/>
      <c r="GTF13" s="27"/>
      <c r="GTG13" s="22"/>
      <c r="GTH13" s="28"/>
      <c r="GTI13" s="18"/>
      <c r="GTJ13" s="23"/>
      <c r="GTK13" s="23"/>
      <c r="GTL13" s="18"/>
      <c r="GTM13" s="7"/>
      <c r="GTN13" s="27"/>
      <c r="GTO13" s="22"/>
      <c r="GTP13" s="28"/>
      <c r="GTQ13" s="18"/>
      <c r="GTR13" s="23"/>
      <c r="GTS13" s="23"/>
      <c r="GTT13" s="18"/>
      <c r="GTU13" s="7"/>
      <c r="GTV13" s="27"/>
      <c r="GTW13" s="22"/>
      <c r="GTX13" s="28"/>
      <c r="GTY13" s="18"/>
      <c r="GTZ13" s="23"/>
      <c r="GUA13" s="23"/>
      <c r="GUB13" s="18"/>
      <c r="GUC13" s="7"/>
      <c r="GUD13" s="27"/>
      <c r="GUE13" s="22"/>
      <c r="GUF13" s="28"/>
      <c r="GUG13" s="18"/>
      <c r="GUH13" s="23"/>
      <c r="GUI13" s="23"/>
      <c r="GUJ13" s="18"/>
      <c r="GUK13" s="7"/>
      <c r="GUL13" s="27"/>
      <c r="GUM13" s="22"/>
      <c r="GUN13" s="28"/>
      <c r="GUO13" s="18"/>
      <c r="GUP13" s="23"/>
      <c r="GUQ13" s="23"/>
      <c r="GUR13" s="18"/>
      <c r="GUS13" s="7"/>
      <c r="GUT13" s="27"/>
      <c r="GUU13" s="22"/>
      <c r="GUV13" s="28"/>
      <c r="GUW13" s="18"/>
      <c r="GUX13" s="23"/>
      <c r="GUY13" s="23"/>
      <c r="GUZ13" s="18"/>
      <c r="GVA13" s="7"/>
      <c r="GVB13" s="27"/>
      <c r="GVC13" s="22"/>
      <c r="GVD13" s="28"/>
      <c r="GVE13" s="18"/>
      <c r="GVF13" s="23"/>
      <c r="GVG13" s="23"/>
      <c r="GVH13" s="18"/>
      <c r="GVI13" s="7"/>
      <c r="GVJ13" s="27"/>
      <c r="GVK13" s="22"/>
      <c r="GVL13" s="28"/>
      <c r="GVM13" s="18"/>
      <c r="GVN13" s="23"/>
      <c r="GVO13" s="23"/>
      <c r="GVP13" s="18"/>
      <c r="GVQ13" s="7"/>
      <c r="GVR13" s="27"/>
      <c r="GVS13" s="22"/>
      <c r="GVT13" s="28"/>
      <c r="GVU13" s="18"/>
      <c r="GVV13" s="23"/>
      <c r="GVW13" s="23"/>
      <c r="GVX13" s="18"/>
      <c r="GVY13" s="7"/>
      <c r="GVZ13" s="27"/>
      <c r="GWA13" s="22"/>
      <c r="GWB13" s="28"/>
      <c r="GWC13" s="18"/>
      <c r="GWD13" s="23"/>
      <c r="GWE13" s="23"/>
      <c r="GWF13" s="18"/>
      <c r="GWG13" s="7"/>
      <c r="GWH13" s="27"/>
      <c r="GWI13" s="22"/>
      <c r="GWJ13" s="28"/>
      <c r="GWK13" s="18"/>
      <c r="GWL13" s="23"/>
      <c r="GWM13" s="23"/>
      <c r="GWN13" s="18"/>
      <c r="GWO13" s="7"/>
      <c r="GWP13" s="27"/>
      <c r="GWQ13" s="22"/>
      <c r="GWR13" s="28"/>
      <c r="GWS13" s="18"/>
      <c r="GWT13" s="23"/>
      <c r="GWU13" s="23"/>
      <c r="GWV13" s="18"/>
      <c r="GWW13" s="7"/>
      <c r="GWX13" s="27"/>
      <c r="GWY13" s="22"/>
      <c r="GWZ13" s="28"/>
      <c r="GXA13" s="18"/>
      <c r="GXB13" s="23"/>
      <c r="GXC13" s="23"/>
      <c r="GXD13" s="18"/>
      <c r="GXE13" s="7"/>
      <c r="GXF13" s="27"/>
      <c r="GXG13" s="22"/>
      <c r="GXH13" s="28"/>
      <c r="GXI13" s="18"/>
      <c r="GXJ13" s="23"/>
      <c r="GXK13" s="23"/>
      <c r="GXL13" s="18"/>
      <c r="GXM13" s="7"/>
      <c r="GXN13" s="27"/>
      <c r="GXO13" s="22"/>
      <c r="GXP13" s="28"/>
      <c r="GXQ13" s="18"/>
      <c r="GXR13" s="23"/>
      <c r="GXS13" s="23"/>
      <c r="GXT13" s="18"/>
      <c r="GXU13" s="7"/>
      <c r="GXV13" s="27"/>
      <c r="GXW13" s="22"/>
      <c r="GXX13" s="28"/>
      <c r="GXY13" s="18"/>
      <c r="GXZ13" s="23"/>
      <c r="GYA13" s="23"/>
      <c r="GYB13" s="18"/>
      <c r="GYC13" s="7"/>
      <c r="GYD13" s="27"/>
      <c r="GYE13" s="22"/>
      <c r="GYF13" s="28"/>
      <c r="GYG13" s="18"/>
      <c r="GYH13" s="23"/>
      <c r="GYI13" s="23"/>
      <c r="GYJ13" s="18"/>
      <c r="GYK13" s="7"/>
      <c r="GYL13" s="27"/>
      <c r="GYM13" s="22"/>
      <c r="GYN13" s="28"/>
      <c r="GYO13" s="18"/>
      <c r="GYP13" s="23"/>
      <c r="GYQ13" s="23"/>
      <c r="GYR13" s="18"/>
      <c r="GYS13" s="7"/>
      <c r="GYT13" s="27"/>
      <c r="GYU13" s="22"/>
      <c r="GYV13" s="28"/>
      <c r="GYW13" s="18"/>
      <c r="GYX13" s="23"/>
      <c r="GYY13" s="23"/>
      <c r="GYZ13" s="18"/>
      <c r="GZA13" s="7"/>
      <c r="GZB13" s="27"/>
      <c r="GZC13" s="22"/>
      <c r="GZD13" s="28"/>
      <c r="GZE13" s="18"/>
      <c r="GZF13" s="23"/>
      <c r="GZG13" s="23"/>
      <c r="GZH13" s="18"/>
      <c r="GZI13" s="7"/>
      <c r="GZJ13" s="27"/>
      <c r="GZK13" s="22"/>
      <c r="GZL13" s="28"/>
      <c r="GZM13" s="18"/>
      <c r="GZN13" s="23"/>
      <c r="GZO13" s="23"/>
      <c r="GZP13" s="18"/>
      <c r="GZQ13" s="7"/>
      <c r="GZR13" s="27"/>
      <c r="GZS13" s="22"/>
      <c r="GZT13" s="28"/>
      <c r="GZU13" s="18"/>
      <c r="GZV13" s="23"/>
      <c r="GZW13" s="23"/>
      <c r="GZX13" s="18"/>
      <c r="GZY13" s="7"/>
      <c r="GZZ13" s="27"/>
      <c r="HAA13" s="22"/>
      <c r="HAB13" s="28"/>
      <c r="HAC13" s="18"/>
      <c r="HAD13" s="23"/>
      <c r="HAE13" s="23"/>
      <c r="HAF13" s="18"/>
      <c r="HAG13" s="7"/>
      <c r="HAH13" s="27"/>
      <c r="HAI13" s="22"/>
      <c r="HAJ13" s="28"/>
      <c r="HAK13" s="18"/>
      <c r="HAL13" s="23"/>
      <c r="HAM13" s="23"/>
      <c r="HAN13" s="18"/>
      <c r="HAO13" s="7"/>
      <c r="HAP13" s="27"/>
      <c r="HAQ13" s="22"/>
      <c r="HAR13" s="28"/>
      <c r="HAS13" s="18"/>
      <c r="HAT13" s="23"/>
      <c r="HAU13" s="23"/>
      <c r="HAV13" s="18"/>
      <c r="HAW13" s="7"/>
      <c r="HAX13" s="27"/>
      <c r="HAY13" s="22"/>
      <c r="HAZ13" s="28"/>
      <c r="HBA13" s="18"/>
      <c r="HBB13" s="23"/>
      <c r="HBC13" s="23"/>
      <c r="HBD13" s="18"/>
      <c r="HBE13" s="7"/>
      <c r="HBF13" s="27"/>
      <c r="HBG13" s="22"/>
      <c r="HBH13" s="28"/>
      <c r="HBI13" s="18"/>
      <c r="HBJ13" s="23"/>
      <c r="HBK13" s="23"/>
      <c r="HBL13" s="18"/>
      <c r="HBM13" s="7"/>
      <c r="HBN13" s="27"/>
      <c r="HBO13" s="22"/>
      <c r="HBP13" s="28"/>
      <c r="HBQ13" s="18"/>
      <c r="HBR13" s="23"/>
      <c r="HBS13" s="23"/>
      <c r="HBT13" s="18"/>
      <c r="HBU13" s="7"/>
      <c r="HBV13" s="27"/>
      <c r="HBW13" s="22"/>
      <c r="HBX13" s="28"/>
      <c r="HBY13" s="18"/>
      <c r="HBZ13" s="23"/>
      <c r="HCA13" s="23"/>
      <c r="HCB13" s="18"/>
      <c r="HCC13" s="7"/>
      <c r="HCD13" s="27"/>
      <c r="HCE13" s="22"/>
      <c r="HCF13" s="28"/>
      <c r="HCG13" s="18"/>
      <c r="HCH13" s="23"/>
      <c r="HCI13" s="23"/>
      <c r="HCJ13" s="18"/>
      <c r="HCK13" s="7"/>
      <c r="HCL13" s="27"/>
      <c r="HCM13" s="22"/>
      <c r="HCN13" s="28"/>
      <c r="HCO13" s="18"/>
      <c r="HCP13" s="23"/>
      <c r="HCQ13" s="23"/>
      <c r="HCR13" s="18"/>
      <c r="HCS13" s="7"/>
      <c r="HCT13" s="27"/>
      <c r="HCU13" s="22"/>
      <c r="HCV13" s="28"/>
      <c r="HCW13" s="18"/>
      <c r="HCX13" s="23"/>
      <c r="HCY13" s="23"/>
      <c r="HCZ13" s="18"/>
      <c r="HDA13" s="7"/>
      <c r="HDB13" s="27"/>
      <c r="HDC13" s="22"/>
      <c r="HDD13" s="28"/>
      <c r="HDE13" s="18"/>
      <c r="HDF13" s="23"/>
      <c r="HDG13" s="23"/>
      <c r="HDH13" s="18"/>
      <c r="HDI13" s="7"/>
      <c r="HDJ13" s="27"/>
      <c r="HDK13" s="22"/>
      <c r="HDL13" s="28"/>
      <c r="HDM13" s="18"/>
      <c r="HDN13" s="23"/>
      <c r="HDO13" s="23"/>
      <c r="HDP13" s="18"/>
      <c r="HDQ13" s="7"/>
      <c r="HDR13" s="27"/>
      <c r="HDS13" s="22"/>
      <c r="HDT13" s="28"/>
      <c r="HDU13" s="18"/>
      <c r="HDV13" s="23"/>
      <c r="HDW13" s="23"/>
      <c r="HDX13" s="18"/>
      <c r="HDY13" s="7"/>
      <c r="HDZ13" s="27"/>
      <c r="HEA13" s="22"/>
      <c r="HEB13" s="28"/>
      <c r="HEC13" s="18"/>
      <c r="HED13" s="23"/>
      <c r="HEE13" s="23"/>
      <c r="HEF13" s="18"/>
      <c r="HEG13" s="7"/>
      <c r="HEH13" s="27"/>
      <c r="HEI13" s="22"/>
      <c r="HEJ13" s="28"/>
      <c r="HEK13" s="18"/>
      <c r="HEL13" s="23"/>
      <c r="HEM13" s="23"/>
      <c r="HEN13" s="18"/>
      <c r="HEO13" s="7"/>
      <c r="HEP13" s="27"/>
      <c r="HEQ13" s="22"/>
      <c r="HER13" s="28"/>
      <c r="HES13" s="18"/>
      <c r="HET13" s="23"/>
      <c r="HEU13" s="23"/>
      <c r="HEV13" s="18"/>
      <c r="HEW13" s="7"/>
      <c r="HEX13" s="27"/>
      <c r="HEY13" s="22"/>
      <c r="HEZ13" s="28"/>
      <c r="HFA13" s="18"/>
      <c r="HFB13" s="23"/>
      <c r="HFC13" s="23"/>
      <c r="HFD13" s="18"/>
      <c r="HFE13" s="7"/>
      <c r="HFF13" s="27"/>
      <c r="HFG13" s="22"/>
      <c r="HFH13" s="28"/>
      <c r="HFI13" s="18"/>
      <c r="HFJ13" s="23"/>
      <c r="HFK13" s="23"/>
      <c r="HFL13" s="18"/>
      <c r="HFM13" s="7"/>
      <c r="HFN13" s="27"/>
      <c r="HFO13" s="22"/>
      <c r="HFP13" s="28"/>
      <c r="HFQ13" s="18"/>
      <c r="HFR13" s="23"/>
      <c r="HFS13" s="23"/>
      <c r="HFT13" s="18"/>
      <c r="HFU13" s="7"/>
      <c r="HFV13" s="27"/>
      <c r="HFW13" s="22"/>
      <c r="HFX13" s="28"/>
      <c r="HFY13" s="18"/>
      <c r="HFZ13" s="23"/>
      <c r="HGA13" s="23"/>
      <c r="HGB13" s="18"/>
      <c r="HGC13" s="7"/>
      <c r="HGD13" s="27"/>
      <c r="HGE13" s="22"/>
      <c r="HGF13" s="28"/>
      <c r="HGG13" s="18"/>
      <c r="HGH13" s="23"/>
      <c r="HGI13" s="23"/>
      <c r="HGJ13" s="18"/>
      <c r="HGK13" s="7"/>
      <c r="HGL13" s="27"/>
      <c r="HGM13" s="22"/>
      <c r="HGN13" s="28"/>
      <c r="HGO13" s="18"/>
      <c r="HGP13" s="23"/>
      <c r="HGQ13" s="23"/>
      <c r="HGR13" s="18"/>
      <c r="HGS13" s="7"/>
      <c r="HGT13" s="27"/>
      <c r="HGU13" s="22"/>
      <c r="HGV13" s="28"/>
      <c r="HGW13" s="18"/>
      <c r="HGX13" s="23"/>
      <c r="HGY13" s="23"/>
      <c r="HGZ13" s="18"/>
      <c r="HHA13" s="7"/>
      <c r="HHB13" s="27"/>
      <c r="HHC13" s="22"/>
      <c r="HHD13" s="28"/>
      <c r="HHE13" s="18"/>
      <c r="HHF13" s="23"/>
      <c r="HHG13" s="23"/>
      <c r="HHH13" s="18"/>
      <c r="HHI13" s="7"/>
      <c r="HHJ13" s="27"/>
      <c r="HHK13" s="22"/>
      <c r="HHL13" s="28"/>
      <c r="HHM13" s="18"/>
      <c r="HHN13" s="23"/>
      <c r="HHO13" s="23"/>
      <c r="HHP13" s="18"/>
      <c r="HHQ13" s="7"/>
      <c r="HHR13" s="27"/>
      <c r="HHS13" s="22"/>
      <c r="HHT13" s="28"/>
      <c r="HHU13" s="18"/>
      <c r="HHV13" s="23"/>
      <c r="HHW13" s="23"/>
      <c r="HHX13" s="18"/>
      <c r="HHY13" s="7"/>
      <c r="HHZ13" s="27"/>
      <c r="HIA13" s="22"/>
      <c r="HIB13" s="28"/>
      <c r="HIC13" s="18"/>
      <c r="HID13" s="23"/>
      <c r="HIE13" s="23"/>
      <c r="HIF13" s="18"/>
      <c r="HIG13" s="7"/>
      <c r="HIH13" s="27"/>
      <c r="HII13" s="22"/>
      <c r="HIJ13" s="28"/>
      <c r="HIK13" s="18"/>
      <c r="HIL13" s="23"/>
      <c r="HIM13" s="23"/>
      <c r="HIN13" s="18"/>
      <c r="HIO13" s="7"/>
      <c r="HIP13" s="27"/>
      <c r="HIQ13" s="22"/>
      <c r="HIR13" s="28"/>
      <c r="HIS13" s="18"/>
      <c r="HIT13" s="23"/>
      <c r="HIU13" s="23"/>
      <c r="HIV13" s="18"/>
      <c r="HIW13" s="7"/>
      <c r="HIX13" s="27"/>
      <c r="HIY13" s="22"/>
      <c r="HIZ13" s="28"/>
      <c r="HJA13" s="18"/>
      <c r="HJB13" s="23"/>
      <c r="HJC13" s="23"/>
      <c r="HJD13" s="18"/>
      <c r="HJE13" s="7"/>
      <c r="HJF13" s="27"/>
      <c r="HJG13" s="22"/>
      <c r="HJH13" s="28"/>
      <c r="HJI13" s="18"/>
      <c r="HJJ13" s="23"/>
      <c r="HJK13" s="23"/>
      <c r="HJL13" s="18"/>
      <c r="HJM13" s="7"/>
      <c r="HJN13" s="27"/>
      <c r="HJO13" s="22"/>
      <c r="HJP13" s="28"/>
      <c r="HJQ13" s="18"/>
      <c r="HJR13" s="23"/>
      <c r="HJS13" s="23"/>
      <c r="HJT13" s="18"/>
      <c r="HJU13" s="7"/>
      <c r="HJV13" s="27"/>
      <c r="HJW13" s="22"/>
      <c r="HJX13" s="28"/>
      <c r="HJY13" s="18"/>
      <c r="HJZ13" s="23"/>
      <c r="HKA13" s="23"/>
      <c r="HKB13" s="18"/>
      <c r="HKC13" s="7"/>
      <c r="HKD13" s="27"/>
      <c r="HKE13" s="22"/>
      <c r="HKF13" s="28"/>
      <c r="HKG13" s="18"/>
      <c r="HKH13" s="23"/>
      <c r="HKI13" s="23"/>
      <c r="HKJ13" s="18"/>
      <c r="HKK13" s="7"/>
      <c r="HKL13" s="27"/>
      <c r="HKM13" s="22"/>
      <c r="HKN13" s="28"/>
      <c r="HKO13" s="18"/>
      <c r="HKP13" s="23"/>
      <c r="HKQ13" s="23"/>
      <c r="HKR13" s="18"/>
      <c r="HKS13" s="7"/>
      <c r="HKT13" s="27"/>
      <c r="HKU13" s="22"/>
      <c r="HKV13" s="28"/>
      <c r="HKW13" s="18"/>
      <c r="HKX13" s="23"/>
      <c r="HKY13" s="23"/>
      <c r="HKZ13" s="18"/>
      <c r="HLA13" s="7"/>
      <c r="HLB13" s="27"/>
      <c r="HLC13" s="22"/>
      <c r="HLD13" s="28"/>
      <c r="HLE13" s="18"/>
      <c r="HLF13" s="23"/>
      <c r="HLG13" s="23"/>
      <c r="HLH13" s="18"/>
      <c r="HLI13" s="7"/>
      <c r="HLJ13" s="27"/>
      <c r="HLK13" s="22"/>
      <c r="HLL13" s="28"/>
      <c r="HLM13" s="18"/>
      <c r="HLN13" s="23"/>
      <c r="HLO13" s="23"/>
      <c r="HLP13" s="18"/>
      <c r="HLQ13" s="7"/>
      <c r="HLR13" s="27"/>
      <c r="HLS13" s="22"/>
      <c r="HLT13" s="28"/>
      <c r="HLU13" s="18"/>
      <c r="HLV13" s="23"/>
      <c r="HLW13" s="23"/>
      <c r="HLX13" s="18"/>
      <c r="HLY13" s="7"/>
      <c r="HLZ13" s="27"/>
      <c r="HMA13" s="22"/>
      <c r="HMB13" s="28"/>
      <c r="HMC13" s="18"/>
      <c r="HMD13" s="23"/>
      <c r="HME13" s="23"/>
      <c r="HMF13" s="18"/>
      <c r="HMG13" s="7"/>
      <c r="HMH13" s="27"/>
      <c r="HMI13" s="22"/>
      <c r="HMJ13" s="28"/>
      <c r="HMK13" s="18"/>
      <c r="HML13" s="23"/>
      <c r="HMM13" s="23"/>
      <c r="HMN13" s="18"/>
      <c r="HMO13" s="7"/>
      <c r="HMP13" s="27"/>
      <c r="HMQ13" s="22"/>
      <c r="HMR13" s="28"/>
      <c r="HMS13" s="18"/>
      <c r="HMT13" s="23"/>
      <c r="HMU13" s="23"/>
      <c r="HMV13" s="18"/>
      <c r="HMW13" s="7"/>
      <c r="HMX13" s="27"/>
      <c r="HMY13" s="22"/>
      <c r="HMZ13" s="28"/>
      <c r="HNA13" s="18"/>
      <c r="HNB13" s="23"/>
      <c r="HNC13" s="23"/>
      <c r="HND13" s="18"/>
      <c r="HNE13" s="7"/>
      <c r="HNF13" s="27"/>
      <c r="HNG13" s="22"/>
      <c r="HNH13" s="28"/>
      <c r="HNI13" s="18"/>
      <c r="HNJ13" s="23"/>
      <c r="HNK13" s="23"/>
      <c r="HNL13" s="18"/>
      <c r="HNM13" s="7"/>
      <c r="HNN13" s="27"/>
      <c r="HNO13" s="22"/>
      <c r="HNP13" s="28"/>
      <c r="HNQ13" s="18"/>
      <c r="HNR13" s="23"/>
      <c r="HNS13" s="23"/>
      <c r="HNT13" s="18"/>
      <c r="HNU13" s="7"/>
      <c r="HNV13" s="27"/>
      <c r="HNW13" s="22"/>
      <c r="HNX13" s="28"/>
      <c r="HNY13" s="18"/>
      <c r="HNZ13" s="23"/>
      <c r="HOA13" s="23"/>
      <c r="HOB13" s="18"/>
      <c r="HOC13" s="7"/>
      <c r="HOD13" s="27"/>
      <c r="HOE13" s="22"/>
      <c r="HOF13" s="28"/>
      <c r="HOG13" s="18"/>
      <c r="HOH13" s="23"/>
      <c r="HOI13" s="23"/>
      <c r="HOJ13" s="18"/>
      <c r="HOK13" s="7"/>
      <c r="HOL13" s="27"/>
      <c r="HOM13" s="22"/>
      <c r="HON13" s="28"/>
      <c r="HOO13" s="18"/>
      <c r="HOP13" s="23"/>
      <c r="HOQ13" s="23"/>
      <c r="HOR13" s="18"/>
      <c r="HOS13" s="7"/>
      <c r="HOT13" s="27"/>
      <c r="HOU13" s="22"/>
      <c r="HOV13" s="28"/>
      <c r="HOW13" s="18"/>
      <c r="HOX13" s="23"/>
      <c r="HOY13" s="23"/>
      <c r="HOZ13" s="18"/>
      <c r="HPA13" s="7"/>
      <c r="HPB13" s="27"/>
      <c r="HPC13" s="22"/>
      <c r="HPD13" s="28"/>
      <c r="HPE13" s="18"/>
      <c r="HPF13" s="23"/>
      <c r="HPG13" s="23"/>
      <c r="HPH13" s="18"/>
      <c r="HPI13" s="7"/>
      <c r="HPJ13" s="27"/>
      <c r="HPK13" s="22"/>
      <c r="HPL13" s="28"/>
      <c r="HPM13" s="18"/>
      <c r="HPN13" s="23"/>
      <c r="HPO13" s="23"/>
      <c r="HPP13" s="18"/>
      <c r="HPQ13" s="7"/>
      <c r="HPR13" s="27"/>
      <c r="HPS13" s="22"/>
      <c r="HPT13" s="28"/>
      <c r="HPU13" s="18"/>
      <c r="HPV13" s="23"/>
      <c r="HPW13" s="23"/>
      <c r="HPX13" s="18"/>
      <c r="HPY13" s="7"/>
      <c r="HPZ13" s="27"/>
      <c r="HQA13" s="22"/>
      <c r="HQB13" s="28"/>
      <c r="HQC13" s="18"/>
      <c r="HQD13" s="23"/>
      <c r="HQE13" s="23"/>
      <c r="HQF13" s="18"/>
      <c r="HQG13" s="7"/>
      <c r="HQH13" s="27"/>
      <c r="HQI13" s="22"/>
      <c r="HQJ13" s="28"/>
      <c r="HQK13" s="18"/>
      <c r="HQL13" s="23"/>
      <c r="HQM13" s="23"/>
      <c r="HQN13" s="18"/>
      <c r="HQO13" s="7"/>
      <c r="HQP13" s="27"/>
      <c r="HQQ13" s="22"/>
      <c r="HQR13" s="28"/>
      <c r="HQS13" s="18"/>
      <c r="HQT13" s="23"/>
      <c r="HQU13" s="23"/>
      <c r="HQV13" s="18"/>
      <c r="HQW13" s="7"/>
      <c r="HQX13" s="27"/>
      <c r="HQY13" s="22"/>
      <c r="HQZ13" s="28"/>
      <c r="HRA13" s="18"/>
      <c r="HRB13" s="23"/>
      <c r="HRC13" s="23"/>
      <c r="HRD13" s="18"/>
      <c r="HRE13" s="7"/>
      <c r="HRF13" s="27"/>
      <c r="HRG13" s="22"/>
      <c r="HRH13" s="28"/>
      <c r="HRI13" s="18"/>
      <c r="HRJ13" s="23"/>
      <c r="HRK13" s="23"/>
      <c r="HRL13" s="18"/>
      <c r="HRM13" s="7"/>
      <c r="HRN13" s="27"/>
      <c r="HRO13" s="22"/>
      <c r="HRP13" s="28"/>
      <c r="HRQ13" s="18"/>
      <c r="HRR13" s="23"/>
      <c r="HRS13" s="23"/>
      <c r="HRT13" s="18"/>
      <c r="HRU13" s="7"/>
      <c r="HRV13" s="27"/>
      <c r="HRW13" s="22"/>
      <c r="HRX13" s="28"/>
      <c r="HRY13" s="18"/>
      <c r="HRZ13" s="23"/>
      <c r="HSA13" s="23"/>
      <c r="HSB13" s="18"/>
      <c r="HSC13" s="7"/>
      <c r="HSD13" s="27"/>
      <c r="HSE13" s="22"/>
      <c r="HSF13" s="28"/>
      <c r="HSG13" s="18"/>
      <c r="HSH13" s="23"/>
      <c r="HSI13" s="23"/>
      <c r="HSJ13" s="18"/>
      <c r="HSK13" s="7"/>
      <c r="HSL13" s="27"/>
      <c r="HSM13" s="22"/>
      <c r="HSN13" s="28"/>
      <c r="HSO13" s="18"/>
      <c r="HSP13" s="23"/>
      <c r="HSQ13" s="23"/>
      <c r="HSR13" s="18"/>
      <c r="HSS13" s="7"/>
      <c r="HST13" s="27"/>
      <c r="HSU13" s="22"/>
      <c r="HSV13" s="28"/>
      <c r="HSW13" s="18"/>
      <c r="HSX13" s="23"/>
      <c r="HSY13" s="23"/>
      <c r="HSZ13" s="18"/>
      <c r="HTA13" s="7"/>
      <c r="HTB13" s="27"/>
      <c r="HTC13" s="22"/>
      <c r="HTD13" s="28"/>
      <c r="HTE13" s="18"/>
      <c r="HTF13" s="23"/>
      <c r="HTG13" s="23"/>
      <c r="HTH13" s="18"/>
      <c r="HTI13" s="7"/>
      <c r="HTJ13" s="27"/>
      <c r="HTK13" s="22"/>
      <c r="HTL13" s="28"/>
      <c r="HTM13" s="18"/>
      <c r="HTN13" s="23"/>
      <c r="HTO13" s="23"/>
      <c r="HTP13" s="18"/>
      <c r="HTQ13" s="7"/>
      <c r="HTR13" s="27"/>
      <c r="HTS13" s="22"/>
      <c r="HTT13" s="28"/>
      <c r="HTU13" s="18"/>
      <c r="HTV13" s="23"/>
      <c r="HTW13" s="23"/>
      <c r="HTX13" s="18"/>
      <c r="HTY13" s="7"/>
      <c r="HTZ13" s="27"/>
      <c r="HUA13" s="22"/>
      <c r="HUB13" s="28"/>
      <c r="HUC13" s="18"/>
      <c r="HUD13" s="23"/>
      <c r="HUE13" s="23"/>
      <c r="HUF13" s="18"/>
      <c r="HUG13" s="7"/>
      <c r="HUH13" s="27"/>
      <c r="HUI13" s="22"/>
      <c r="HUJ13" s="28"/>
      <c r="HUK13" s="18"/>
      <c r="HUL13" s="23"/>
      <c r="HUM13" s="23"/>
      <c r="HUN13" s="18"/>
      <c r="HUO13" s="7"/>
      <c r="HUP13" s="27"/>
      <c r="HUQ13" s="22"/>
      <c r="HUR13" s="28"/>
      <c r="HUS13" s="18"/>
      <c r="HUT13" s="23"/>
      <c r="HUU13" s="23"/>
      <c r="HUV13" s="18"/>
      <c r="HUW13" s="7"/>
      <c r="HUX13" s="27"/>
      <c r="HUY13" s="22"/>
      <c r="HUZ13" s="28"/>
      <c r="HVA13" s="18"/>
      <c r="HVB13" s="23"/>
      <c r="HVC13" s="23"/>
      <c r="HVD13" s="18"/>
      <c r="HVE13" s="7"/>
      <c r="HVF13" s="27"/>
      <c r="HVG13" s="22"/>
      <c r="HVH13" s="28"/>
      <c r="HVI13" s="18"/>
      <c r="HVJ13" s="23"/>
      <c r="HVK13" s="23"/>
      <c r="HVL13" s="18"/>
      <c r="HVM13" s="7"/>
      <c r="HVN13" s="27"/>
      <c r="HVO13" s="22"/>
      <c r="HVP13" s="28"/>
      <c r="HVQ13" s="18"/>
      <c r="HVR13" s="23"/>
      <c r="HVS13" s="23"/>
      <c r="HVT13" s="18"/>
      <c r="HVU13" s="7"/>
      <c r="HVV13" s="27"/>
      <c r="HVW13" s="22"/>
      <c r="HVX13" s="28"/>
      <c r="HVY13" s="18"/>
      <c r="HVZ13" s="23"/>
      <c r="HWA13" s="23"/>
      <c r="HWB13" s="18"/>
      <c r="HWC13" s="7"/>
      <c r="HWD13" s="27"/>
      <c r="HWE13" s="22"/>
      <c r="HWF13" s="28"/>
      <c r="HWG13" s="18"/>
      <c r="HWH13" s="23"/>
      <c r="HWI13" s="23"/>
      <c r="HWJ13" s="18"/>
      <c r="HWK13" s="7"/>
      <c r="HWL13" s="27"/>
      <c r="HWM13" s="22"/>
      <c r="HWN13" s="28"/>
      <c r="HWO13" s="18"/>
      <c r="HWP13" s="23"/>
      <c r="HWQ13" s="23"/>
      <c r="HWR13" s="18"/>
      <c r="HWS13" s="7"/>
      <c r="HWT13" s="27"/>
      <c r="HWU13" s="22"/>
      <c r="HWV13" s="28"/>
      <c r="HWW13" s="18"/>
      <c r="HWX13" s="23"/>
      <c r="HWY13" s="23"/>
      <c r="HWZ13" s="18"/>
      <c r="HXA13" s="7"/>
      <c r="HXB13" s="27"/>
      <c r="HXC13" s="22"/>
      <c r="HXD13" s="28"/>
      <c r="HXE13" s="18"/>
      <c r="HXF13" s="23"/>
      <c r="HXG13" s="23"/>
      <c r="HXH13" s="18"/>
      <c r="HXI13" s="7"/>
      <c r="HXJ13" s="27"/>
      <c r="HXK13" s="22"/>
      <c r="HXL13" s="28"/>
      <c r="HXM13" s="18"/>
      <c r="HXN13" s="23"/>
      <c r="HXO13" s="23"/>
      <c r="HXP13" s="18"/>
      <c r="HXQ13" s="7"/>
      <c r="HXR13" s="27"/>
      <c r="HXS13" s="22"/>
      <c r="HXT13" s="28"/>
      <c r="HXU13" s="18"/>
      <c r="HXV13" s="23"/>
      <c r="HXW13" s="23"/>
      <c r="HXX13" s="18"/>
      <c r="HXY13" s="7"/>
      <c r="HXZ13" s="27"/>
      <c r="HYA13" s="22"/>
      <c r="HYB13" s="28"/>
      <c r="HYC13" s="18"/>
      <c r="HYD13" s="23"/>
      <c r="HYE13" s="23"/>
      <c r="HYF13" s="18"/>
      <c r="HYG13" s="7"/>
      <c r="HYH13" s="27"/>
      <c r="HYI13" s="22"/>
      <c r="HYJ13" s="28"/>
      <c r="HYK13" s="18"/>
      <c r="HYL13" s="23"/>
      <c r="HYM13" s="23"/>
      <c r="HYN13" s="18"/>
      <c r="HYO13" s="7"/>
      <c r="HYP13" s="27"/>
      <c r="HYQ13" s="22"/>
      <c r="HYR13" s="28"/>
      <c r="HYS13" s="18"/>
      <c r="HYT13" s="23"/>
      <c r="HYU13" s="23"/>
      <c r="HYV13" s="18"/>
      <c r="HYW13" s="7"/>
      <c r="HYX13" s="27"/>
      <c r="HYY13" s="22"/>
      <c r="HYZ13" s="28"/>
      <c r="HZA13" s="18"/>
      <c r="HZB13" s="23"/>
      <c r="HZC13" s="23"/>
      <c r="HZD13" s="18"/>
      <c r="HZE13" s="7"/>
      <c r="HZF13" s="27"/>
      <c r="HZG13" s="22"/>
      <c r="HZH13" s="28"/>
      <c r="HZI13" s="18"/>
      <c r="HZJ13" s="23"/>
      <c r="HZK13" s="23"/>
      <c r="HZL13" s="18"/>
      <c r="HZM13" s="7"/>
      <c r="HZN13" s="27"/>
      <c r="HZO13" s="22"/>
      <c r="HZP13" s="28"/>
      <c r="HZQ13" s="18"/>
      <c r="HZR13" s="23"/>
      <c r="HZS13" s="23"/>
      <c r="HZT13" s="18"/>
      <c r="HZU13" s="7"/>
      <c r="HZV13" s="27"/>
      <c r="HZW13" s="22"/>
      <c r="HZX13" s="28"/>
      <c r="HZY13" s="18"/>
      <c r="HZZ13" s="23"/>
      <c r="IAA13" s="23"/>
      <c r="IAB13" s="18"/>
      <c r="IAC13" s="7"/>
      <c r="IAD13" s="27"/>
      <c r="IAE13" s="22"/>
      <c r="IAF13" s="28"/>
      <c r="IAG13" s="18"/>
      <c r="IAH13" s="23"/>
      <c r="IAI13" s="23"/>
      <c r="IAJ13" s="18"/>
      <c r="IAK13" s="7"/>
      <c r="IAL13" s="27"/>
      <c r="IAM13" s="22"/>
      <c r="IAN13" s="28"/>
      <c r="IAO13" s="18"/>
      <c r="IAP13" s="23"/>
      <c r="IAQ13" s="23"/>
      <c r="IAR13" s="18"/>
      <c r="IAS13" s="7"/>
      <c r="IAT13" s="27"/>
      <c r="IAU13" s="22"/>
      <c r="IAV13" s="28"/>
      <c r="IAW13" s="18"/>
      <c r="IAX13" s="23"/>
      <c r="IAY13" s="23"/>
      <c r="IAZ13" s="18"/>
      <c r="IBA13" s="7"/>
      <c r="IBB13" s="27"/>
      <c r="IBC13" s="22"/>
      <c r="IBD13" s="28"/>
      <c r="IBE13" s="18"/>
      <c r="IBF13" s="23"/>
      <c r="IBG13" s="23"/>
      <c r="IBH13" s="18"/>
      <c r="IBI13" s="7"/>
      <c r="IBJ13" s="27"/>
      <c r="IBK13" s="22"/>
      <c r="IBL13" s="28"/>
      <c r="IBM13" s="18"/>
      <c r="IBN13" s="23"/>
      <c r="IBO13" s="23"/>
      <c r="IBP13" s="18"/>
      <c r="IBQ13" s="7"/>
      <c r="IBR13" s="27"/>
      <c r="IBS13" s="22"/>
      <c r="IBT13" s="28"/>
      <c r="IBU13" s="18"/>
      <c r="IBV13" s="23"/>
      <c r="IBW13" s="23"/>
      <c r="IBX13" s="18"/>
      <c r="IBY13" s="7"/>
      <c r="IBZ13" s="27"/>
      <c r="ICA13" s="22"/>
      <c r="ICB13" s="28"/>
      <c r="ICC13" s="18"/>
      <c r="ICD13" s="23"/>
      <c r="ICE13" s="23"/>
      <c r="ICF13" s="18"/>
      <c r="ICG13" s="7"/>
      <c r="ICH13" s="27"/>
      <c r="ICI13" s="22"/>
      <c r="ICJ13" s="28"/>
      <c r="ICK13" s="18"/>
      <c r="ICL13" s="23"/>
      <c r="ICM13" s="23"/>
      <c r="ICN13" s="18"/>
      <c r="ICO13" s="7"/>
      <c r="ICP13" s="27"/>
      <c r="ICQ13" s="22"/>
      <c r="ICR13" s="28"/>
      <c r="ICS13" s="18"/>
      <c r="ICT13" s="23"/>
      <c r="ICU13" s="23"/>
      <c r="ICV13" s="18"/>
      <c r="ICW13" s="7"/>
      <c r="ICX13" s="27"/>
      <c r="ICY13" s="22"/>
      <c r="ICZ13" s="28"/>
      <c r="IDA13" s="18"/>
      <c r="IDB13" s="23"/>
      <c r="IDC13" s="23"/>
      <c r="IDD13" s="18"/>
      <c r="IDE13" s="7"/>
      <c r="IDF13" s="27"/>
      <c r="IDG13" s="22"/>
      <c r="IDH13" s="28"/>
      <c r="IDI13" s="18"/>
      <c r="IDJ13" s="23"/>
      <c r="IDK13" s="23"/>
      <c r="IDL13" s="18"/>
      <c r="IDM13" s="7"/>
      <c r="IDN13" s="27"/>
      <c r="IDO13" s="22"/>
      <c r="IDP13" s="28"/>
      <c r="IDQ13" s="18"/>
      <c r="IDR13" s="23"/>
      <c r="IDS13" s="23"/>
      <c r="IDT13" s="18"/>
      <c r="IDU13" s="7"/>
      <c r="IDV13" s="27"/>
      <c r="IDW13" s="22"/>
      <c r="IDX13" s="28"/>
      <c r="IDY13" s="18"/>
      <c r="IDZ13" s="23"/>
      <c r="IEA13" s="23"/>
      <c r="IEB13" s="18"/>
      <c r="IEC13" s="7"/>
      <c r="IED13" s="27"/>
      <c r="IEE13" s="22"/>
      <c r="IEF13" s="28"/>
      <c r="IEG13" s="18"/>
      <c r="IEH13" s="23"/>
      <c r="IEI13" s="23"/>
      <c r="IEJ13" s="18"/>
      <c r="IEK13" s="7"/>
      <c r="IEL13" s="27"/>
      <c r="IEM13" s="22"/>
      <c r="IEN13" s="28"/>
      <c r="IEO13" s="18"/>
      <c r="IEP13" s="23"/>
      <c r="IEQ13" s="23"/>
      <c r="IER13" s="18"/>
      <c r="IES13" s="7"/>
      <c r="IET13" s="27"/>
      <c r="IEU13" s="22"/>
      <c r="IEV13" s="28"/>
      <c r="IEW13" s="18"/>
      <c r="IEX13" s="23"/>
      <c r="IEY13" s="23"/>
      <c r="IEZ13" s="18"/>
      <c r="IFA13" s="7"/>
      <c r="IFB13" s="27"/>
      <c r="IFC13" s="22"/>
      <c r="IFD13" s="28"/>
      <c r="IFE13" s="18"/>
      <c r="IFF13" s="23"/>
      <c r="IFG13" s="23"/>
      <c r="IFH13" s="18"/>
      <c r="IFI13" s="7"/>
      <c r="IFJ13" s="27"/>
      <c r="IFK13" s="22"/>
      <c r="IFL13" s="28"/>
      <c r="IFM13" s="18"/>
      <c r="IFN13" s="23"/>
      <c r="IFO13" s="23"/>
      <c r="IFP13" s="18"/>
      <c r="IFQ13" s="7"/>
      <c r="IFR13" s="27"/>
      <c r="IFS13" s="22"/>
      <c r="IFT13" s="28"/>
      <c r="IFU13" s="18"/>
      <c r="IFV13" s="23"/>
      <c r="IFW13" s="23"/>
      <c r="IFX13" s="18"/>
      <c r="IFY13" s="7"/>
      <c r="IFZ13" s="27"/>
      <c r="IGA13" s="22"/>
      <c r="IGB13" s="28"/>
      <c r="IGC13" s="18"/>
      <c r="IGD13" s="23"/>
      <c r="IGE13" s="23"/>
      <c r="IGF13" s="18"/>
      <c r="IGG13" s="7"/>
      <c r="IGH13" s="27"/>
      <c r="IGI13" s="22"/>
      <c r="IGJ13" s="28"/>
      <c r="IGK13" s="18"/>
      <c r="IGL13" s="23"/>
      <c r="IGM13" s="23"/>
      <c r="IGN13" s="18"/>
      <c r="IGO13" s="7"/>
      <c r="IGP13" s="27"/>
      <c r="IGQ13" s="22"/>
      <c r="IGR13" s="28"/>
      <c r="IGS13" s="18"/>
      <c r="IGT13" s="23"/>
      <c r="IGU13" s="23"/>
      <c r="IGV13" s="18"/>
      <c r="IGW13" s="7"/>
      <c r="IGX13" s="27"/>
      <c r="IGY13" s="22"/>
      <c r="IGZ13" s="28"/>
      <c r="IHA13" s="18"/>
      <c r="IHB13" s="23"/>
      <c r="IHC13" s="23"/>
      <c r="IHD13" s="18"/>
      <c r="IHE13" s="7"/>
      <c r="IHF13" s="27"/>
      <c r="IHG13" s="22"/>
      <c r="IHH13" s="28"/>
      <c r="IHI13" s="18"/>
      <c r="IHJ13" s="23"/>
      <c r="IHK13" s="23"/>
      <c r="IHL13" s="18"/>
      <c r="IHM13" s="7"/>
      <c r="IHN13" s="27"/>
      <c r="IHO13" s="22"/>
      <c r="IHP13" s="28"/>
      <c r="IHQ13" s="18"/>
      <c r="IHR13" s="23"/>
      <c r="IHS13" s="23"/>
      <c r="IHT13" s="18"/>
      <c r="IHU13" s="7"/>
      <c r="IHV13" s="27"/>
      <c r="IHW13" s="22"/>
      <c r="IHX13" s="28"/>
      <c r="IHY13" s="18"/>
      <c r="IHZ13" s="23"/>
      <c r="IIA13" s="23"/>
      <c r="IIB13" s="18"/>
      <c r="IIC13" s="7"/>
      <c r="IID13" s="27"/>
      <c r="IIE13" s="22"/>
      <c r="IIF13" s="28"/>
      <c r="IIG13" s="18"/>
      <c r="IIH13" s="23"/>
      <c r="III13" s="23"/>
      <c r="IIJ13" s="18"/>
      <c r="IIK13" s="7"/>
      <c r="IIL13" s="27"/>
      <c r="IIM13" s="22"/>
      <c r="IIN13" s="28"/>
      <c r="IIO13" s="18"/>
      <c r="IIP13" s="23"/>
      <c r="IIQ13" s="23"/>
      <c r="IIR13" s="18"/>
      <c r="IIS13" s="7"/>
      <c r="IIT13" s="27"/>
      <c r="IIU13" s="22"/>
      <c r="IIV13" s="28"/>
      <c r="IIW13" s="18"/>
      <c r="IIX13" s="23"/>
      <c r="IIY13" s="23"/>
      <c r="IIZ13" s="18"/>
      <c r="IJA13" s="7"/>
      <c r="IJB13" s="27"/>
      <c r="IJC13" s="22"/>
      <c r="IJD13" s="28"/>
      <c r="IJE13" s="18"/>
      <c r="IJF13" s="23"/>
      <c r="IJG13" s="23"/>
      <c r="IJH13" s="18"/>
      <c r="IJI13" s="7"/>
      <c r="IJJ13" s="27"/>
      <c r="IJK13" s="22"/>
      <c r="IJL13" s="28"/>
      <c r="IJM13" s="18"/>
      <c r="IJN13" s="23"/>
      <c r="IJO13" s="23"/>
      <c r="IJP13" s="18"/>
      <c r="IJQ13" s="7"/>
      <c r="IJR13" s="27"/>
      <c r="IJS13" s="22"/>
      <c r="IJT13" s="28"/>
      <c r="IJU13" s="18"/>
      <c r="IJV13" s="23"/>
      <c r="IJW13" s="23"/>
      <c r="IJX13" s="18"/>
      <c r="IJY13" s="7"/>
      <c r="IJZ13" s="27"/>
      <c r="IKA13" s="22"/>
      <c r="IKB13" s="28"/>
      <c r="IKC13" s="18"/>
      <c r="IKD13" s="23"/>
      <c r="IKE13" s="23"/>
      <c r="IKF13" s="18"/>
      <c r="IKG13" s="7"/>
      <c r="IKH13" s="27"/>
      <c r="IKI13" s="22"/>
      <c r="IKJ13" s="28"/>
      <c r="IKK13" s="18"/>
      <c r="IKL13" s="23"/>
      <c r="IKM13" s="23"/>
      <c r="IKN13" s="18"/>
      <c r="IKO13" s="7"/>
      <c r="IKP13" s="27"/>
      <c r="IKQ13" s="22"/>
      <c r="IKR13" s="28"/>
      <c r="IKS13" s="18"/>
      <c r="IKT13" s="23"/>
      <c r="IKU13" s="23"/>
      <c r="IKV13" s="18"/>
      <c r="IKW13" s="7"/>
      <c r="IKX13" s="27"/>
      <c r="IKY13" s="22"/>
      <c r="IKZ13" s="28"/>
      <c r="ILA13" s="18"/>
      <c r="ILB13" s="23"/>
      <c r="ILC13" s="23"/>
      <c r="ILD13" s="18"/>
      <c r="ILE13" s="7"/>
      <c r="ILF13" s="27"/>
      <c r="ILG13" s="22"/>
      <c r="ILH13" s="28"/>
      <c r="ILI13" s="18"/>
      <c r="ILJ13" s="23"/>
      <c r="ILK13" s="23"/>
      <c r="ILL13" s="18"/>
      <c r="ILM13" s="7"/>
      <c r="ILN13" s="27"/>
      <c r="ILO13" s="22"/>
      <c r="ILP13" s="28"/>
      <c r="ILQ13" s="18"/>
      <c r="ILR13" s="23"/>
      <c r="ILS13" s="23"/>
      <c r="ILT13" s="18"/>
      <c r="ILU13" s="7"/>
      <c r="ILV13" s="27"/>
      <c r="ILW13" s="22"/>
      <c r="ILX13" s="28"/>
      <c r="ILY13" s="18"/>
      <c r="ILZ13" s="23"/>
      <c r="IMA13" s="23"/>
      <c r="IMB13" s="18"/>
      <c r="IMC13" s="7"/>
      <c r="IMD13" s="27"/>
      <c r="IME13" s="22"/>
      <c r="IMF13" s="28"/>
      <c r="IMG13" s="18"/>
      <c r="IMH13" s="23"/>
      <c r="IMI13" s="23"/>
      <c r="IMJ13" s="18"/>
      <c r="IMK13" s="7"/>
      <c r="IML13" s="27"/>
      <c r="IMM13" s="22"/>
      <c r="IMN13" s="28"/>
      <c r="IMO13" s="18"/>
      <c r="IMP13" s="23"/>
      <c r="IMQ13" s="23"/>
      <c r="IMR13" s="18"/>
      <c r="IMS13" s="7"/>
      <c r="IMT13" s="27"/>
      <c r="IMU13" s="22"/>
      <c r="IMV13" s="28"/>
      <c r="IMW13" s="18"/>
      <c r="IMX13" s="23"/>
      <c r="IMY13" s="23"/>
      <c r="IMZ13" s="18"/>
      <c r="INA13" s="7"/>
      <c r="INB13" s="27"/>
      <c r="INC13" s="22"/>
      <c r="IND13" s="28"/>
      <c r="INE13" s="18"/>
      <c r="INF13" s="23"/>
      <c r="ING13" s="23"/>
      <c r="INH13" s="18"/>
      <c r="INI13" s="7"/>
      <c r="INJ13" s="27"/>
      <c r="INK13" s="22"/>
      <c r="INL13" s="28"/>
      <c r="INM13" s="18"/>
      <c r="INN13" s="23"/>
      <c r="INO13" s="23"/>
      <c r="INP13" s="18"/>
      <c r="INQ13" s="7"/>
      <c r="INR13" s="27"/>
      <c r="INS13" s="22"/>
      <c r="INT13" s="28"/>
      <c r="INU13" s="18"/>
      <c r="INV13" s="23"/>
      <c r="INW13" s="23"/>
      <c r="INX13" s="18"/>
      <c r="INY13" s="7"/>
      <c r="INZ13" s="27"/>
      <c r="IOA13" s="22"/>
      <c r="IOB13" s="28"/>
      <c r="IOC13" s="18"/>
      <c r="IOD13" s="23"/>
      <c r="IOE13" s="23"/>
      <c r="IOF13" s="18"/>
      <c r="IOG13" s="7"/>
      <c r="IOH13" s="27"/>
      <c r="IOI13" s="22"/>
      <c r="IOJ13" s="28"/>
      <c r="IOK13" s="18"/>
      <c r="IOL13" s="23"/>
      <c r="IOM13" s="23"/>
      <c r="ION13" s="18"/>
      <c r="IOO13" s="7"/>
      <c r="IOP13" s="27"/>
      <c r="IOQ13" s="22"/>
      <c r="IOR13" s="28"/>
      <c r="IOS13" s="18"/>
      <c r="IOT13" s="23"/>
      <c r="IOU13" s="23"/>
      <c r="IOV13" s="18"/>
      <c r="IOW13" s="7"/>
      <c r="IOX13" s="27"/>
      <c r="IOY13" s="22"/>
      <c r="IOZ13" s="28"/>
      <c r="IPA13" s="18"/>
      <c r="IPB13" s="23"/>
      <c r="IPC13" s="23"/>
      <c r="IPD13" s="18"/>
      <c r="IPE13" s="7"/>
      <c r="IPF13" s="27"/>
      <c r="IPG13" s="22"/>
      <c r="IPH13" s="28"/>
      <c r="IPI13" s="18"/>
      <c r="IPJ13" s="23"/>
      <c r="IPK13" s="23"/>
      <c r="IPL13" s="18"/>
      <c r="IPM13" s="7"/>
      <c r="IPN13" s="27"/>
      <c r="IPO13" s="22"/>
      <c r="IPP13" s="28"/>
      <c r="IPQ13" s="18"/>
      <c r="IPR13" s="23"/>
      <c r="IPS13" s="23"/>
      <c r="IPT13" s="18"/>
      <c r="IPU13" s="7"/>
      <c r="IPV13" s="27"/>
      <c r="IPW13" s="22"/>
      <c r="IPX13" s="28"/>
      <c r="IPY13" s="18"/>
      <c r="IPZ13" s="23"/>
      <c r="IQA13" s="23"/>
      <c r="IQB13" s="18"/>
      <c r="IQC13" s="7"/>
      <c r="IQD13" s="27"/>
      <c r="IQE13" s="22"/>
      <c r="IQF13" s="28"/>
      <c r="IQG13" s="18"/>
      <c r="IQH13" s="23"/>
      <c r="IQI13" s="23"/>
      <c r="IQJ13" s="18"/>
      <c r="IQK13" s="7"/>
      <c r="IQL13" s="27"/>
      <c r="IQM13" s="22"/>
      <c r="IQN13" s="28"/>
      <c r="IQO13" s="18"/>
      <c r="IQP13" s="23"/>
      <c r="IQQ13" s="23"/>
      <c r="IQR13" s="18"/>
      <c r="IQS13" s="7"/>
      <c r="IQT13" s="27"/>
      <c r="IQU13" s="22"/>
      <c r="IQV13" s="28"/>
      <c r="IQW13" s="18"/>
      <c r="IQX13" s="23"/>
      <c r="IQY13" s="23"/>
      <c r="IQZ13" s="18"/>
      <c r="IRA13" s="7"/>
      <c r="IRB13" s="27"/>
      <c r="IRC13" s="22"/>
      <c r="IRD13" s="28"/>
      <c r="IRE13" s="18"/>
      <c r="IRF13" s="23"/>
      <c r="IRG13" s="23"/>
      <c r="IRH13" s="18"/>
      <c r="IRI13" s="7"/>
      <c r="IRJ13" s="27"/>
      <c r="IRK13" s="22"/>
      <c r="IRL13" s="28"/>
      <c r="IRM13" s="18"/>
      <c r="IRN13" s="23"/>
      <c r="IRO13" s="23"/>
      <c r="IRP13" s="18"/>
      <c r="IRQ13" s="7"/>
      <c r="IRR13" s="27"/>
      <c r="IRS13" s="22"/>
      <c r="IRT13" s="28"/>
      <c r="IRU13" s="18"/>
      <c r="IRV13" s="23"/>
      <c r="IRW13" s="23"/>
      <c r="IRX13" s="18"/>
      <c r="IRY13" s="7"/>
      <c r="IRZ13" s="27"/>
      <c r="ISA13" s="22"/>
      <c r="ISB13" s="28"/>
      <c r="ISC13" s="18"/>
      <c r="ISD13" s="23"/>
      <c r="ISE13" s="23"/>
      <c r="ISF13" s="18"/>
      <c r="ISG13" s="7"/>
      <c r="ISH13" s="27"/>
      <c r="ISI13" s="22"/>
      <c r="ISJ13" s="28"/>
      <c r="ISK13" s="18"/>
      <c r="ISL13" s="23"/>
      <c r="ISM13" s="23"/>
      <c r="ISN13" s="18"/>
      <c r="ISO13" s="7"/>
      <c r="ISP13" s="27"/>
      <c r="ISQ13" s="22"/>
      <c r="ISR13" s="28"/>
      <c r="ISS13" s="18"/>
      <c r="IST13" s="23"/>
      <c r="ISU13" s="23"/>
      <c r="ISV13" s="18"/>
      <c r="ISW13" s="7"/>
      <c r="ISX13" s="27"/>
      <c r="ISY13" s="22"/>
      <c r="ISZ13" s="28"/>
      <c r="ITA13" s="18"/>
      <c r="ITB13" s="23"/>
      <c r="ITC13" s="23"/>
      <c r="ITD13" s="18"/>
      <c r="ITE13" s="7"/>
      <c r="ITF13" s="27"/>
      <c r="ITG13" s="22"/>
      <c r="ITH13" s="28"/>
      <c r="ITI13" s="18"/>
      <c r="ITJ13" s="23"/>
      <c r="ITK13" s="23"/>
      <c r="ITL13" s="18"/>
      <c r="ITM13" s="7"/>
      <c r="ITN13" s="27"/>
      <c r="ITO13" s="22"/>
      <c r="ITP13" s="28"/>
      <c r="ITQ13" s="18"/>
      <c r="ITR13" s="23"/>
      <c r="ITS13" s="23"/>
      <c r="ITT13" s="18"/>
      <c r="ITU13" s="7"/>
      <c r="ITV13" s="27"/>
      <c r="ITW13" s="22"/>
      <c r="ITX13" s="28"/>
      <c r="ITY13" s="18"/>
      <c r="ITZ13" s="23"/>
      <c r="IUA13" s="23"/>
      <c r="IUB13" s="18"/>
      <c r="IUC13" s="7"/>
      <c r="IUD13" s="27"/>
      <c r="IUE13" s="22"/>
      <c r="IUF13" s="28"/>
      <c r="IUG13" s="18"/>
      <c r="IUH13" s="23"/>
      <c r="IUI13" s="23"/>
      <c r="IUJ13" s="18"/>
      <c r="IUK13" s="7"/>
      <c r="IUL13" s="27"/>
      <c r="IUM13" s="22"/>
      <c r="IUN13" s="28"/>
      <c r="IUO13" s="18"/>
      <c r="IUP13" s="23"/>
      <c r="IUQ13" s="23"/>
      <c r="IUR13" s="18"/>
      <c r="IUS13" s="7"/>
      <c r="IUT13" s="27"/>
      <c r="IUU13" s="22"/>
      <c r="IUV13" s="28"/>
      <c r="IUW13" s="18"/>
      <c r="IUX13" s="23"/>
      <c r="IUY13" s="23"/>
      <c r="IUZ13" s="18"/>
      <c r="IVA13" s="7"/>
      <c r="IVB13" s="27"/>
      <c r="IVC13" s="22"/>
      <c r="IVD13" s="28"/>
      <c r="IVE13" s="18"/>
      <c r="IVF13" s="23"/>
      <c r="IVG13" s="23"/>
      <c r="IVH13" s="18"/>
      <c r="IVI13" s="7"/>
      <c r="IVJ13" s="27"/>
      <c r="IVK13" s="22"/>
      <c r="IVL13" s="28"/>
      <c r="IVM13" s="18"/>
      <c r="IVN13" s="23"/>
      <c r="IVO13" s="23"/>
      <c r="IVP13" s="18"/>
      <c r="IVQ13" s="7"/>
      <c r="IVR13" s="27"/>
      <c r="IVS13" s="22"/>
      <c r="IVT13" s="28"/>
      <c r="IVU13" s="18"/>
      <c r="IVV13" s="23"/>
      <c r="IVW13" s="23"/>
      <c r="IVX13" s="18"/>
      <c r="IVY13" s="7"/>
      <c r="IVZ13" s="27"/>
      <c r="IWA13" s="22"/>
      <c r="IWB13" s="28"/>
      <c r="IWC13" s="18"/>
      <c r="IWD13" s="23"/>
      <c r="IWE13" s="23"/>
      <c r="IWF13" s="18"/>
      <c r="IWG13" s="7"/>
      <c r="IWH13" s="27"/>
      <c r="IWI13" s="22"/>
      <c r="IWJ13" s="28"/>
      <c r="IWK13" s="18"/>
      <c r="IWL13" s="23"/>
      <c r="IWM13" s="23"/>
      <c r="IWN13" s="18"/>
      <c r="IWO13" s="7"/>
      <c r="IWP13" s="27"/>
      <c r="IWQ13" s="22"/>
      <c r="IWR13" s="28"/>
      <c r="IWS13" s="18"/>
      <c r="IWT13" s="23"/>
      <c r="IWU13" s="23"/>
      <c r="IWV13" s="18"/>
      <c r="IWW13" s="7"/>
      <c r="IWX13" s="27"/>
      <c r="IWY13" s="22"/>
      <c r="IWZ13" s="28"/>
      <c r="IXA13" s="18"/>
      <c r="IXB13" s="23"/>
      <c r="IXC13" s="23"/>
      <c r="IXD13" s="18"/>
      <c r="IXE13" s="7"/>
      <c r="IXF13" s="27"/>
      <c r="IXG13" s="22"/>
      <c r="IXH13" s="28"/>
      <c r="IXI13" s="18"/>
      <c r="IXJ13" s="23"/>
      <c r="IXK13" s="23"/>
      <c r="IXL13" s="18"/>
      <c r="IXM13" s="7"/>
      <c r="IXN13" s="27"/>
      <c r="IXO13" s="22"/>
      <c r="IXP13" s="28"/>
      <c r="IXQ13" s="18"/>
      <c r="IXR13" s="23"/>
      <c r="IXS13" s="23"/>
      <c r="IXT13" s="18"/>
      <c r="IXU13" s="7"/>
      <c r="IXV13" s="27"/>
      <c r="IXW13" s="22"/>
      <c r="IXX13" s="28"/>
      <c r="IXY13" s="18"/>
      <c r="IXZ13" s="23"/>
      <c r="IYA13" s="23"/>
      <c r="IYB13" s="18"/>
      <c r="IYC13" s="7"/>
      <c r="IYD13" s="27"/>
      <c r="IYE13" s="22"/>
      <c r="IYF13" s="28"/>
      <c r="IYG13" s="18"/>
      <c r="IYH13" s="23"/>
      <c r="IYI13" s="23"/>
      <c r="IYJ13" s="18"/>
      <c r="IYK13" s="7"/>
      <c r="IYL13" s="27"/>
      <c r="IYM13" s="22"/>
      <c r="IYN13" s="28"/>
      <c r="IYO13" s="18"/>
      <c r="IYP13" s="23"/>
      <c r="IYQ13" s="23"/>
      <c r="IYR13" s="18"/>
      <c r="IYS13" s="7"/>
      <c r="IYT13" s="27"/>
      <c r="IYU13" s="22"/>
      <c r="IYV13" s="28"/>
      <c r="IYW13" s="18"/>
      <c r="IYX13" s="23"/>
      <c r="IYY13" s="23"/>
      <c r="IYZ13" s="18"/>
      <c r="IZA13" s="7"/>
      <c r="IZB13" s="27"/>
      <c r="IZC13" s="22"/>
      <c r="IZD13" s="28"/>
      <c r="IZE13" s="18"/>
      <c r="IZF13" s="23"/>
      <c r="IZG13" s="23"/>
      <c r="IZH13" s="18"/>
      <c r="IZI13" s="7"/>
      <c r="IZJ13" s="27"/>
      <c r="IZK13" s="22"/>
      <c r="IZL13" s="28"/>
      <c r="IZM13" s="18"/>
      <c r="IZN13" s="23"/>
      <c r="IZO13" s="23"/>
      <c r="IZP13" s="18"/>
      <c r="IZQ13" s="7"/>
      <c r="IZR13" s="27"/>
      <c r="IZS13" s="22"/>
      <c r="IZT13" s="28"/>
      <c r="IZU13" s="18"/>
      <c r="IZV13" s="23"/>
      <c r="IZW13" s="23"/>
      <c r="IZX13" s="18"/>
      <c r="IZY13" s="7"/>
      <c r="IZZ13" s="27"/>
      <c r="JAA13" s="22"/>
      <c r="JAB13" s="28"/>
      <c r="JAC13" s="18"/>
      <c r="JAD13" s="23"/>
      <c r="JAE13" s="23"/>
      <c r="JAF13" s="18"/>
      <c r="JAG13" s="7"/>
      <c r="JAH13" s="27"/>
      <c r="JAI13" s="22"/>
      <c r="JAJ13" s="28"/>
      <c r="JAK13" s="18"/>
      <c r="JAL13" s="23"/>
      <c r="JAM13" s="23"/>
      <c r="JAN13" s="18"/>
      <c r="JAO13" s="7"/>
      <c r="JAP13" s="27"/>
      <c r="JAQ13" s="22"/>
      <c r="JAR13" s="28"/>
      <c r="JAS13" s="18"/>
      <c r="JAT13" s="23"/>
      <c r="JAU13" s="23"/>
      <c r="JAV13" s="18"/>
      <c r="JAW13" s="7"/>
      <c r="JAX13" s="27"/>
      <c r="JAY13" s="22"/>
      <c r="JAZ13" s="28"/>
      <c r="JBA13" s="18"/>
      <c r="JBB13" s="23"/>
      <c r="JBC13" s="23"/>
      <c r="JBD13" s="18"/>
      <c r="JBE13" s="7"/>
      <c r="JBF13" s="27"/>
      <c r="JBG13" s="22"/>
      <c r="JBH13" s="28"/>
      <c r="JBI13" s="18"/>
      <c r="JBJ13" s="23"/>
      <c r="JBK13" s="23"/>
      <c r="JBL13" s="18"/>
      <c r="JBM13" s="7"/>
      <c r="JBN13" s="27"/>
      <c r="JBO13" s="22"/>
      <c r="JBP13" s="28"/>
      <c r="JBQ13" s="18"/>
      <c r="JBR13" s="23"/>
      <c r="JBS13" s="23"/>
      <c r="JBT13" s="18"/>
      <c r="JBU13" s="7"/>
      <c r="JBV13" s="27"/>
      <c r="JBW13" s="22"/>
      <c r="JBX13" s="28"/>
      <c r="JBY13" s="18"/>
      <c r="JBZ13" s="23"/>
      <c r="JCA13" s="23"/>
      <c r="JCB13" s="18"/>
      <c r="JCC13" s="7"/>
      <c r="JCD13" s="27"/>
      <c r="JCE13" s="22"/>
      <c r="JCF13" s="28"/>
      <c r="JCG13" s="18"/>
      <c r="JCH13" s="23"/>
      <c r="JCI13" s="23"/>
      <c r="JCJ13" s="18"/>
      <c r="JCK13" s="7"/>
      <c r="JCL13" s="27"/>
      <c r="JCM13" s="22"/>
      <c r="JCN13" s="28"/>
      <c r="JCO13" s="18"/>
      <c r="JCP13" s="23"/>
      <c r="JCQ13" s="23"/>
      <c r="JCR13" s="18"/>
      <c r="JCS13" s="7"/>
      <c r="JCT13" s="27"/>
      <c r="JCU13" s="22"/>
      <c r="JCV13" s="28"/>
      <c r="JCW13" s="18"/>
      <c r="JCX13" s="23"/>
      <c r="JCY13" s="23"/>
      <c r="JCZ13" s="18"/>
      <c r="JDA13" s="7"/>
      <c r="JDB13" s="27"/>
      <c r="JDC13" s="22"/>
      <c r="JDD13" s="28"/>
      <c r="JDE13" s="18"/>
      <c r="JDF13" s="23"/>
      <c r="JDG13" s="23"/>
      <c r="JDH13" s="18"/>
      <c r="JDI13" s="7"/>
      <c r="JDJ13" s="27"/>
      <c r="JDK13" s="22"/>
      <c r="JDL13" s="28"/>
      <c r="JDM13" s="18"/>
      <c r="JDN13" s="23"/>
      <c r="JDO13" s="23"/>
      <c r="JDP13" s="18"/>
      <c r="JDQ13" s="7"/>
      <c r="JDR13" s="27"/>
      <c r="JDS13" s="22"/>
      <c r="JDT13" s="28"/>
      <c r="JDU13" s="18"/>
      <c r="JDV13" s="23"/>
      <c r="JDW13" s="23"/>
      <c r="JDX13" s="18"/>
      <c r="JDY13" s="7"/>
      <c r="JDZ13" s="27"/>
      <c r="JEA13" s="22"/>
      <c r="JEB13" s="28"/>
      <c r="JEC13" s="18"/>
      <c r="JED13" s="23"/>
      <c r="JEE13" s="23"/>
      <c r="JEF13" s="18"/>
      <c r="JEG13" s="7"/>
      <c r="JEH13" s="27"/>
      <c r="JEI13" s="22"/>
      <c r="JEJ13" s="28"/>
      <c r="JEK13" s="18"/>
      <c r="JEL13" s="23"/>
      <c r="JEM13" s="23"/>
      <c r="JEN13" s="18"/>
      <c r="JEO13" s="7"/>
      <c r="JEP13" s="27"/>
      <c r="JEQ13" s="22"/>
      <c r="JER13" s="28"/>
      <c r="JES13" s="18"/>
      <c r="JET13" s="23"/>
      <c r="JEU13" s="23"/>
      <c r="JEV13" s="18"/>
      <c r="JEW13" s="7"/>
      <c r="JEX13" s="27"/>
      <c r="JEY13" s="22"/>
      <c r="JEZ13" s="28"/>
      <c r="JFA13" s="18"/>
      <c r="JFB13" s="23"/>
      <c r="JFC13" s="23"/>
      <c r="JFD13" s="18"/>
      <c r="JFE13" s="7"/>
      <c r="JFF13" s="27"/>
      <c r="JFG13" s="22"/>
      <c r="JFH13" s="28"/>
      <c r="JFI13" s="18"/>
      <c r="JFJ13" s="23"/>
      <c r="JFK13" s="23"/>
      <c r="JFL13" s="18"/>
      <c r="JFM13" s="7"/>
      <c r="JFN13" s="27"/>
      <c r="JFO13" s="22"/>
      <c r="JFP13" s="28"/>
      <c r="JFQ13" s="18"/>
      <c r="JFR13" s="23"/>
      <c r="JFS13" s="23"/>
      <c r="JFT13" s="18"/>
      <c r="JFU13" s="7"/>
      <c r="JFV13" s="27"/>
      <c r="JFW13" s="22"/>
      <c r="JFX13" s="28"/>
      <c r="JFY13" s="18"/>
      <c r="JFZ13" s="23"/>
      <c r="JGA13" s="23"/>
      <c r="JGB13" s="18"/>
      <c r="JGC13" s="7"/>
      <c r="JGD13" s="27"/>
      <c r="JGE13" s="22"/>
      <c r="JGF13" s="28"/>
      <c r="JGG13" s="18"/>
      <c r="JGH13" s="23"/>
      <c r="JGI13" s="23"/>
      <c r="JGJ13" s="18"/>
      <c r="JGK13" s="7"/>
      <c r="JGL13" s="27"/>
      <c r="JGM13" s="22"/>
      <c r="JGN13" s="28"/>
      <c r="JGO13" s="18"/>
      <c r="JGP13" s="23"/>
      <c r="JGQ13" s="23"/>
      <c r="JGR13" s="18"/>
      <c r="JGS13" s="7"/>
      <c r="JGT13" s="27"/>
      <c r="JGU13" s="22"/>
      <c r="JGV13" s="28"/>
      <c r="JGW13" s="18"/>
      <c r="JGX13" s="23"/>
      <c r="JGY13" s="23"/>
      <c r="JGZ13" s="18"/>
      <c r="JHA13" s="7"/>
      <c r="JHB13" s="27"/>
      <c r="JHC13" s="22"/>
      <c r="JHD13" s="28"/>
      <c r="JHE13" s="18"/>
      <c r="JHF13" s="23"/>
      <c r="JHG13" s="23"/>
      <c r="JHH13" s="18"/>
      <c r="JHI13" s="7"/>
      <c r="JHJ13" s="27"/>
      <c r="JHK13" s="22"/>
      <c r="JHL13" s="28"/>
      <c r="JHM13" s="18"/>
      <c r="JHN13" s="23"/>
      <c r="JHO13" s="23"/>
      <c r="JHP13" s="18"/>
      <c r="JHQ13" s="7"/>
      <c r="JHR13" s="27"/>
      <c r="JHS13" s="22"/>
      <c r="JHT13" s="28"/>
      <c r="JHU13" s="18"/>
      <c r="JHV13" s="23"/>
      <c r="JHW13" s="23"/>
      <c r="JHX13" s="18"/>
      <c r="JHY13" s="7"/>
      <c r="JHZ13" s="27"/>
      <c r="JIA13" s="22"/>
      <c r="JIB13" s="28"/>
      <c r="JIC13" s="18"/>
      <c r="JID13" s="23"/>
      <c r="JIE13" s="23"/>
      <c r="JIF13" s="18"/>
      <c r="JIG13" s="7"/>
      <c r="JIH13" s="27"/>
      <c r="JII13" s="22"/>
      <c r="JIJ13" s="28"/>
      <c r="JIK13" s="18"/>
      <c r="JIL13" s="23"/>
      <c r="JIM13" s="23"/>
      <c r="JIN13" s="18"/>
      <c r="JIO13" s="7"/>
      <c r="JIP13" s="27"/>
      <c r="JIQ13" s="22"/>
      <c r="JIR13" s="28"/>
      <c r="JIS13" s="18"/>
      <c r="JIT13" s="23"/>
      <c r="JIU13" s="23"/>
      <c r="JIV13" s="18"/>
      <c r="JIW13" s="7"/>
      <c r="JIX13" s="27"/>
      <c r="JIY13" s="22"/>
      <c r="JIZ13" s="28"/>
      <c r="JJA13" s="18"/>
      <c r="JJB13" s="23"/>
      <c r="JJC13" s="23"/>
      <c r="JJD13" s="18"/>
      <c r="JJE13" s="7"/>
      <c r="JJF13" s="27"/>
      <c r="JJG13" s="22"/>
      <c r="JJH13" s="28"/>
      <c r="JJI13" s="18"/>
      <c r="JJJ13" s="23"/>
      <c r="JJK13" s="23"/>
      <c r="JJL13" s="18"/>
      <c r="JJM13" s="7"/>
      <c r="JJN13" s="27"/>
      <c r="JJO13" s="22"/>
      <c r="JJP13" s="28"/>
      <c r="JJQ13" s="18"/>
      <c r="JJR13" s="23"/>
      <c r="JJS13" s="23"/>
      <c r="JJT13" s="18"/>
      <c r="JJU13" s="7"/>
      <c r="JJV13" s="27"/>
      <c r="JJW13" s="22"/>
      <c r="JJX13" s="28"/>
      <c r="JJY13" s="18"/>
      <c r="JJZ13" s="23"/>
      <c r="JKA13" s="23"/>
      <c r="JKB13" s="18"/>
      <c r="JKC13" s="7"/>
      <c r="JKD13" s="27"/>
      <c r="JKE13" s="22"/>
      <c r="JKF13" s="28"/>
      <c r="JKG13" s="18"/>
      <c r="JKH13" s="23"/>
      <c r="JKI13" s="23"/>
      <c r="JKJ13" s="18"/>
      <c r="JKK13" s="7"/>
      <c r="JKL13" s="27"/>
      <c r="JKM13" s="22"/>
      <c r="JKN13" s="28"/>
      <c r="JKO13" s="18"/>
      <c r="JKP13" s="23"/>
      <c r="JKQ13" s="23"/>
      <c r="JKR13" s="18"/>
      <c r="JKS13" s="7"/>
      <c r="JKT13" s="27"/>
      <c r="JKU13" s="22"/>
      <c r="JKV13" s="28"/>
      <c r="JKW13" s="18"/>
      <c r="JKX13" s="23"/>
      <c r="JKY13" s="23"/>
      <c r="JKZ13" s="18"/>
      <c r="JLA13" s="7"/>
      <c r="JLB13" s="27"/>
      <c r="JLC13" s="22"/>
      <c r="JLD13" s="28"/>
      <c r="JLE13" s="18"/>
      <c r="JLF13" s="23"/>
      <c r="JLG13" s="23"/>
      <c r="JLH13" s="18"/>
      <c r="JLI13" s="7"/>
      <c r="JLJ13" s="27"/>
      <c r="JLK13" s="22"/>
      <c r="JLL13" s="28"/>
      <c r="JLM13" s="18"/>
      <c r="JLN13" s="23"/>
      <c r="JLO13" s="23"/>
      <c r="JLP13" s="18"/>
      <c r="JLQ13" s="7"/>
      <c r="JLR13" s="27"/>
      <c r="JLS13" s="22"/>
      <c r="JLT13" s="28"/>
      <c r="JLU13" s="18"/>
      <c r="JLV13" s="23"/>
      <c r="JLW13" s="23"/>
      <c r="JLX13" s="18"/>
      <c r="JLY13" s="7"/>
      <c r="JLZ13" s="27"/>
      <c r="JMA13" s="22"/>
      <c r="JMB13" s="28"/>
      <c r="JMC13" s="18"/>
      <c r="JMD13" s="23"/>
      <c r="JME13" s="23"/>
      <c r="JMF13" s="18"/>
      <c r="JMG13" s="7"/>
      <c r="JMH13" s="27"/>
      <c r="JMI13" s="22"/>
      <c r="JMJ13" s="28"/>
      <c r="JMK13" s="18"/>
      <c r="JML13" s="23"/>
      <c r="JMM13" s="23"/>
      <c r="JMN13" s="18"/>
      <c r="JMO13" s="7"/>
      <c r="JMP13" s="27"/>
      <c r="JMQ13" s="22"/>
      <c r="JMR13" s="28"/>
      <c r="JMS13" s="18"/>
      <c r="JMT13" s="23"/>
      <c r="JMU13" s="23"/>
      <c r="JMV13" s="18"/>
      <c r="JMW13" s="7"/>
      <c r="JMX13" s="27"/>
      <c r="JMY13" s="22"/>
      <c r="JMZ13" s="28"/>
      <c r="JNA13" s="18"/>
      <c r="JNB13" s="23"/>
      <c r="JNC13" s="23"/>
      <c r="JND13" s="18"/>
      <c r="JNE13" s="7"/>
      <c r="JNF13" s="27"/>
      <c r="JNG13" s="22"/>
      <c r="JNH13" s="28"/>
      <c r="JNI13" s="18"/>
      <c r="JNJ13" s="23"/>
      <c r="JNK13" s="23"/>
      <c r="JNL13" s="18"/>
      <c r="JNM13" s="7"/>
      <c r="JNN13" s="27"/>
      <c r="JNO13" s="22"/>
      <c r="JNP13" s="28"/>
      <c r="JNQ13" s="18"/>
      <c r="JNR13" s="23"/>
      <c r="JNS13" s="23"/>
      <c r="JNT13" s="18"/>
      <c r="JNU13" s="7"/>
      <c r="JNV13" s="27"/>
      <c r="JNW13" s="22"/>
      <c r="JNX13" s="28"/>
      <c r="JNY13" s="18"/>
      <c r="JNZ13" s="23"/>
      <c r="JOA13" s="23"/>
      <c r="JOB13" s="18"/>
      <c r="JOC13" s="7"/>
      <c r="JOD13" s="27"/>
      <c r="JOE13" s="22"/>
      <c r="JOF13" s="28"/>
      <c r="JOG13" s="18"/>
      <c r="JOH13" s="23"/>
      <c r="JOI13" s="23"/>
      <c r="JOJ13" s="18"/>
      <c r="JOK13" s="7"/>
      <c r="JOL13" s="27"/>
      <c r="JOM13" s="22"/>
      <c r="JON13" s="28"/>
      <c r="JOO13" s="18"/>
      <c r="JOP13" s="23"/>
      <c r="JOQ13" s="23"/>
      <c r="JOR13" s="18"/>
      <c r="JOS13" s="7"/>
      <c r="JOT13" s="27"/>
      <c r="JOU13" s="22"/>
      <c r="JOV13" s="28"/>
      <c r="JOW13" s="18"/>
      <c r="JOX13" s="23"/>
      <c r="JOY13" s="23"/>
      <c r="JOZ13" s="18"/>
      <c r="JPA13" s="7"/>
      <c r="JPB13" s="27"/>
      <c r="JPC13" s="22"/>
      <c r="JPD13" s="28"/>
      <c r="JPE13" s="18"/>
      <c r="JPF13" s="23"/>
      <c r="JPG13" s="23"/>
      <c r="JPH13" s="18"/>
      <c r="JPI13" s="7"/>
      <c r="JPJ13" s="27"/>
      <c r="JPK13" s="22"/>
      <c r="JPL13" s="28"/>
      <c r="JPM13" s="18"/>
      <c r="JPN13" s="23"/>
      <c r="JPO13" s="23"/>
      <c r="JPP13" s="18"/>
      <c r="JPQ13" s="7"/>
      <c r="JPR13" s="27"/>
      <c r="JPS13" s="22"/>
      <c r="JPT13" s="28"/>
      <c r="JPU13" s="18"/>
      <c r="JPV13" s="23"/>
      <c r="JPW13" s="23"/>
      <c r="JPX13" s="18"/>
      <c r="JPY13" s="7"/>
      <c r="JPZ13" s="27"/>
      <c r="JQA13" s="22"/>
      <c r="JQB13" s="28"/>
      <c r="JQC13" s="18"/>
      <c r="JQD13" s="23"/>
      <c r="JQE13" s="23"/>
      <c r="JQF13" s="18"/>
      <c r="JQG13" s="7"/>
      <c r="JQH13" s="27"/>
      <c r="JQI13" s="22"/>
      <c r="JQJ13" s="28"/>
      <c r="JQK13" s="18"/>
      <c r="JQL13" s="23"/>
      <c r="JQM13" s="23"/>
      <c r="JQN13" s="18"/>
      <c r="JQO13" s="7"/>
      <c r="JQP13" s="27"/>
      <c r="JQQ13" s="22"/>
      <c r="JQR13" s="28"/>
      <c r="JQS13" s="18"/>
      <c r="JQT13" s="23"/>
      <c r="JQU13" s="23"/>
      <c r="JQV13" s="18"/>
      <c r="JQW13" s="7"/>
      <c r="JQX13" s="27"/>
      <c r="JQY13" s="22"/>
      <c r="JQZ13" s="28"/>
      <c r="JRA13" s="18"/>
      <c r="JRB13" s="23"/>
      <c r="JRC13" s="23"/>
      <c r="JRD13" s="18"/>
      <c r="JRE13" s="7"/>
      <c r="JRF13" s="27"/>
      <c r="JRG13" s="22"/>
      <c r="JRH13" s="28"/>
      <c r="JRI13" s="18"/>
      <c r="JRJ13" s="23"/>
      <c r="JRK13" s="23"/>
      <c r="JRL13" s="18"/>
      <c r="JRM13" s="7"/>
      <c r="JRN13" s="27"/>
      <c r="JRO13" s="22"/>
      <c r="JRP13" s="28"/>
      <c r="JRQ13" s="18"/>
      <c r="JRR13" s="23"/>
      <c r="JRS13" s="23"/>
      <c r="JRT13" s="18"/>
      <c r="JRU13" s="7"/>
      <c r="JRV13" s="27"/>
      <c r="JRW13" s="22"/>
      <c r="JRX13" s="28"/>
      <c r="JRY13" s="18"/>
      <c r="JRZ13" s="23"/>
      <c r="JSA13" s="23"/>
      <c r="JSB13" s="18"/>
      <c r="JSC13" s="7"/>
      <c r="JSD13" s="27"/>
      <c r="JSE13" s="22"/>
      <c r="JSF13" s="28"/>
      <c r="JSG13" s="18"/>
      <c r="JSH13" s="23"/>
      <c r="JSI13" s="23"/>
      <c r="JSJ13" s="18"/>
      <c r="JSK13" s="7"/>
      <c r="JSL13" s="27"/>
      <c r="JSM13" s="22"/>
      <c r="JSN13" s="28"/>
      <c r="JSO13" s="18"/>
      <c r="JSP13" s="23"/>
      <c r="JSQ13" s="23"/>
      <c r="JSR13" s="18"/>
      <c r="JSS13" s="7"/>
      <c r="JST13" s="27"/>
      <c r="JSU13" s="22"/>
      <c r="JSV13" s="28"/>
      <c r="JSW13" s="18"/>
      <c r="JSX13" s="23"/>
      <c r="JSY13" s="23"/>
      <c r="JSZ13" s="18"/>
      <c r="JTA13" s="7"/>
      <c r="JTB13" s="27"/>
      <c r="JTC13" s="22"/>
      <c r="JTD13" s="28"/>
      <c r="JTE13" s="18"/>
      <c r="JTF13" s="23"/>
      <c r="JTG13" s="23"/>
      <c r="JTH13" s="18"/>
      <c r="JTI13" s="7"/>
      <c r="JTJ13" s="27"/>
      <c r="JTK13" s="22"/>
      <c r="JTL13" s="28"/>
      <c r="JTM13" s="18"/>
      <c r="JTN13" s="23"/>
      <c r="JTO13" s="23"/>
      <c r="JTP13" s="18"/>
      <c r="JTQ13" s="7"/>
      <c r="JTR13" s="27"/>
      <c r="JTS13" s="22"/>
      <c r="JTT13" s="28"/>
      <c r="JTU13" s="18"/>
      <c r="JTV13" s="23"/>
      <c r="JTW13" s="23"/>
      <c r="JTX13" s="18"/>
      <c r="JTY13" s="7"/>
      <c r="JTZ13" s="27"/>
      <c r="JUA13" s="22"/>
      <c r="JUB13" s="28"/>
      <c r="JUC13" s="18"/>
      <c r="JUD13" s="23"/>
      <c r="JUE13" s="23"/>
      <c r="JUF13" s="18"/>
      <c r="JUG13" s="7"/>
      <c r="JUH13" s="27"/>
      <c r="JUI13" s="22"/>
      <c r="JUJ13" s="28"/>
      <c r="JUK13" s="18"/>
      <c r="JUL13" s="23"/>
      <c r="JUM13" s="23"/>
      <c r="JUN13" s="18"/>
      <c r="JUO13" s="7"/>
      <c r="JUP13" s="27"/>
      <c r="JUQ13" s="22"/>
      <c r="JUR13" s="28"/>
      <c r="JUS13" s="18"/>
      <c r="JUT13" s="23"/>
      <c r="JUU13" s="23"/>
      <c r="JUV13" s="18"/>
      <c r="JUW13" s="7"/>
      <c r="JUX13" s="27"/>
      <c r="JUY13" s="22"/>
      <c r="JUZ13" s="28"/>
      <c r="JVA13" s="18"/>
      <c r="JVB13" s="23"/>
      <c r="JVC13" s="23"/>
      <c r="JVD13" s="18"/>
      <c r="JVE13" s="7"/>
      <c r="JVF13" s="27"/>
      <c r="JVG13" s="22"/>
      <c r="JVH13" s="28"/>
      <c r="JVI13" s="18"/>
      <c r="JVJ13" s="23"/>
      <c r="JVK13" s="23"/>
      <c r="JVL13" s="18"/>
      <c r="JVM13" s="7"/>
      <c r="JVN13" s="27"/>
      <c r="JVO13" s="22"/>
      <c r="JVP13" s="28"/>
      <c r="JVQ13" s="18"/>
      <c r="JVR13" s="23"/>
      <c r="JVS13" s="23"/>
      <c r="JVT13" s="18"/>
      <c r="JVU13" s="7"/>
      <c r="JVV13" s="27"/>
      <c r="JVW13" s="22"/>
      <c r="JVX13" s="28"/>
      <c r="JVY13" s="18"/>
      <c r="JVZ13" s="23"/>
      <c r="JWA13" s="23"/>
      <c r="JWB13" s="18"/>
      <c r="JWC13" s="7"/>
      <c r="JWD13" s="27"/>
      <c r="JWE13" s="22"/>
      <c r="JWF13" s="28"/>
      <c r="JWG13" s="18"/>
      <c r="JWH13" s="23"/>
      <c r="JWI13" s="23"/>
      <c r="JWJ13" s="18"/>
      <c r="JWK13" s="7"/>
      <c r="JWL13" s="27"/>
      <c r="JWM13" s="22"/>
      <c r="JWN13" s="28"/>
      <c r="JWO13" s="18"/>
      <c r="JWP13" s="23"/>
      <c r="JWQ13" s="23"/>
      <c r="JWR13" s="18"/>
      <c r="JWS13" s="7"/>
      <c r="JWT13" s="27"/>
      <c r="JWU13" s="22"/>
      <c r="JWV13" s="28"/>
      <c r="JWW13" s="18"/>
      <c r="JWX13" s="23"/>
      <c r="JWY13" s="23"/>
      <c r="JWZ13" s="18"/>
      <c r="JXA13" s="7"/>
      <c r="JXB13" s="27"/>
      <c r="JXC13" s="22"/>
      <c r="JXD13" s="28"/>
      <c r="JXE13" s="18"/>
      <c r="JXF13" s="23"/>
      <c r="JXG13" s="23"/>
      <c r="JXH13" s="18"/>
      <c r="JXI13" s="7"/>
      <c r="JXJ13" s="27"/>
      <c r="JXK13" s="22"/>
      <c r="JXL13" s="28"/>
      <c r="JXM13" s="18"/>
      <c r="JXN13" s="23"/>
      <c r="JXO13" s="23"/>
      <c r="JXP13" s="18"/>
      <c r="JXQ13" s="7"/>
      <c r="JXR13" s="27"/>
      <c r="JXS13" s="22"/>
      <c r="JXT13" s="28"/>
      <c r="JXU13" s="18"/>
      <c r="JXV13" s="23"/>
      <c r="JXW13" s="23"/>
      <c r="JXX13" s="18"/>
      <c r="JXY13" s="7"/>
      <c r="JXZ13" s="27"/>
      <c r="JYA13" s="22"/>
      <c r="JYB13" s="28"/>
      <c r="JYC13" s="18"/>
      <c r="JYD13" s="23"/>
      <c r="JYE13" s="23"/>
      <c r="JYF13" s="18"/>
      <c r="JYG13" s="7"/>
      <c r="JYH13" s="27"/>
      <c r="JYI13" s="22"/>
      <c r="JYJ13" s="28"/>
      <c r="JYK13" s="18"/>
      <c r="JYL13" s="23"/>
      <c r="JYM13" s="23"/>
      <c r="JYN13" s="18"/>
      <c r="JYO13" s="7"/>
      <c r="JYP13" s="27"/>
      <c r="JYQ13" s="22"/>
      <c r="JYR13" s="28"/>
      <c r="JYS13" s="18"/>
      <c r="JYT13" s="23"/>
      <c r="JYU13" s="23"/>
      <c r="JYV13" s="18"/>
      <c r="JYW13" s="7"/>
      <c r="JYX13" s="27"/>
      <c r="JYY13" s="22"/>
      <c r="JYZ13" s="28"/>
      <c r="JZA13" s="18"/>
      <c r="JZB13" s="23"/>
      <c r="JZC13" s="23"/>
      <c r="JZD13" s="18"/>
      <c r="JZE13" s="7"/>
      <c r="JZF13" s="27"/>
      <c r="JZG13" s="22"/>
      <c r="JZH13" s="28"/>
      <c r="JZI13" s="18"/>
      <c r="JZJ13" s="23"/>
      <c r="JZK13" s="23"/>
      <c r="JZL13" s="18"/>
      <c r="JZM13" s="7"/>
      <c r="JZN13" s="27"/>
      <c r="JZO13" s="22"/>
      <c r="JZP13" s="28"/>
      <c r="JZQ13" s="18"/>
      <c r="JZR13" s="23"/>
      <c r="JZS13" s="23"/>
      <c r="JZT13" s="18"/>
      <c r="JZU13" s="7"/>
      <c r="JZV13" s="27"/>
      <c r="JZW13" s="22"/>
      <c r="JZX13" s="28"/>
      <c r="JZY13" s="18"/>
      <c r="JZZ13" s="23"/>
      <c r="KAA13" s="23"/>
      <c r="KAB13" s="18"/>
      <c r="KAC13" s="7"/>
      <c r="KAD13" s="27"/>
      <c r="KAE13" s="22"/>
      <c r="KAF13" s="28"/>
      <c r="KAG13" s="18"/>
      <c r="KAH13" s="23"/>
      <c r="KAI13" s="23"/>
      <c r="KAJ13" s="18"/>
      <c r="KAK13" s="7"/>
      <c r="KAL13" s="27"/>
      <c r="KAM13" s="22"/>
      <c r="KAN13" s="28"/>
      <c r="KAO13" s="18"/>
      <c r="KAP13" s="23"/>
      <c r="KAQ13" s="23"/>
      <c r="KAR13" s="18"/>
      <c r="KAS13" s="7"/>
      <c r="KAT13" s="27"/>
      <c r="KAU13" s="22"/>
      <c r="KAV13" s="28"/>
      <c r="KAW13" s="18"/>
      <c r="KAX13" s="23"/>
      <c r="KAY13" s="23"/>
      <c r="KAZ13" s="18"/>
      <c r="KBA13" s="7"/>
      <c r="KBB13" s="27"/>
      <c r="KBC13" s="22"/>
      <c r="KBD13" s="28"/>
      <c r="KBE13" s="18"/>
      <c r="KBF13" s="23"/>
      <c r="KBG13" s="23"/>
      <c r="KBH13" s="18"/>
      <c r="KBI13" s="7"/>
      <c r="KBJ13" s="27"/>
      <c r="KBK13" s="22"/>
      <c r="KBL13" s="28"/>
      <c r="KBM13" s="18"/>
      <c r="KBN13" s="23"/>
      <c r="KBO13" s="23"/>
      <c r="KBP13" s="18"/>
      <c r="KBQ13" s="7"/>
      <c r="KBR13" s="27"/>
      <c r="KBS13" s="22"/>
      <c r="KBT13" s="28"/>
      <c r="KBU13" s="18"/>
      <c r="KBV13" s="23"/>
      <c r="KBW13" s="23"/>
      <c r="KBX13" s="18"/>
      <c r="KBY13" s="7"/>
      <c r="KBZ13" s="27"/>
      <c r="KCA13" s="22"/>
      <c r="KCB13" s="28"/>
      <c r="KCC13" s="18"/>
      <c r="KCD13" s="23"/>
      <c r="KCE13" s="23"/>
      <c r="KCF13" s="18"/>
      <c r="KCG13" s="7"/>
      <c r="KCH13" s="27"/>
      <c r="KCI13" s="22"/>
      <c r="KCJ13" s="28"/>
      <c r="KCK13" s="18"/>
      <c r="KCL13" s="23"/>
      <c r="KCM13" s="23"/>
      <c r="KCN13" s="18"/>
      <c r="KCO13" s="7"/>
      <c r="KCP13" s="27"/>
      <c r="KCQ13" s="22"/>
      <c r="KCR13" s="28"/>
      <c r="KCS13" s="18"/>
      <c r="KCT13" s="23"/>
      <c r="KCU13" s="23"/>
      <c r="KCV13" s="18"/>
      <c r="KCW13" s="7"/>
      <c r="KCX13" s="27"/>
      <c r="KCY13" s="22"/>
      <c r="KCZ13" s="28"/>
      <c r="KDA13" s="18"/>
      <c r="KDB13" s="23"/>
      <c r="KDC13" s="23"/>
      <c r="KDD13" s="18"/>
      <c r="KDE13" s="7"/>
      <c r="KDF13" s="27"/>
      <c r="KDG13" s="22"/>
      <c r="KDH13" s="28"/>
      <c r="KDI13" s="18"/>
      <c r="KDJ13" s="23"/>
      <c r="KDK13" s="23"/>
      <c r="KDL13" s="18"/>
      <c r="KDM13" s="7"/>
      <c r="KDN13" s="27"/>
      <c r="KDO13" s="22"/>
      <c r="KDP13" s="28"/>
      <c r="KDQ13" s="18"/>
      <c r="KDR13" s="23"/>
      <c r="KDS13" s="23"/>
      <c r="KDT13" s="18"/>
      <c r="KDU13" s="7"/>
      <c r="KDV13" s="27"/>
      <c r="KDW13" s="22"/>
      <c r="KDX13" s="28"/>
      <c r="KDY13" s="18"/>
      <c r="KDZ13" s="23"/>
      <c r="KEA13" s="23"/>
      <c r="KEB13" s="18"/>
      <c r="KEC13" s="7"/>
      <c r="KED13" s="27"/>
      <c r="KEE13" s="22"/>
      <c r="KEF13" s="28"/>
      <c r="KEG13" s="18"/>
      <c r="KEH13" s="23"/>
      <c r="KEI13" s="23"/>
      <c r="KEJ13" s="18"/>
      <c r="KEK13" s="7"/>
      <c r="KEL13" s="27"/>
      <c r="KEM13" s="22"/>
      <c r="KEN13" s="28"/>
      <c r="KEO13" s="18"/>
      <c r="KEP13" s="23"/>
      <c r="KEQ13" s="23"/>
      <c r="KER13" s="18"/>
      <c r="KES13" s="7"/>
      <c r="KET13" s="27"/>
      <c r="KEU13" s="22"/>
      <c r="KEV13" s="28"/>
      <c r="KEW13" s="18"/>
      <c r="KEX13" s="23"/>
      <c r="KEY13" s="23"/>
      <c r="KEZ13" s="18"/>
      <c r="KFA13" s="7"/>
      <c r="KFB13" s="27"/>
      <c r="KFC13" s="22"/>
      <c r="KFD13" s="28"/>
      <c r="KFE13" s="18"/>
      <c r="KFF13" s="23"/>
      <c r="KFG13" s="23"/>
      <c r="KFH13" s="18"/>
      <c r="KFI13" s="7"/>
      <c r="KFJ13" s="27"/>
      <c r="KFK13" s="22"/>
      <c r="KFL13" s="28"/>
      <c r="KFM13" s="18"/>
      <c r="KFN13" s="23"/>
      <c r="KFO13" s="23"/>
      <c r="KFP13" s="18"/>
      <c r="KFQ13" s="7"/>
      <c r="KFR13" s="27"/>
      <c r="KFS13" s="22"/>
      <c r="KFT13" s="28"/>
      <c r="KFU13" s="18"/>
      <c r="KFV13" s="23"/>
      <c r="KFW13" s="23"/>
      <c r="KFX13" s="18"/>
      <c r="KFY13" s="7"/>
      <c r="KFZ13" s="27"/>
      <c r="KGA13" s="22"/>
      <c r="KGB13" s="28"/>
      <c r="KGC13" s="18"/>
      <c r="KGD13" s="23"/>
      <c r="KGE13" s="23"/>
      <c r="KGF13" s="18"/>
      <c r="KGG13" s="7"/>
      <c r="KGH13" s="27"/>
      <c r="KGI13" s="22"/>
      <c r="KGJ13" s="28"/>
      <c r="KGK13" s="18"/>
      <c r="KGL13" s="23"/>
      <c r="KGM13" s="23"/>
      <c r="KGN13" s="18"/>
      <c r="KGO13" s="7"/>
      <c r="KGP13" s="27"/>
      <c r="KGQ13" s="22"/>
      <c r="KGR13" s="28"/>
      <c r="KGS13" s="18"/>
      <c r="KGT13" s="23"/>
      <c r="KGU13" s="23"/>
      <c r="KGV13" s="18"/>
      <c r="KGW13" s="7"/>
      <c r="KGX13" s="27"/>
      <c r="KGY13" s="22"/>
      <c r="KGZ13" s="28"/>
      <c r="KHA13" s="18"/>
      <c r="KHB13" s="23"/>
      <c r="KHC13" s="23"/>
      <c r="KHD13" s="18"/>
      <c r="KHE13" s="7"/>
      <c r="KHF13" s="27"/>
      <c r="KHG13" s="22"/>
      <c r="KHH13" s="28"/>
      <c r="KHI13" s="18"/>
      <c r="KHJ13" s="23"/>
      <c r="KHK13" s="23"/>
      <c r="KHL13" s="18"/>
      <c r="KHM13" s="7"/>
      <c r="KHN13" s="27"/>
      <c r="KHO13" s="22"/>
      <c r="KHP13" s="28"/>
      <c r="KHQ13" s="18"/>
      <c r="KHR13" s="23"/>
      <c r="KHS13" s="23"/>
      <c r="KHT13" s="18"/>
      <c r="KHU13" s="7"/>
      <c r="KHV13" s="27"/>
      <c r="KHW13" s="22"/>
      <c r="KHX13" s="28"/>
      <c r="KHY13" s="18"/>
      <c r="KHZ13" s="23"/>
      <c r="KIA13" s="23"/>
      <c r="KIB13" s="18"/>
      <c r="KIC13" s="7"/>
      <c r="KID13" s="27"/>
      <c r="KIE13" s="22"/>
      <c r="KIF13" s="28"/>
      <c r="KIG13" s="18"/>
      <c r="KIH13" s="23"/>
      <c r="KII13" s="23"/>
      <c r="KIJ13" s="18"/>
      <c r="KIK13" s="7"/>
      <c r="KIL13" s="27"/>
      <c r="KIM13" s="22"/>
      <c r="KIN13" s="28"/>
      <c r="KIO13" s="18"/>
      <c r="KIP13" s="23"/>
      <c r="KIQ13" s="23"/>
      <c r="KIR13" s="18"/>
      <c r="KIS13" s="7"/>
      <c r="KIT13" s="27"/>
      <c r="KIU13" s="22"/>
      <c r="KIV13" s="28"/>
      <c r="KIW13" s="18"/>
      <c r="KIX13" s="23"/>
      <c r="KIY13" s="23"/>
      <c r="KIZ13" s="18"/>
      <c r="KJA13" s="7"/>
      <c r="KJB13" s="27"/>
      <c r="KJC13" s="22"/>
      <c r="KJD13" s="28"/>
      <c r="KJE13" s="18"/>
      <c r="KJF13" s="23"/>
      <c r="KJG13" s="23"/>
      <c r="KJH13" s="18"/>
      <c r="KJI13" s="7"/>
      <c r="KJJ13" s="27"/>
      <c r="KJK13" s="22"/>
      <c r="KJL13" s="28"/>
      <c r="KJM13" s="18"/>
      <c r="KJN13" s="23"/>
      <c r="KJO13" s="23"/>
      <c r="KJP13" s="18"/>
      <c r="KJQ13" s="7"/>
      <c r="KJR13" s="27"/>
      <c r="KJS13" s="22"/>
      <c r="KJT13" s="28"/>
      <c r="KJU13" s="18"/>
      <c r="KJV13" s="23"/>
      <c r="KJW13" s="23"/>
      <c r="KJX13" s="18"/>
      <c r="KJY13" s="7"/>
      <c r="KJZ13" s="27"/>
      <c r="KKA13" s="22"/>
      <c r="KKB13" s="28"/>
      <c r="KKC13" s="18"/>
      <c r="KKD13" s="23"/>
      <c r="KKE13" s="23"/>
      <c r="KKF13" s="18"/>
      <c r="KKG13" s="7"/>
      <c r="KKH13" s="27"/>
      <c r="KKI13" s="22"/>
      <c r="KKJ13" s="28"/>
      <c r="KKK13" s="18"/>
      <c r="KKL13" s="23"/>
      <c r="KKM13" s="23"/>
      <c r="KKN13" s="18"/>
      <c r="KKO13" s="7"/>
      <c r="KKP13" s="27"/>
      <c r="KKQ13" s="22"/>
      <c r="KKR13" s="28"/>
      <c r="KKS13" s="18"/>
      <c r="KKT13" s="23"/>
      <c r="KKU13" s="23"/>
      <c r="KKV13" s="18"/>
      <c r="KKW13" s="7"/>
      <c r="KKX13" s="27"/>
      <c r="KKY13" s="22"/>
      <c r="KKZ13" s="28"/>
      <c r="KLA13" s="18"/>
      <c r="KLB13" s="23"/>
      <c r="KLC13" s="23"/>
      <c r="KLD13" s="18"/>
      <c r="KLE13" s="7"/>
      <c r="KLF13" s="27"/>
      <c r="KLG13" s="22"/>
      <c r="KLH13" s="28"/>
      <c r="KLI13" s="18"/>
      <c r="KLJ13" s="23"/>
      <c r="KLK13" s="23"/>
      <c r="KLL13" s="18"/>
      <c r="KLM13" s="7"/>
      <c r="KLN13" s="27"/>
      <c r="KLO13" s="22"/>
      <c r="KLP13" s="28"/>
      <c r="KLQ13" s="18"/>
      <c r="KLR13" s="23"/>
      <c r="KLS13" s="23"/>
      <c r="KLT13" s="18"/>
      <c r="KLU13" s="7"/>
      <c r="KLV13" s="27"/>
      <c r="KLW13" s="22"/>
      <c r="KLX13" s="28"/>
      <c r="KLY13" s="18"/>
      <c r="KLZ13" s="23"/>
      <c r="KMA13" s="23"/>
      <c r="KMB13" s="18"/>
      <c r="KMC13" s="7"/>
      <c r="KMD13" s="27"/>
      <c r="KME13" s="22"/>
      <c r="KMF13" s="28"/>
      <c r="KMG13" s="18"/>
      <c r="KMH13" s="23"/>
      <c r="KMI13" s="23"/>
      <c r="KMJ13" s="18"/>
      <c r="KMK13" s="7"/>
      <c r="KML13" s="27"/>
      <c r="KMM13" s="22"/>
      <c r="KMN13" s="28"/>
      <c r="KMO13" s="18"/>
      <c r="KMP13" s="23"/>
      <c r="KMQ13" s="23"/>
      <c r="KMR13" s="18"/>
      <c r="KMS13" s="7"/>
      <c r="KMT13" s="27"/>
      <c r="KMU13" s="22"/>
      <c r="KMV13" s="28"/>
      <c r="KMW13" s="18"/>
      <c r="KMX13" s="23"/>
      <c r="KMY13" s="23"/>
      <c r="KMZ13" s="18"/>
      <c r="KNA13" s="7"/>
      <c r="KNB13" s="27"/>
      <c r="KNC13" s="22"/>
      <c r="KND13" s="28"/>
      <c r="KNE13" s="18"/>
      <c r="KNF13" s="23"/>
      <c r="KNG13" s="23"/>
      <c r="KNH13" s="18"/>
      <c r="KNI13" s="7"/>
      <c r="KNJ13" s="27"/>
      <c r="KNK13" s="22"/>
      <c r="KNL13" s="28"/>
      <c r="KNM13" s="18"/>
      <c r="KNN13" s="23"/>
      <c r="KNO13" s="23"/>
      <c r="KNP13" s="18"/>
      <c r="KNQ13" s="7"/>
      <c r="KNR13" s="27"/>
      <c r="KNS13" s="22"/>
      <c r="KNT13" s="28"/>
      <c r="KNU13" s="18"/>
      <c r="KNV13" s="23"/>
      <c r="KNW13" s="23"/>
      <c r="KNX13" s="18"/>
      <c r="KNY13" s="7"/>
      <c r="KNZ13" s="27"/>
      <c r="KOA13" s="22"/>
      <c r="KOB13" s="28"/>
      <c r="KOC13" s="18"/>
      <c r="KOD13" s="23"/>
      <c r="KOE13" s="23"/>
      <c r="KOF13" s="18"/>
      <c r="KOG13" s="7"/>
      <c r="KOH13" s="27"/>
      <c r="KOI13" s="22"/>
      <c r="KOJ13" s="28"/>
      <c r="KOK13" s="18"/>
      <c r="KOL13" s="23"/>
      <c r="KOM13" s="23"/>
      <c r="KON13" s="18"/>
      <c r="KOO13" s="7"/>
      <c r="KOP13" s="27"/>
      <c r="KOQ13" s="22"/>
      <c r="KOR13" s="28"/>
      <c r="KOS13" s="18"/>
      <c r="KOT13" s="23"/>
      <c r="KOU13" s="23"/>
      <c r="KOV13" s="18"/>
      <c r="KOW13" s="7"/>
      <c r="KOX13" s="27"/>
      <c r="KOY13" s="22"/>
      <c r="KOZ13" s="28"/>
      <c r="KPA13" s="18"/>
      <c r="KPB13" s="23"/>
      <c r="KPC13" s="23"/>
      <c r="KPD13" s="18"/>
      <c r="KPE13" s="7"/>
      <c r="KPF13" s="27"/>
      <c r="KPG13" s="22"/>
      <c r="KPH13" s="28"/>
      <c r="KPI13" s="18"/>
      <c r="KPJ13" s="23"/>
      <c r="KPK13" s="23"/>
      <c r="KPL13" s="18"/>
      <c r="KPM13" s="7"/>
      <c r="KPN13" s="27"/>
      <c r="KPO13" s="22"/>
      <c r="KPP13" s="28"/>
      <c r="KPQ13" s="18"/>
      <c r="KPR13" s="23"/>
      <c r="KPS13" s="23"/>
      <c r="KPT13" s="18"/>
      <c r="KPU13" s="7"/>
      <c r="KPV13" s="27"/>
      <c r="KPW13" s="22"/>
      <c r="KPX13" s="28"/>
      <c r="KPY13" s="18"/>
      <c r="KPZ13" s="23"/>
      <c r="KQA13" s="23"/>
      <c r="KQB13" s="18"/>
      <c r="KQC13" s="7"/>
      <c r="KQD13" s="27"/>
      <c r="KQE13" s="22"/>
      <c r="KQF13" s="28"/>
      <c r="KQG13" s="18"/>
      <c r="KQH13" s="23"/>
      <c r="KQI13" s="23"/>
      <c r="KQJ13" s="18"/>
      <c r="KQK13" s="7"/>
      <c r="KQL13" s="27"/>
      <c r="KQM13" s="22"/>
      <c r="KQN13" s="28"/>
      <c r="KQO13" s="18"/>
      <c r="KQP13" s="23"/>
      <c r="KQQ13" s="23"/>
      <c r="KQR13" s="18"/>
      <c r="KQS13" s="7"/>
      <c r="KQT13" s="27"/>
      <c r="KQU13" s="22"/>
      <c r="KQV13" s="28"/>
      <c r="KQW13" s="18"/>
      <c r="KQX13" s="23"/>
      <c r="KQY13" s="23"/>
      <c r="KQZ13" s="18"/>
      <c r="KRA13" s="7"/>
      <c r="KRB13" s="27"/>
      <c r="KRC13" s="22"/>
      <c r="KRD13" s="28"/>
      <c r="KRE13" s="18"/>
      <c r="KRF13" s="23"/>
      <c r="KRG13" s="23"/>
      <c r="KRH13" s="18"/>
      <c r="KRI13" s="7"/>
      <c r="KRJ13" s="27"/>
      <c r="KRK13" s="22"/>
      <c r="KRL13" s="28"/>
      <c r="KRM13" s="18"/>
      <c r="KRN13" s="23"/>
      <c r="KRO13" s="23"/>
      <c r="KRP13" s="18"/>
      <c r="KRQ13" s="7"/>
      <c r="KRR13" s="27"/>
      <c r="KRS13" s="22"/>
      <c r="KRT13" s="28"/>
      <c r="KRU13" s="18"/>
      <c r="KRV13" s="23"/>
      <c r="KRW13" s="23"/>
      <c r="KRX13" s="18"/>
      <c r="KRY13" s="7"/>
      <c r="KRZ13" s="27"/>
      <c r="KSA13" s="22"/>
      <c r="KSB13" s="28"/>
      <c r="KSC13" s="18"/>
      <c r="KSD13" s="23"/>
      <c r="KSE13" s="23"/>
      <c r="KSF13" s="18"/>
      <c r="KSG13" s="7"/>
      <c r="KSH13" s="27"/>
      <c r="KSI13" s="22"/>
      <c r="KSJ13" s="28"/>
      <c r="KSK13" s="18"/>
      <c r="KSL13" s="23"/>
      <c r="KSM13" s="23"/>
      <c r="KSN13" s="18"/>
      <c r="KSO13" s="7"/>
      <c r="KSP13" s="27"/>
      <c r="KSQ13" s="22"/>
      <c r="KSR13" s="28"/>
      <c r="KSS13" s="18"/>
      <c r="KST13" s="23"/>
      <c r="KSU13" s="23"/>
      <c r="KSV13" s="18"/>
      <c r="KSW13" s="7"/>
      <c r="KSX13" s="27"/>
      <c r="KSY13" s="22"/>
      <c r="KSZ13" s="28"/>
      <c r="KTA13" s="18"/>
      <c r="KTB13" s="23"/>
      <c r="KTC13" s="23"/>
      <c r="KTD13" s="18"/>
      <c r="KTE13" s="7"/>
      <c r="KTF13" s="27"/>
      <c r="KTG13" s="22"/>
      <c r="KTH13" s="28"/>
      <c r="KTI13" s="18"/>
      <c r="KTJ13" s="23"/>
      <c r="KTK13" s="23"/>
      <c r="KTL13" s="18"/>
      <c r="KTM13" s="7"/>
      <c r="KTN13" s="27"/>
      <c r="KTO13" s="22"/>
      <c r="KTP13" s="28"/>
      <c r="KTQ13" s="18"/>
      <c r="KTR13" s="23"/>
      <c r="KTS13" s="23"/>
      <c r="KTT13" s="18"/>
      <c r="KTU13" s="7"/>
      <c r="KTV13" s="27"/>
      <c r="KTW13" s="22"/>
      <c r="KTX13" s="28"/>
      <c r="KTY13" s="18"/>
      <c r="KTZ13" s="23"/>
      <c r="KUA13" s="23"/>
      <c r="KUB13" s="18"/>
      <c r="KUC13" s="7"/>
      <c r="KUD13" s="27"/>
      <c r="KUE13" s="22"/>
      <c r="KUF13" s="28"/>
      <c r="KUG13" s="18"/>
      <c r="KUH13" s="23"/>
      <c r="KUI13" s="23"/>
      <c r="KUJ13" s="18"/>
      <c r="KUK13" s="7"/>
      <c r="KUL13" s="27"/>
      <c r="KUM13" s="22"/>
      <c r="KUN13" s="28"/>
      <c r="KUO13" s="18"/>
      <c r="KUP13" s="23"/>
      <c r="KUQ13" s="23"/>
      <c r="KUR13" s="18"/>
      <c r="KUS13" s="7"/>
      <c r="KUT13" s="27"/>
      <c r="KUU13" s="22"/>
      <c r="KUV13" s="28"/>
      <c r="KUW13" s="18"/>
      <c r="KUX13" s="23"/>
      <c r="KUY13" s="23"/>
      <c r="KUZ13" s="18"/>
      <c r="KVA13" s="7"/>
      <c r="KVB13" s="27"/>
      <c r="KVC13" s="22"/>
      <c r="KVD13" s="28"/>
      <c r="KVE13" s="18"/>
      <c r="KVF13" s="23"/>
      <c r="KVG13" s="23"/>
      <c r="KVH13" s="18"/>
      <c r="KVI13" s="7"/>
      <c r="KVJ13" s="27"/>
      <c r="KVK13" s="22"/>
      <c r="KVL13" s="28"/>
      <c r="KVM13" s="18"/>
      <c r="KVN13" s="23"/>
      <c r="KVO13" s="23"/>
      <c r="KVP13" s="18"/>
      <c r="KVQ13" s="7"/>
      <c r="KVR13" s="27"/>
      <c r="KVS13" s="22"/>
      <c r="KVT13" s="28"/>
      <c r="KVU13" s="18"/>
      <c r="KVV13" s="23"/>
      <c r="KVW13" s="23"/>
      <c r="KVX13" s="18"/>
      <c r="KVY13" s="7"/>
      <c r="KVZ13" s="27"/>
      <c r="KWA13" s="22"/>
      <c r="KWB13" s="28"/>
      <c r="KWC13" s="18"/>
      <c r="KWD13" s="23"/>
      <c r="KWE13" s="23"/>
      <c r="KWF13" s="18"/>
      <c r="KWG13" s="7"/>
      <c r="KWH13" s="27"/>
      <c r="KWI13" s="22"/>
      <c r="KWJ13" s="28"/>
      <c r="KWK13" s="18"/>
      <c r="KWL13" s="23"/>
      <c r="KWM13" s="23"/>
      <c r="KWN13" s="18"/>
      <c r="KWO13" s="7"/>
      <c r="KWP13" s="27"/>
      <c r="KWQ13" s="22"/>
      <c r="KWR13" s="28"/>
      <c r="KWS13" s="18"/>
      <c r="KWT13" s="23"/>
      <c r="KWU13" s="23"/>
      <c r="KWV13" s="18"/>
      <c r="KWW13" s="7"/>
      <c r="KWX13" s="27"/>
      <c r="KWY13" s="22"/>
      <c r="KWZ13" s="28"/>
      <c r="KXA13" s="18"/>
      <c r="KXB13" s="23"/>
      <c r="KXC13" s="23"/>
      <c r="KXD13" s="18"/>
      <c r="KXE13" s="7"/>
      <c r="KXF13" s="27"/>
      <c r="KXG13" s="22"/>
      <c r="KXH13" s="28"/>
      <c r="KXI13" s="18"/>
      <c r="KXJ13" s="23"/>
      <c r="KXK13" s="23"/>
      <c r="KXL13" s="18"/>
      <c r="KXM13" s="7"/>
      <c r="KXN13" s="27"/>
      <c r="KXO13" s="22"/>
      <c r="KXP13" s="28"/>
      <c r="KXQ13" s="18"/>
      <c r="KXR13" s="23"/>
      <c r="KXS13" s="23"/>
      <c r="KXT13" s="18"/>
      <c r="KXU13" s="7"/>
      <c r="KXV13" s="27"/>
      <c r="KXW13" s="22"/>
      <c r="KXX13" s="28"/>
      <c r="KXY13" s="18"/>
      <c r="KXZ13" s="23"/>
      <c r="KYA13" s="23"/>
      <c r="KYB13" s="18"/>
      <c r="KYC13" s="7"/>
      <c r="KYD13" s="27"/>
      <c r="KYE13" s="22"/>
      <c r="KYF13" s="28"/>
      <c r="KYG13" s="18"/>
      <c r="KYH13" s="23"/>
      <c r="KYI13" s="23"/>
      <c r="KYJ13" s="18"/>
      <c r="KYK13" s="7"/>
      <c r="KYL13" s="27"/>
      <c r="KYM13" s="22"/>
      <c r="KYN13" s="28"/>
      <c r="KYO13" s="18"/>
      <c r="KYP13" s="23"/>
      <c r="KYQ13" s="23"/>
      <c r="KYR13" s="18"/>
      <c r="KYS13" s="7"/>
      <c r="KYT13" s="27"/>
      <c r="KYU13" s="22"/>
      <c r="KYV13" s="28"/>
      <c r="KYW13" s="18"/>
      <c r="KYX13" s="23"/>
      <c r="KYY13" s="23"/>
      <c r="KYZ13" s="18"/>
      <c r="KZA13" s="7"/>
      <c r="KZB13" s="27"/>
      <c r="KZC13" s="22"/>
      <c r="KZD13" s="28"/>
      <c r="KZE13" s="18"/>
      <c r="KZF13" s="23"/>
      <c r="KZG13" s="23"/>
      <c r="KZH13" s="18"/>
      <c r="KZI13" s="7"/>
      <c r="KZJ13" s="27"/>
      <c r="KZK13" s="22"/>
      <c r="KZL13" s="28"/>
      <c r="KZM13" s="18"/>
      <c r="KZN13" s="23"/>
      <c r="KZO13" s="23"/>
      <c r="KZP13" s="18"/>
      <c r="KZQ13" s="7"/>
      <c r="KZR13" s="27"/>
      <c r="KZS13" s="22"/>
      <c r="KZT13" s="28"/>
      <c r="KZU13" s="18"/>
      <c r="KZV13" s="23"/>
      <c r="KZW13" s="23"/>
      <c r="KZX13" s="18"/>
      <c r="KZY13" s="7"/>
      <c r="KZZ13" s="27"/>
      <c r="LAA13" s="22"/>
      <c r="LAB13" s="28"/>
      <c r="LAC13" s="18"/>
      <c r="LAD13" s="23"/>
      <c r="LAE13" s="23"/>
      <c r="LAF13" s="18"/>
      <c r="LAG13" s="7"/>
      <c r="LAH13" s="27"/>
      <c r="LAI13" s="22"/>
      <c r="LAJ13" s="28"/>
      <c r="LAK13" s="18"/>
      <c r="LAL13" s="23"/>
      <c r="LAM13" s="23"/>
      <c r="LAN13" s="18"/>
      <c r="LAO13" s="7"/>
      <c r="LAP13" s="27"/>
      <c r="LAQ13" s="22"/>
      <c r="LAR13" s="28"/>
      <c r="LAS13" s="18"/>
      <c r="LAT13" s="23"/>
      <c r="LAU13" s="23"/>
      <c r="LAV13" s="18"/>
      <c r="LAW13" s="7"/>
      <c r="LAX13" s="27"/>
      <c r="LAY13" s="22"/>
      <c r="LAZ13" s="28"/>
      <c r="LBA13" s="18"/>
      <c r="LBB13" s="23"/>
      <c r="LBC13" s="23"/>
      <c r="LBD13" s="18"/>
      <c r="LBE13" s="7"/>
      <c r="LBF13" s="27"/>
      <c r="LBG13" s="22"/>
      <c r="LBH13" s="28"/>
      <c r="LBI13" s="18"/>
      <c r="LBJ13" s="23"/>
      <c r="LBK13" s="23"/>
      <c r="LBL13" s="18"/>
      <c r="LBM13" s="7"/>
      <c r="LBN13" s="27"/>
      <c r="LBO13" s="22"/>
      <c r="LBP13" s="28"/>
      <c r="LBQ13" s="18"/>
      <c r="LBR13" s="23"/>
      <c r="LBS13" s="23"/>
      <c r="LBT13" s="18"/>
      <c r="LBU13" s="7"/>
      <c r="LBV13" s="27"/>
      <c r="LBW13" s="22"/>
      <c r="LBX13" s="28"/>
      <c r="LBY13" s="18"/>
      <c r="LBZ13" s="23"/>
      <c r="LCA13" s="23"/>
      <c r="LCB13" s="18"/>
      <c r="LCC13" s="7"/>
      <c r="LCD13" s="27"/>
      <c r="LCE13" s="22"/>
      <c r="LCF13" s="28"/>
      <c r="LCG13" s="18"/>
      <c r="LCH13" s="23"/>
      <c r="LCI13" s="23"/>
      <c r="LCJ13" s="18"/>
      <c r="LCK13" s="7"/>
      <c r="LCL13" s="27"/>
      <c r="LCM13" s="22"/>
      <c r="LCN13" s="28"/>
      <c r="LCO13" s="18"/>
      <c r="LCP13" s="23"/>
      <c r="LCQ13" s="23"/>
      <c r="LCR13" s="18"/>
      <c r="LCS13" s="7"/>
      <c r="LCT13" s="27"/>
      <c r="LCU13" s="22"/>
      <c r="LCV13" s="28"/>
      <c r="LCW13" s="18"/>
      <c r="LCX13" s="23"/>
      <c r="LCY13" s="23"/>
      <c r="LCZ13" s="18"/>
      <c r="LDA13" s="7"/>
      <c r="LDB13" s="27"/>
      <c r="LDC13" s="22"/>
      <c r="LDD13" s="28"/>
      <c r="LDE13" s="18"/>
      <c r="LDF13" s="23"/>
      <c r="LDG13" s="23"/>
      <c r="LDH13" s="18"/>
      <c r="LDI13" s="7"/>
      <c r="LDJ13" s="27"/>
      <c r="LDK13" s="22"/>
      <c r="LDL13" s="28"/>
      <c r="LDM13" s="18"/>
      <c r="LDN13" s="23"/>
      <c r="LDO13" s="23"/>
      <c r="LDP13" s="18"/>
      <c r="LDQ13" s="7"/>
      <c r="LDR13" s="27"/>
      <c r="LDS13" s="22"/>
      <c r="LDT13" s="28"/>
      <c r="LDU13" s="18"/>
      <c r="LDV13" s="23"/>
      <c r="LDW13" s="23"/>
      <c r="LDX13" s="18"/>
      <c r="LDY13" s="7"/>
      <c r="LDZ13" s="27"/>
      <c r="LEA13" s="22"/>
      <c r="LEB13" s="28"/>
      <c r="LEC13" s="18"/>
      <c r="LED13" s="23"/>
      <c r="LEE13" s="23"/>
      <c r="LEF13" s="18"/>
      <c r="LEG13" s="7"/>
      <c r="LEH13" s="27"/>
      <c r="LEI13" s="22"/>
      <c r="LEJ13" s="28"/>
      <c r="LEK13" s="18"/>
      <c r="LEL13" s="23"/>
      <c r="LEM13" s="23"/>
      <c r="LEN13" s="18"/>
      <c r="LEO13" s="7"/>
      <c r="LEP13" s="27"/>
      <c r="LEQ13" s="22"/>
      <c r="LER13" s="28"/>
      <c r="LES13" s="18"/>
      <c r="LET13" s="23"/>
      <c r="LEU13" s="23"/>
      <c r="LEV13" s="18"/>
      <c r="LEW13" s="7"/>
      <c r="LEX13" s="27"/>
      <c r="LEY13" s="22"/>
      <c r="LEZ13" s="28"/>
      <c r="LFA13" s="18"/>
      <c r="LFB13" s="23"/>
      <c r="LFC13" s="23"/>
      <c r="LFD13" s="18"/>
      <c r="LFE13" s="7"/>
      <c r="LFF13" s="27"/>
      <c r="LFG13" s="22"/>
      <c r="LFH13" s="28"/>
      <c r="LFI13" s="18"/>
      <c r="LFJ13" s="23"/>
      <c r="LFK13" s="23"/>
      <c r="LFL13" s="18"/>
      <c r="LFM13" s="7"/>
      <c r="LFN13" s="27"/>
      <c r="LFO13" s="22"/>
      <c r="LFP13" s="28"/>
      <c r="LFQ13" s="18"/>
      <c r="LFR13" s="23"/>
      <c r="LFS13" s="23"/>
      <c r="LFT13" s="18"/>
      <c r="LFU13" s="7"/>
      <c r="LFV13" s="27"/>
      <c r="LFW13" s="22"/>
      <c r="LFX13" s="28"/>
      <c r="LFY13" s="18"/>
      <c r="LFZ13" s="23"/>
      <c r="LGA13" s="23"/>
      <c r="LGB13" s="18"/>
      <c r="LGC13" s="7"/>
      <c r="LGD13" s="27"/>
      <c r="LGE13" s="22"/>
      <c r="LGF13" s="28"/>
      <c r="LGG13" s="18"/>
      <c r="LGH13" s="23"/>
      <c r="LGI13" s="23"/>
      <c r="LGJ13" s="18"/>
      <c r="LGK13" s="7"/>
      <c r="LGL13" s="27"/>
      <c r="LGM13" s="22"/>
      <c r="LGN13" s="28"/>
      <c r="LGO13" s="18"/>
      <c r="LGP13" s="23"/>
      <c r="LGQ13" s="23"/>
      <c r="LGR13" s="18"/>
      <c r="LGS13" s="7"/>
      <c r="LGT13" s="27"/>
      <c r="LGU13" s="22"/>
      <c r="LGV13" s="28"/>
      <c r="LGW13" s="18"/>
      <c r="LGX13" s="23"/>
      <c r="LGY13" s="23"/>
      <c r="LGZ13" s="18"/>
      <c r="LHA13" s="7"/>
      <c r="LHB13" s="27"/>
      <c r="LHC13" s="22"/>
      <c r="LHD13" s="28"/>
      <c r="LHE13" s="18"/>
      <c r="LHF13" s="23"/>
      <c r="LHG13" s="23"/>
      <c r="LHH13" s="18"/>
      <c r="LHI13" s="7"/>
      <c r="LHJ13" s="27"/>
      <c r="LHK13" s="22"/>
      <c r="LHL13" s="28"/>
      <c r="LHM13" s="18"/>
      <c r="LHN13" s="23"/>
      <c r="LHO13" s="23"/>
      <c r="LHP13" s="18"/>
      <c r="LHQ13" s="7"/>
      <c r="LHR13" s="27"/>
      <c r="LHS13" s="22"/>
      <c r="LHT13" s="28"/>
      <c r="LHU13" s="18"/>
      <c r="LHV13" s="23"/>
      <c r="LHW13" s="23"/>
      <c r="LHX13" s="18"/>
      <c r="LHY13" s="7"/>
      <c r="LHZ13" s="27"/>
      <c r="LIA13" s="22"/>
      <c r="LIB13" s="28"/>
      <c r="LIC13" s="18"/>
      <c r="LID13" s="23"/>
      <c r="LIE13" s="23"/>
      <c r="LIF13" s="18"/>
      <c r="LIG13" s="7"/>
      <c r="LIH13" s="27"/>
      <c r="LII13" s="22"/>
      <c r="LIJ13" s="28"/>
      <c r="LIK13" s="18"/>
      <c r="LIL13" s="23"/>
      <c r="LIM13" s="23"/>
      <c r="LIN13" s="18"/>
      <c r="LIO13" s="7"/>
      <c r="LIP13" s="27"/>
      <c r="LIQ13" s="22"/>
      <c r="LIR13" s="28"/>
      <c r="LIS13" s="18"/>
      <c r="LIT13" s="23"/>
      <c r="LIU13" s="23"/>
      <c r="LIV13" s="18"/>
      <c r="LIW13" s="7"/>
      <c r="LIX13" s="27"/>
      <c r="LIY13" s="22"/>
      <c r="LIZ13" s="28"/>
      <c r="LJA13" s="18"/>
      <c r="LJB13" s="23"/>
      <c r="LJC13" s="23"/>
      <c r="LJD13" s="18"/>
      <c r="LJE13" s="7"/>
      <c r="LJF13" s="27"/>
      <c r="LJG13" s="22"/>
      <c r="LJH13" s="28"/>
      <c r="LJI13" s="18"/>
      <c r="LJJ13" s="23"/>
      <c r="LJK13" s="23"/>
      <c r="LJL13" s="18"/>
      <c r="LJM13" s="7"/>
      <c r="LJN13" s="27"/>
      <c r="LJO13" s="22"/>
      <c r="LJP13" s="28"/>
      <c r="LJQ13" s="18"/>
      <c r="LJR13" s="23"/>
      <c r="LJS13" s="23"/>
      <c r="LJT13" s="18"/>
      <c r="LJU13" s="7"/>
      <c r="LJV13" s="27"/>
      <c r="LJW13" s="22"/>
      <c r="LJX13" s="28"/>
      <c r="LJY13" s="18"/>
      <c r="LJZ13" s="23"/>
      <c r="LKA13" s="23"/>
      <c r="LKB13" s="18"/>
      <c r="LKC13" s="7"/>
      <c r="LKD13" s="27"/>
      <c r="LKE13" s="22"/>
      <c r="LKF13" s="28"/>
      <c r="LKG13" s="18"/>
      <c r="LKH13" s="23"/>
      <c r="LKI13" s="23"/>
      <c r="LKJ13" s="18"/>
      <c r="LKK13" s="7"/>
      <c r="LKL13" s="27"/>
      <c r="LKM13" s="22"/>
      <c r="LKN13" s="28"/>
      <c r="LKO13" s="18"/>
      <c r="LKP13" s="23"/>
      <c r="LKQ13" s="23"/>
      <c r="LKR13" s="18"/>
      <c r="LKS13" s="7"/>
      <c r="LKT13" s="27"/>
      <c r="LKU13" s="22"/>
      <c r="LKV13" s="28"/>
      <c r="LKW13" s="18"/>
      <c r="LKX13" s="23"/>
      <c r="LKY13" s="23"/>
      <c r="LKZ13" s="18"/>
      <c r="LLA13" s="7"/>
      <c r="LLB13" s="27"/>
      <c r="LLC13" s="22"/>
      <c r="LLD13" s="28"/>
      <c r="LLE13" s="18"/>
      <c r="LLF13" s="23"/>
      <c r="LLG13" s="23"/>
      <c r="LLH13" s="18"/>
      <c r="LLI13" s="7"/>
      <c r="LLJ13" s="27"/>
      <c r="LLK13" s="22"/>
      <c r="LLL13" s="28"/>
      <c r="LLM13" s="18"/>
      <c r="LLN13" s="23"/>
      <c r="LLO13" s="23"/>
      <c r="LLP13" s="18"/>
      <c r="LLQ13" s="7"/>
      <c r="LLR13" s="27"/>
      <c r="LLS13" s="22"/>
      <c r="LLT13" s="28"/>
      <c r="LLU13" s="18"/>
      <c r="LLV13" s="23"/>
      <c r="LLW13" s="23"/>
      <c r="LLX13" s="18"/>
      <c r="LLY13" s="7"/>
      <c r="LLZ13" s="27"/>
      <c r="LMA13" s="22"/>
      <c r="LMB13" s="28"/>
      <c r="LMC13" s="18"/>
      <c r="LMD13" s="23"/>
      <c r="LME13" s="23"/>
      <c r="LMF13" s="18"/>
      <c r="LMG13" s="7"/>
      <c r="LMH13" s="27"/>
      <c r="LMI13" s="22"/>
      <c r="LMJ13" s="28"/>
      <c r="LMK13" s="18"/>
      <c r="LML13" s="23"/>
      <c r="LMM13" s="23"/>
      <c r="LMN13" s="18"/>
      <c r="LMO13" s="7"/>
      <c r="LMP13" s="27"/>
      <c r="LMQ13" s="22"/>
      <c r="LMR13" s="28"/>
      <c r="LMS13" s="18"/>
      <c r="LMT13" s="23"/>
      <c r="LMU13" s="23"/>
      <c r="LMV13" s="18"/>
      <c r="LMW13" s="7"/>
      <c r="LMX13" s="27"/>
      <c r="LMY13" s="22"/>
      <c r="LMZ13" s="28"/>
      <c r="LNA13" s="18"/>
      <c r="LNB13" s="23"/>
      <c r="LNC13" s="23"/>
      <c r="LND13" s="18"/>
      <c r="LNE13" s="7"/>
      <c r="LNF13" s="27"/>
      <c r="LNG13" s="22"/>
      <c r="LNH13" s="28"/>
      <c r="LNI13" s="18"/>
      <c r="LNJ13" s="23"/>
      <c r="LNK13" s="23"/>
      <c r="LNL13" s="18"/>
      <c r="LNM13" s="7"/>
      <c r="LNN13" s="27"/>
      <c r="LNO13" s="22"/>
      <c r="LNP13" s="28"/>
      <c r="LNQ13" s="18"/>
      <c r="LNR13" s="23"/>
      <c r="LNS13" s="23"/>
      <c r="LNT13" s="18"/>
      <c r="LNU13" s="7"/>
      <c r="LNV13" s="27"/>
      <c r="LNW13" s="22"/>
      <c r="LNX13" s="28"/>
      <c r="LNY13" s="18"/>
      <c r="LNZ13" s="23"/>
      <c r="LOA13" s="23"/>
      <c r="LOB13" s="18"/>
      <c r="LOC13" s="7"/>
      <c r="LOD13" s="27"/>
      <c r="LOE13" s="22"/>
      <c r="LOF13" s="28"/>
      <c r="LOG13" s="18"/>
      <c r="LOH13" s="23"/>
      <c r="LOI13" s="23"/>
      <c r="LOJ13" s="18"/>
      <c r="LOK13" s="7"/>
      <c r="LOL13" s="27"/>
      <c r="LOM13" s="22"/>
      <c r="LON13" s="28"/>
      <c r="LOO13" s="18"/>
      <c r="LOP13" s="23"/>
      <c r="LOQ13" s="23"/>
      <c r="LOR13" s="18"/>
      <c r="LOS13" s="7"/>
      <c r="LOT13" s="27"/>
      <c r="LOU13" s="22"/>
      <c r="LOV13" s="28"/>
      <c r="LOW13" s="18"/>
      <c r="LOX13" s="23"/>
      <c r="LOY13" s="23"/>
      <c r="LOZ13" s="18"/>
      <c r="LPA13" s="7"/>
      <c r="LPB13" s="27"/>
      <c r="LPC13" s="22"/>
      <c r="LPD13" s="28"/>
      <c r="LPE13" s="18"/>
      <c r="LPF13" s="23"/>
      <c r="LPG13" s="23"/>
      <c r="LPH13" s="18"/>
      <c r="LPI13" s="7"/>
      <c r="LPJ13" s="27"/>
      <c r="LPK13" s="22"/>
      <c r="LPL13" s="28"/>
      <c r="LPM13" s="18"/>
      <c r="LPN13" s="23"/>
      <c r="LPO13" s="23"/>
      <c r="LPP13" s="18"/>
      <c r="LPQ13" s="7"/>
      <c r="LPR13" s="27"/>
      <c r="LPS13" s="22"/>
      <c r="LPT13" s="28"/>
      <c r="LPU13" s="18"/>
      <c r="LPV13" s="23"/>
      <c r="LPW13" s="23"/>
      <c r="LPX13" s="18"/>
      <c r="LPY13" s="7"/>
      <c r="LPZ13" s="27"/>
      <c r="LQA13" s="22"/>
      <c r="LQB13" s="28"/>
      <c r="LQC13" s="18"/>
      <c r="LQD13" s="23"/>
      <c r="LQE13" s="23"/>
      <c r="LQF13" s="18"/>
      <c r="LQG13" s="7"/>
      <c r="LQH13" s="27"/>
      <c r="LQI13" s="22"/>
      <c r="LQJ13" s="28"/>
      <c r="LQK13" s="18"/>
      <c r="LQL13" s="23"/>
      <c r="LQM13" s="23"/>
      <c r="LQN13" s="18"/>
      <c r="LQO13" s="7"/>
      <c r="LQP13" s="27"/>
      <c r="LQQ13" s="22"/>
      <c r="LQR13" s="28"/>
      <c r="LQS13" s="18"/>
      <c r="LQT13" s="23"/>
      <c r="LQU13" s="23"/>
      <c r="LQV13" s="18"/>
      <c r="LQW13" s="7"/>
      <c r="LQX13" s="27"/>
      <c r="LQY13" s="22"/>
      <c r="LQZ13" s="28"/>
      <c r="LRA13" s="18"/>
      <c r="LRB13" s="23"/>
      <c r="LRC13" s="23"/>
      <c r="LRD13" s="18"/>
      <c r="LRE13" s="7"/>
      <c r="LRF13" s="27"/>
      <c r="LRG13" s="22"/>
      <c r="LRH13" s="28"/>
      <c r="LRI13" s="18"/>
      <c r="LRJ13" s="23"/>
      <c r="LRK13" s="23"/>
      <c r="LRL13" s="18"/>
      <c r="LRM13" s="7"/>
      <c r="LRN13" s="27"/>
      <c r="LRO13" s="22"/>
      <c r="LRP13" s="28"/>
      <c r="LRQ13" s="18"/>
      <c r="LRR13" s="23"/>
      <c r="LRS13" s="23"/>
      <c r="LRT13" s="18"/>
      <c r="LRU13" s="7"/>
      <c r="LRV13" s="27"/>
      <c r="LRW13" s="22"/>
      <c r="LRX13" s="28"/>
      <c r="LRY13" s="18"/>
      <c r="LRZ13" s="23"/>
      <c r="LSA13" s="23"/>
      <c r="LSB13" s="18"/>
      <c r="LSC13" s="7"/>
      <c r="LSD13" s="27"/>
      <c r="LSE13" s="22"/>
      <c r="LSF13" s="28"/>
      <c r="LSG13" s="18"/>
      <c r="LSH13" s="23"/>
      <c r="LSI13" s="23"/>
      <c r="LSJ13" s="18"/>
      <c r="LSK13" s="7"/>
      <c r="LSL13" s="27"/>
      <c r="LSM13" s="22"/>
      <c r="LSN13" s="28"/>
      <c r="LSO13" s="18"/>
      <c r="LSP13" s="23"/>
      <c r="LSQ13" s="23"/>
      <c r="LSR13" s="18"/>
      <c r="LSS13" s="7"/>
      <c r="LST13" s="27"/>
      <c r="LSU13" s="22"/>
      <c r="LSV13" s="28"/>
      <c r="LSW13" s="18"/>
      <c r="LSX13" s="23"/>
      <c r="LSY13" s="23"/>
      <c r="LSZ13" s="18"/>
      <c r="LTA13" s="7"/>
      <c r="LTB13" s="27"/>
      <c r="LTC13" s="22"/>
      <c r="LTD13" s="28"/>
      <c r="LTE13" s="18"/>
      <c r="LTF13" s="23"/>
      <c r="LTG13" s="23"/>
      <c r="LTH13" s="18"/>
      <c r="LTI13" s="7"/>
      <c r="LTJ13" s="27"/>
      <c r="LTK13" s="22"/>
      <c r="LTL13" s="28"/>
      <c r="LTM13" s="18"/>
      <c r="LTN13" s="23"/>
      <c r="LTO13" s="23"/>
      <c r="LTP13" s="18"/>
      <c r="LTQ13" s="7"/>
      <c r="LTR13" s="27"/>
      <c r="LTS13" s="22"/>
      <c r="LTT13" s="28"/>
      <c r="LTU13" s="18"/>
      <c r="LTV13" s="23"/>
      <c r="LTW13" s="23"/>
      <c r="LTX13" s="18"/>
      <c r="LTY13" s="7"/>
      <c r="LTZ13" s="27"/>
      <c r="LUA13" s="22"/>
      <c r="LUB13" s="28"/>
      <c r="LUC13" s="18"/>
      <c r="LUD13" s="23"/>
      <c r="LUE13" s="23"/>
      <c r="LUF13" s="18"/>
      <c r="LUG13" s="7"/>
      <c r="LUH13" s="27"/>
      <c r="LUI13" s="22"/>
      <c r="LUJ13" s="28"/>
      <c r="LUK13" s="18"/>
      <c r="LUL13" s="23"/>
      <c r="LUM13" s="23"/>
      <c r="LUN13" s="18"/>
      <c r="LUO13" s="7"/>
      <c r="LUP13" s="27"/>
      <c r="LUQ13" s="22"/>
      <c r="LUR13" s="28"/>
      <c r="LUS13" s="18"/>
      <c r="LUT13" s="23"/>
      <c r="LUU13" s="23"/>
      <c r="LUV13" s="18"/>
      <c r="LUW13" s="7"/>
      <c r="LUX13" s="27"/>
      <c r="LUY13" s="22"/>
      <c r="LUZ13" s="28"/>
      <c r="LVA13" s="18"/>
      <c r="LVB13" s="23"/>
      <c r="LVC13" s="23"/>
      <c r="LVD13" s="18"/>
      <c r="LVE13" s="7"/>
      <c r="LVF13" s="27"/>
      <c r="LVG13" s="22"/>
      <c r="LVH13" s="28"/>
      <c r="LVI13" s="18"/>
      <c r="LVJ13" s="23"/>
      <c r="LVK13" s="23"/>
      <c r="LVL13" s="18"/>
      <c r="LVM13" s="7"/>
      <c r="LVN13" s="27"/>
      <c r="LVO13" s="22"/>
      <c r="LVP13" s="28"/>
      <c r="LVQ13" s="18"/>
      <c r="LVR13" s="23"/>
      <c r="LVS13" s="23"/>
      <c r="LVT13" s="18"/>
      <c r="LVU13" s="7"/>
      <c r="LVV13" s="27"/>
      <c r="LVW13" s="22"/>
      <c r="LVX13" s="28"/>
      <c r="LVY13" s="18"/>
      <c r="LVZ13" s="23"/>
      <c r="LWA13" s="23"/>
      <c r="LWB13" s="18"/>
      <c r="LWC13" s="7"/>
      <c r="LWD13" s="27"/>
      <c r="LWE13" s="22"/>
      <c r="LWF13" s="28"/>
      <c r="LWG13" s="18"/>
      <c r="LWH13" s="23"/>
      <c r="LWI13" s="23"/>
      <c r="LWJ13" s="18"/>
      <c r="LWK13" s="7"/>
      <c r="LWL13" s="27"/>
      <c r="LWM13" s="22"/>
      <c r="LWN13" s="28"/>
      <c r="LWO13" s="18"/>
      <c r="LWP13" s="23"/>
      <c r="LWQ13" s="23"/>
      <c r="LWR13" s="18"/>
      <c r="LWS13" s="7"/>
      <c r="LWT13" s="27"/>
      <c r="LWU13" s="22"/>
      <c r="LWV13" s="28"/>
      <c r="LWW13" s="18"/>
      <c r="LWX13" s="23"/>
      <c r="LWY13" s="23"/>
      <c r="LWZ13" s="18"/>
      <c r="LXA13" s="7"/>
      <c r="LXB13" s="27"/>
      <c r="LXC13" s="22"/>
      <c r="LXD13" s="28"/>
      <c r="LXE13" s="18"/>
      <c r="LXF13" s="23"/>
      <c r="LXG13" s="23"/>
      <c r="LXH13" s="18"/>
      <c r="LXI13" s="7"/>
      <c r="LXJ13" s="27"/>
      <c r="LXK13" s="22"/>
      <c r="LXL13" s="28"/>
      <c r="LXM13" s="18"/>
      <c r="LXN13" s="23"/>
      <c r="LXO13" s="23"/>
      <c r="LXP13" s="18"/>
      <c r="LXQ13" s="7"/>
      <c r="LXR13" s="27"/>
      <c r="LXS13" s="22"/>
      <c r="LXT13" s="28"/>
      <c r="LXU13" s="18"/>
      <c r="LXV13" s="23"/>
      <c r="LXW13" s="23"/>
      <c r="LXX13" s="18"/>
      <c r="LXY13" s="7"/>
      <c r="LXZ13" s="27"/>
      <c r="LYA13" s="22"/>
      <c r="LYB13" s="28"/>
      <c r="LYC13" s="18"/>
      <c r="LYD13" s="23"/>
      <c r="LYE13" s="23"/>
      <c r="LYF13" s="18"/>
      <c r="LYG13" s="7"/>
      <c r="LYH13" s="27"/>
      <c r="LYI13" s="22"/>
      <c r="LYJ13" s="28"/>
      <c r="LYK13" s="18"/>
      <c r="LYL13" s="23"/>
      <c r="LYM13" s="23"/>
      <c r="LYN13" s="18"/>
      <c r="LYO13" s="7"/>
      <c r="LYP13" s="27"/>
      <c r="LYQ13" s="22"/>
      <c r="LYR13" s="28"/>
      <c r="LYS13" s="18"/>
      <c r="LYT13" s="23"/>
      <c r="LYU13" s="23"/>
      <c r="LYV13" s="18"/>
      <c r="LYW13" s="7"/>
      <c r="LYX13" s="27"/>
      <c r="LYY13" s="22"/>
      <c r="LYZ13" s="28"/>
      <c r="LZA13" s="18"/>
      <c r="LZB13" s="23"/>
      <c r="LZC13" s="23"/>
      <c r="LZD13" s="18"/>
      <c r="LZE13" s="7"/>
      <c r="LZF13" s="27"/>
      <c r="LZG13" s="22"/>
      <c r="LZH13" s="28"/>
      <c r="LZI13" s="18"/>
      <c r="LZJ13" s="23"/>
      <c r="LZK13" s="23"/>
      <c r="LZL13" s="18"/>
      <c r="LZM13" s="7"/>
      <c r="LZN13" s="27"/>
      <c r="LZO13" s="22"/>
      <c r="LZP13" s="28"/>
      <c r="LZQ13" s="18"/>
      <c r="LZR13" s="23"/>
      <c r="LZS13" s="23"/>
      <c r="LZT13" s="18"/>
      <c r="LZU13" s="7"/>
      <c r="LZV13" s="27"/>
      <c r="LZW13" s="22"/>
      <c r="LZX13" s="28"/>
      <c r="LZY13" s="18"/>
      <c r="LZZ13" s="23"/>
      <c r="MAA13" s="23"/>
      <c r="MAB13" s="18"/>
      <c r="MAC13" s="7"/>
      <c r="MAD13" s="27"/>
      <c r="MAE13" s="22"/>
      <c r="MAF13" s="28"/>
      <c r="MAG13" s="18"/>
      <c r="MAH13" s="23"/>
      <c r="MAI13" s="23"/>
      <c r="MAJ13" s="18"/>
      <c r="MAK13" s="7"/>
      <c r="MAL13" s="27"/>
      <c r="MAM13" s="22"/>
      <c r="MAN13" s="28"/>
      <c r="MAO13" s="18"/>
      <c r="MAP13" s="23"/>
      <c r="MAQ13" s="23"/>
      <c r="MAR13" s="18"/>
      <c r="MAS13" s="7"/>
      <c r="MAT13" s="27"/>
      <c r="MAU13" s="22"/>
      <c r="MAV13" s="28"/>
      <c r="MAW13" s="18"/>
      <c r="MAX13" s="23"/>
      <c r="MAY13" s="23"/>
      <c r="MAZ13" s="18"/>
      <c r="MBA13" s="7"/>
      <c r="MBB13" s="27"/>
      <c r="MBC13" s="22"/>
      <c r="MBD13" s="28"/>
      <c r="MBE13" s="18"/>
      <c r="MBF13" s="23"/>
      <c r="MBG13" s="23"/>
      <c r="MBH13" s="18"/>
      <c r="MBI13" s="7"/>
      <c r="MBJ13" s="27"/>
      <c r="MBK13" s="22"/>
      <c r="MBL13" s="28"/>
      <c r="MBM13" s="18"/>
      <c r="MBN13" s="23"/>
      <c r="MBO13" s="23"/>
      <c r="MBP13" s="18"/>
      <c r="MBQ13" s="7"/>
      <c r="MBR13" s="27"/>
      <c r="MBS13" s="22"/>
      <c r="MBT13" s="28"/>
      <c r="MBU13" s="18"/>
      <c r="MBV13" s="23"/>
      <c r="MBW13" s="23"/>
      <c r="MBX13" s="18"/>
      <c r="MBY13" s="7"/>
      <c r="MBZ13" s="27"/>
      <c r="MCA13" s="22"/>
      <c r="MCB13" s="28"/>
      <c r="MCC13" s="18"/>
      <c r="MCD13" s="23"/>
      <c r="MCE13" s="23"/>
      <c r="MCF13" s="18"/>
      <c r="MCG13" s="7"/>
      <c r="MCH13" s="27"/>
      <c r="MCI13" s="22"/>
      <c r="MCJ13" s="28"/>
      <c r="MCK13" s="18"/>
      <c r="MCL13" s="23"/>
      <c r="MCM13" s="23"/>
      <c r="MCN13" s="18"/>
      <c r="MCO13" s="7"/>
      <c r="MCP13" s="27"/>
      <c r="MCQ13" s="22"/>
      <c r="MCR13" s="28"/>
      <c r="MCS13" s="18"/>
      <c r="MCT13" s="23"/>
      <c r="MCU13" s="23"/>
      <c r="MCV13" s="18"/>
      <c r="MCW13" s="7"/>
      <c r="MCX13" s="27"/>
      <c r="MCY13" s="22"/>
      <c r="MCZ13" s="28"/>
      <c r="MDA13" s="18"/>
      <c r="MDB13" s="23"/>
      <c r="MDC13" s="23"/>
      <c r="MDD13" s="18"/>
      <c r="MDE13" s="7"/>
      <c r="MDF13" s="27"/>
      <c r="MDG13" s="22"/>
      <c r="MDH13" s="28"/>
      <c r="MDI13" s="18"/>
      <c r="MDJ13" s="23"/>
      <c r="MDK13" s="23"/>
      <c r="MDL13" s="18"/>
      <c r="MDM13" s="7"/>
      <c r="MDN13" s="27"/>
      <c r="MDO13" s="22"/>
      <c r="MDP13" s="28"/>
      <c r="MDQ13" s="18"/>
      <c r="MDR13" s="23"/>
      <c r="MDS13" s="23"/>
      <c r="MDT13" s="18"/>
      <c r="MDU13" s="7"/>
      <c r="MDV13" s="27"/>
      <c r="MDW13" s="22"/>
      <c r="MDX13" s="28"/>
      <c r="MDY13" s="18"/>
      <c r="MDZ13" s="23"/>
      <c r="MEA13" s="23"/>
      <c r="MEB13" s="18"/>
      <c r="MEC13" s="7"/>
      <c r="MED13" s="27"/>
      <c r="MEE13" s="22"/>
      <c r="MEF13" s="28"/>
      <c r="MEG13" s="18"/>
      <c r="MEH13" s="23"/>
      <c r="MEI13" s="23"/>
      <c r="MEJ13" s="18"/>
      <c r="MEK13" s="7"/>
      <c r="MEL13" s="27"/>
      <c r="MEM13" s="22"/>
      <c r="MEN13" s="28"/>
      <c r="MEO13" s="18"/>
      <c r="MEP13" s="23"/>
      <c r="MEQ13" s="23"/>
      <c r="MER13" s="18"/>
      <c r="MES13" s="7"/>
      <c r="MET13" s="27"/>
      <c r="MEU13" s="22"/>
      <c r="MEV13" s="28"/>
      <c r="MEW13" s="18"/>
      <c r="MEX13" s="23"/>
      <c r="MEY13" s="23"/>
      <c r="MEZ13" s="18"/>
      <c r="MFA13" s="7"/>
      <c r="MFB13" s="27"/>
      <c r="MFC13" s="22"/>
      <c r="MFD13" s="28"/>
      <c r="MFE13" s="18"/>
      <c r="MFF13" s="23"/>
      <c r="MFG13" s="23"/>
      <c r="MFH13" s="18"/>
      <c r="MFI13" s="7"/>
      <c r="MFJ13" s="27"/>
      <c r="MFK13" s="22"/>
      <c r="MFL13" s="28"/>
      <c r="MFM13" s="18"/>
      <c r="MFN13" s="23"/>
      <c r="MFO13" s="23"/>
      <c r="MFP13" s="18"/>
      <c r="MFQ13" s="7"/>
      <c r="MFR13" s="27"/>
      <c r="MFS13" s="22"/>
      <c r="MFT13" s="28"/>
      <c r="MFU13" s="18"/>
      <c r="MFV13" s="23"/>
      <c r="MFW13" s="23"/>
      <c r="MFX13" s="18"/>
      <c r="MFY13" s="7"/>
      <c r="MFZ13" s="27"/>
      <c r="MGA13" s="22"/>
      <c r="MGB13" s="28"/>
      <c r="MGC13" s="18"/>
      <c r="MGD13" s="23"/>
      <c r="MGE13" s="23"/>
      <c r="MGF13" s="18"/>
      <c r="MGG13" s="7"/>
      <c r="MGH13" s="27"/>
      <c r="MGI13" s="22"/>
      <c r="MGJ13" s="28"/>
      <c r="MGK13" s="18"/>
      <c r="MGL13" s="23"/>
      <c r="MGM13" s="23"/>
      <c r="MGN13" s="18"/>
      <c r="MGO13" s="7"/>
      <c r="MGP13" s="27"/>
      <c r="MGQ13" s="22"/>
      <c r="MGR13" s="28"/>
      <c r="MGS13" s="18"/>
      <c r="MGT13" s="23"/>
      <c r="MGU13" s="23"/>
      <c r="MGV13" s="18"/>
      <c r="MGW13" s="7"/>
      <c r="MGX13" s="27"/>
      <c r="MGY13" s="22"/>
      <c r="MGZ13" s="28"/>
      <c r="MHA13" s="18"/>
      <c r="MHB13" s="23"/>
      <c r="MHC13" s="23"/>
      <c r="MHD13" s="18"/>
      <c r="MHE13" s="7"/>
      <c r="MHF13" s="27"/>
      <c r="MHG13" s="22"/>
      <c r="MHH13" s="28"/>
      <c r="MHI13" s="18"/>
      <c r="MHJ13" s="23"/>
      <c r="MHK13" s="23"/>
      <c r="MHL13" s="18"/>
      <c r="MHM13" s="7"/>
      <c r="MHN13" s="27"/>
      <c r="MHO13" s="22"/>
      <c r="MHP13" s="28"/>
      <c r="MHQ13" s="18"/>
      <c r="MHR13" s="23"/>
      <c r="MHS13" s="23"/>
      <c r="MHT13" s="18"/>
      <c r="MHU13" s="7"/>
      <c r="MHV13" s="27"/>
      <c r="MHW13" s="22"/>
      <c r="MHX13" s="28"/>
      <c r="MHY13" s="18"/>
      <c r="MHZ13" s="23"/>
      <c r="MIA13" s="23"/>
      <c r="MIB13" s="18"/>
      <c r="MIC13" s="7"/>
      <c r="MID13" s="27"/>
      <c r="MIE13" s="22"/>
      <c r="MIF13" s="28"/>
      <c r="MIG13" s="18"/>
      <c r="MIH13" s="23"/>
      <c r="MII13" s="23"/>
      <c r="MIJ13" s="18"/>
      <c r="MIK13" s="7"/>
      <c r="MIL13" s="27"/>
      <c r="MIM13" s="22"/>
      <c r="MIN13" s="28"/>
      <c r="MIO13" s="18"/>
      <c r="MIP13" s="23"/>
      <c r="MIQ13" s="23"/>
      <c r="MIR13" s="18"/>
      <c r="MIS13" s="7"/>
      <c r="MIT13" s="27"/>
      <c r="MIU13" s="22"/>
      <c r="MIV13" s="28"/>
      <c r="MIW13" s="18"/>
      <c r="MIX13" s="23"/>
      <c r="MIY13" s="23"/>
      <c r="MIZ13" s="18"/>
      <c r="MJA13" s="7"/>
      <c r="MJB13" s="27"/>
      <c r="MJC13" s="22"/>
      <c r="MJD13" s="28"/>
      <c r="MJE13" s="18"/>
      <c r="MJF13" s="23"/>
      <c r="MJG13" s="23"/>
      <c r="MJH13" s="18"/>
      <c r="MJI13" s="7"/>
      <c r="MJJ13" s="27"/>
      <c r="MJK13" s="22"/>
      <c r="MJL13" s="28"/>
      <c r="MJM13" s="18"/>
      <c r="MJN13" s="23"/>
      <c r="MJO13" s="23"/>
      <c r="MJP13" s="18"/>
      <c r="MJQ13" s="7"/>
      <c r="MJR13" s="27"/>
      <c r="MJS13" s="22"/>
      <c r="MJT13" s="28"/>
      <c r="MJU13" s="18"/>
      <c r="MJV13" s="23"/>
      <c r="MJW13" s="23"/>
      <c r="MJX13" s="18"/>
      <c r="MJY13" s="7"/>
      <c r="MJZ13" s="27"/>
      <c r="MKA13" s="22"/>
      <c r="MKB13" s="28"/>
      <c r="MKC13" s="18"/>
      <c r="MKD13" s="23"/>
      <c r="MKE13" s="23"/>
      <c r="MKF13" s="18"/>
      <c r="MKG13" s="7"/>
      <c r="MKH13" s="27"/>
      <c r="MKI13" s="22"/>
      <c r="MKJ13" s="28"/>
      <c r="MKK13" s="18"/>
      <c r="MKL13" s="23"/>
      <c r="MKM13" s="23"/>
      <c r="MKN13" s="18"/>
      <c r="MKO13" s="7"/>
      <c r="MKP13" s="27"/>
      <c r="MKQ13" s="22"/>
      <c r="MKR13" s="28"/>
      <c r="MKS13" s="18"/>
      <c r="MKT13" s="23"/>
      <c r="MKU13" s="23"/>
      <c r="MKV13" s="18"/>
      <c r="MKW13" s="7"/>
      <c r="MKX13" s="27"/>
      <c r="MKY13" s="22"/>
      <c r="MKZ13" s="28"/>
      <c r="MLA13" s="18"/>
      <c r="MLB13" s="23"/>
      <c r="MLC13" s="23"/>
      <c r="MLD13" s="18"/>
      <c r="MLE13" s="7"/>
      <c r="MLF13" s="27"/>
      <c r="MLG13" s="22"/>
      <c r="MLH13" s="28"/>
      <c r="MLI13" s="18"/>
      <c r="MLJ13" s="23"/>
      <c r="MLK13" s="23"/>
      <c r="MLL13" s="18"/>
      <c r="MLM13" s="7"/>
      <c r="MLN13" s="27"/>
      <c r="MLO13" s="22"/>
      <c r="MLP13" s="28"/>
      <c r="MLQ13" s="18"/>
      <c r="MLR13" s="23"/>
      <c r="MLS13" s="23"/>
      <c r="MLT13" s="18"/>
      <c r="MLU13" s="7"/>
      <c r="MLV13" s="27"/>
      <c r="MLW13" s="22"/>
      <c r="MLX13" s="28"/>
      <c r="MLY13" s="18"/>
      <c r="MLZ13" s="23"/>
      <c r="MMA13" s="23"/>
      <c r="MMB13" s="18"/>
      <c r="MMC13" s="7"/>
      <c r="MMD13" s="27"/>
      <c r="MME13" s="22"/>
      <c r="MMF13" s="28"/>
      <c r="MMG13" s="18"/>
      <c r="MMH13" s="23"/>
      <c r="MMI13" s="23"/>
      <c r="MMJ13" s="18"/>
      <c r="MMK13" s="7"/>
      <c r="MML13" s="27"/>
      <c r="MMM13" s="22"/>
      <c r="MMN13" s="28"/>
      <c r="MMO13" s="18"/>
      <c r="MMP13" s="23"/>
      <c r="MMQ13" s="23"/>
      <c r="MMR13" s="18"/>
      <c r="MMS13" s="7"/>
      <c r="MMT13" s="27"/>
      <c r="MMU13" s="22"/>
      <c r="MMV13" s="28"/>
      <c r="MMW13" s="18"/>
      <c r="MMX13" s="23"/>
      <c r="MMY13" s="23"/>
      <c r="MMZ13" s="18"/>
      <c r="MNA13" s="7"/>
      <c r="MNB13" s="27"/>
      <c r="MNC13" s="22"/>
      <c r="MND13" s="28"/>
      <c r="MNE13" s="18"/>
      <c r="MNF13" s="23"/>
      <c r="MNG13" s="23"/>
      <c r="MNH13" s="18"/>
      <c r="MNI13" s="7"/>
      <c r="MNJ13" s="27"/>
      <c r="MNK13" s="22"/>
      <c r="MNL13" s="28"/>
      <c r="MNM13" s="18"/>
      <c r="MNN13" s="23"/>
      <c r="MNO13" s="23"/>
      <c r="MNP13" s="18"/>
      <c r="MNQ13" s="7"/>
      <c r="MNR13" s="27"/>
      <c r="MNS13" s="22"/>
      <c r="MNT13" s="28"/>
      <c r="MNU13" s="18"/>
      <c r="MNV13" s="23"/>
      <c r="MNW13" s="23"/>
      <c r="MNX13" s="18"/>
      <c r="MNY13" s="7"/>
      <c r="MNZ13" s="27"/>
      <c r="MOA13" s="22"/>
      <c r="MOB13" s="28"/>
      <c r="MOC13" s="18"/>
      <c r="MOD13" s="23"/>
      <c r="MOE13" s="23"/>
      <c r="MOF13" s="18"/>
      <c r="MOG13" s="7"/>
      <c r="MOH13" s="27"/>
      <c r="MOI13" s="22"/>
      <c r="MOJ13" s="28"/>
      <c r="MOK13" s="18"/>
      <c r="MOL13" s="23"/>
      <c r="MOM13" s="23"/>
      <c r="MON13" s="18"/>
      <c r="MOO13" s="7"/>
      <c r="MOP13" s="27"/>
      <c r="MOQ13" s="22"/>
      <c r="MOR13" s="28"/>
      <c r="MOS13" s="18"/>
      <c r="MOT13" s="23"/>
      <c r="MOU13" s="23"/>
      <c r="MOV13" s="18"/>
      <c r="MOW13" s="7"/>
      <c r="MOX13" s="27"/>
      <c r="MOY13" s="22"/>
      <c r="MOZ13" s="28"/>
      <c r="MPA13" s="18"/>
      <c r="MPB13" s="23"/>
      <c r="MPC13" s="23"/>
      <c r="MPD13" s="18"/>
      <c r="MPE13" s="7"/>
      <c r="MPF13" s="27"/>
      <c r="MPG13" s="22"/>
      <c r="MPH13" s="28"/>
      <c r="MPI13" s="18"/>
      <c r="MPJ13" s="23"/>
      <c r="MPK13" s="23"/>
      <c r="MPL13" s="18"/>
      <c r="MPM13" s="7"/>
      <c r="MPN13" s="27"/>
      <c r="MPO13" s="22"/>
      <c r="MPP13" s="28"/>
      <c r="MPQ13" s="18"/>
      <c r="MPR13" s="23"/>
      <c r="MPS13" s="23"/>
      <c r="MPT13" s="18"/>
      <c r="MPU13" s="7"/>
      <c r="MPV13" s="27"/>
      <c r="MPW13" s="22"/>
      <c r="MPX13" s="28"/>
      <c r="MPY13" s="18"/>
      <c r="MPZ13" s="23"/>
      <c r="MQA13" s="23"/>
      <c r="MQB13" s="18"/>
      <c r="MQC13" s="7"/>
      <c r="MQD13" s="27"/>
      <c r="MQE13" s="22"/>
      <c r="MQF13" s="28"/>
      <c r="MQG13" s="18"/>
      <c r="MQH13" s="23"/>
      <c r="MQI13" s="23"/>
      <c r="MQJ13" s="18"/>
      <c r="MQK13" s="7"/>
      <c r="MQL13" s="27"/>
      <c r="MQM13" s="22"/>
      <c r="MQN13" s="28"/>
      <c r="MQO13" s="18"/>
      <c r="MQP13" s="23"/>
      <c r="MQQ13" s="23"/>
      <c r="MQR13" s="18"/>
      <c r="MQS13" s="7"/>
      <c r="MQT13" s="27"/>
      <c r="MQU13" s="22"/>
      <c r="MQV13" s="28"/>
      <c r="MQW13" s="18"/>
      <c r="MQX13" s="23"/>
      <c r="MQY13" s="23"/>
      <c r="MQZ13" s="18"/>
      <c r="MRA13" s="7"/>
      <c r="MRB13" s="27"/>
      <c r="MRC13" s="22"/>
      <c r="MRD13" s="28"/>
      <c r="MRE13" s="18"/>
      <c r="MRF13" s="23"/>
      <c r="MRG13" s="23"/>
      <c r="MRH13" s="18"/>
      <c r="MRI13" s="7"/>
      <c r="MRJ13" s="27"/>
      <c r="MRK13" s="22"/>
      <c r="MRL13" s="28"/>
      <c r="MRM13" s="18"/>
      <c r="MRN13" s="23"/>
      <c r="MRO13" s="23"/>
      <c r="MRP13" s="18"/>
      <c r="MRQ13" s="7"/>
      <c r="MRR13" s="27"/>
      <c r="MRS13" s="22"/>
      <c r="MRT13" s="28"/>
      <c r="MRU13" s="18"/>
      <c r="MRV13" s="23"/>
      <c r="MRW13" s="23"/>
      <c r="MRX13" s="18"/>
      <c r="MRY13" s="7"/>
      <c r="MRZ13" s="27"/>
      <c r="MSA13" s="22"/>
      <c r="MSB13" s="28"/>
      <c r="MSC13" s="18"/>
      <c r="MSD13" s="23"/>
      <c r="MSE13" s="23"/>
      <c r="MSF13" s="18"/>
      <c r="MSG13" s="7"/>
      <c r="MSH13" s="27"/>
      <c r="MSI13" s="22"/>
      <c r="MSJ13" s="28"/>
      <c r="MSK13" s="18"/>
      <c r="MSL13" s="23"/>
      <c r="MSM13" s="23"/>
      <c r="MSN13" s="18"/>
      <c r="MSO13" s="7"/>
      <c r="MSP13" s="27"/>
      <c r="MSQ13" s="22"/>
      <c r="MSR13" s="28"/>
      <c r="MSS13" s="18"/>
      <c r="MST13" s="23"/>
      <c r="MSU13" s="23"/>
      <c r="MSV13" s="18"/>
      <c r="MSW13" s="7"/>
      <c r="MSX13" s="27"/>
      <c r="MSY13" s="22"/>
      <c r="MSZ13" s="28"/>
      <c r="MTA13" s="18"/>
      <c r="MTB13" s="23"/>
      <c r="MTC13" s="23"/>
      <c r="MTD13" s="18"/>
      <c r="MTE13" s="7"/>
      <c r="MTF13" s="27"/>
      <c r="MTG13" s="22"/>
      <c r="MTH13" s="28"/>
      <c r="MTI13" s="18"/>
      <c r="MTJ13" s="23"/>
      <c r="MTK13" s="23"/>
      <c r="MTL13" s="18"/>
      <c r="MTM13" s="7"/>
      <c r="MTN13" s="27"/>
      <c r="MTO13" s="22"/>
      <c r="MTP13" s="28"/>
      <c r="MTQ13" s="18"/>
      <c r="MTR13" s="23"/>
      <c r="MTS13" s="23"/>
      <c r="MTT13" s="18"/>
      <c r="MTU13" s="7"/>
      <c r="MTV13" s="27"/>
      <c r="MTW13" s="22"/>
      <c r="MTX13" s="28"/>
      <c r="MTY13" s="18"/>
      <c r="MTZ13" s="23"/>
      <c r="MUA13" s="23"/>
      <c r="MUB13" s="18"/>
      <c r="MUC13" s="7"/>
      <c r="MUD13" s="27"/>
      <c r="MUE13" s="22"/>
      <c r="MUF13" s="28"/>
      <c r="MUG13" s="18"/>
      <c r="MUH13" s="23"/>
      <c r="MUI13" s="23"/>
      <c r="MUJ13" s="18"/>
      <c r="MUK13" s="7"/>
      <c r="MUL13" s="27"/>
      <c r="MUM13" s="22"/>
      <c r="MUN13" s="28"/>
      <c r="MUO13" s="18"/>
      <c r="MUP13" s="23"/>
      <c r="MUQ13" s="23"/>
      <c r="MUR13" s="18"/>
      <c r="MUS13" s="7"/>
      <c r="MUT13" s="27"/>
      <c r="MUU13" s="22"/>
      <c r="MUV13" s="28"/>
      <c r="MUW13" s="18"/>
      <c r="MUX13" s="23"/>
      <c r="MUY13" s="23"/>
      <c r="MUZ13" s="18"/>
      <c r="MVA13" s="7"/>
      <c r="MVB13" s="27"/>
      <c r="MVC13" s="22"/>
      <c r="MVD13" s="28"/>
      <c r="MVE13" s="18"/>
      <c r="MVF13" s="23"/>
      <c r="MVG13" s="23"/>
      <c r="MVH13" s="18"/>
      <c r="MVI13" s="7"/>
      <c r="MVJ13" s="27"/>
      <c r="MVK13" s="22"/>
      <c r="MVL13" s="28"/>
      <c r="MVM13" s="18"/>
      <c r="MVN13" s="23"/>
      <c r="MVO13" s="23"/>
      <c r="MVP13" s="18"/>
      <c r="MVQ13" s="7"/>
      <c r="MVR13" s="27"/>
      <c r="MVS13" s="22"/>
      <c r="MVT13" s="28"/>
      <c r="MVU13" s="18"/>
      <c r="MVV13" s="23"/>
      <c r="MVW13" s="23"/>
      <c r="MVX13" s="18"/>
      <c r="MVY13" s="7"/>
      <c r="MVZ13" s="27"/>
      <c r="MWA13" s="22"/>
      <c r="MWB13" s="28"/>
      <c r="MWC13" s="18"/>
      <c r="MWD13" s="23"/>
      <c r="MWE13" s="23"/>
      <c r="MWF13" s="18"/>
      <c r="MWG13" s="7"/>
      <c r="MWH13" s="27"/>
      <c r="MWI13" s="22"/>
      <c r="MWJ13" s="28"/>
      <c r="MWK13" s="18"/>
      <c r="MWL13" s="23"/>
      <c r="MWM13" s="23"/>
      <c r="MWN13" s="18"/>
      <c r="MWO13" s="7"/>
      <c r="MWP13" s="27"/>
      <c r="MWQ13" s="22"/>
      <c r="MWR13" s="28"/>
      <c r="MWS13" s="18"/>
      <c r="MWT13" s="23"/>
      <c r="MWU13" s="23"/>
      <c r="MWV13" s="18"/>
      <c r="MWW13" s="7"/>
      <c r="MWX13" s="27"/>
      <c r="MWY13" s="22"/>
      <c r="MWZ13" s="28"/>
      <c r="MXA13" s="18"/>
      <c r="MXB13" s="23"/>
      <c r="MXC13" s="23"/>
      <c r="MXD13" s="18"/>
      <c r="MXE13" s="7"/>
      <c r="MXF13" s="27"/>
      <c r="MXG13" s="22"/>
      <c r="MXH13" s="28"/>
      <c r="MXI13" s="18"/>
      <c r="MXJ13" s="23"/>
      <c r="MXK13" s="23"/>
      <c r="MXL13" s="18"/>
      <c r="MXM13" s="7"/>
      <c r="MXN13" s="27"/>
      <c r="MXO13" s="22"/>
      <c r="MXP13" s="28"/>
      <c r="MXQ13" s="18"/>
      <c r="MXR13" s="23"/>
      <c r="MXS13" s="23"/>
      <c r="MXT13" s="18"/>
      <c r="MXU13" s="7"/>
      <c r="MXV13" s="27"/>
      <c r="MXW13" s="22"/>
      <c r="MXX13" s="28"/>
      <c r="MXY13" s="18"/>
      <c r="MXZ13" s="23"/>
      <c r="MYA13" s="23"/>
      <c r="MYB13" s="18"/>
      <c r="MYC13" s="7"/>
      <c r="MYD13" s="27"/>
      <c r="MYE13" s="22"/>
      <c r="MYF13" s="28"/>
      <c r="MYG13" s="18"/>
      <c r="MYH13" s="23"/>
      <c r="MYI13" s="23"/>
      <c r="MYJ13" s="18"/>
      <c r="MYK13" s="7"/>
      <c r="MYL13" s="27"/>
      <c r="MYM13" s="22"/>
      <c r="MYN13" s="28"/>
      <c r="MYO13" s="18"/>
      <c r="MYP13" s="23"/>
      <c r="MYQ13" s="23"/>
      <c r="MYR13" s="18"/>
      <c r="MYS13" s="7"/>
      <c r="MYT13" s="27"/>
      <c r="MYU13" s="22"/>
      <c r="MYV13" s="28"/>
      <c r="MYW13" s="18"/>
      <c r="MYX13" s="23"/>
      <c r="MYY13" s="23"/>
      <c r="MYZ13" s="18"/>
      <c r="MZA13" s="7"/>
      <c r="MZB13" s="27"/>
      <c r="MZC13" s="22"/>
      <c r="MZD13" s="28"/>
      <c r="MZE13" s="18"/>
      <c r="MZF13" s="23"/>
      <c r="MZG13" s="23"/>
      <c r="MZH13" s="18"/>
      <c r="MZI13" s="7"/>
      <c r="MZJ13" s="27"/>
      <c r="MZK13" s="22"/>
      <c r="MZL13" s="28"/>
      <c r="MZM13" s="18"/>
      <c r="MZN13" s="23"/>
      <c r="MZO13" s="23"/>
      <c r="MZP13" s="18"/>
      <c r="MZQ13" s="7"/>
      <c r="MZR13" s="27"/>
      <c r="MZS13" s="22"/>
      <c r="MZT13" s="28"/>
      <c r="MZU13" s="18"/>
      <c r="MZV13" s="23"/>
      <c r="MZW13" s="23"/>
      <c r="MZX13" s="18"/>
      <c r="MZY13" s="7"/>
      <c r="MZZ13" s="27"/>
      <c r="NAA13" s="22"/>
      <c r="NAB13" s="28"/>
      <c r="NAC13" s="18"/>
      <c r="NAD13" s="23"/>
      <c r="NAE13" s="23"/>
      <c r="NAF13" s="18"/>
      <c r="NAG13" s="7"/>
      <c r="NAH13" s="27"/>
      <c r="NAI13" s="22"/>
      <c r="NAJ13" s="28"/>
      <c r="NAK13" s="18"/>
      <c r="NAL13" s="23"/>
      <c r="NAM13" s="23"/>
      <c r="NAN13" s="18"/>
      <c r="NAO13" s="7"/>
      <c r="NAP13" s="27"/>
      <c r="NAQ13" s="22"/>
      <c r="NAR13" s="28"/>
      <c r="NAS13" s="18"/>
      <c r="NAT13" s="23"/>
      <c r="NAU13" s="23"/>
      <c r="NAV13" s="18"/>
      <c r="NAW13" s="7"/>
      <c r="NAX13" s="27"/>
      <c r="NAY13" s="22"/>
      <c r="NAZ13" s="28"/>
      <c r="NBA13" s="18"/>
      <c r="NBB13" s="23"/>
      <c r="NBC13" s="23"/>
      <c r="NBD13" s="18"/>
      <c r="NBE13" s="7"/>
      <c r="NBF13" s="27"/>
      <c r="NBG13" s="22"/>
      <c r="NBH13" s="28"/>
      <c r="NBI13" s="18"/>
      <c r="NBJ13" s="23"/>
      <c r="NBK13" s="23"/>
      <c r="NBL13" s="18"/>
      <c r="NBM13" s="7"/>
      <c r="NBN13" s="27"/>
      <c r="NBO13" s="22"/>
      <c r="NBP13" s="28"/>
      <c r="NBQ13" s="18"/>
      <c r="NBR13" s="23"/>
      <c r="NBS13" s="23"/>
      <c r="NBT13" s="18"/>
      <c r="NBU13" s="7"/>
      <c r="NBV13" s="27"/>
      <c r="NBW13" s="22"/>
      <c r="NBX13" s="28"/>
      <c r="NBY13" s="18"/>
      <c r="NBZ13" s="23"/>
      <c r="NCA13" s="23"/>
      <c r="NCB13" s="18"/>
      <c r="NCC13" s="7"/>
      <c r="NCD13" s="27"/>
      <c r="NCE13" s="22"/>
      <c r="NCF13" s="28"/>
      <c r="NCG13" s="18"/>
      <c r="NCH13" s="23"/>
      <c r="NCI13" s="23"/>
      <c r="NCJ13" s="18"/>
      <c r="NCK13" s="7"/>
      <c r="NCL13" s="27"/>
      <c r="NCM13" s="22"/>
      <c r="NCN13" s="28"/>
      <c r="NCO13" s="18"/>
      <c r="NCP13" s="23"/>
      <c r="NCQ13" s="23"/>
      <c r="NCR13" s="18"/>
      <c r="NCS13" s="7"/>
      <c r="NCT13" s="27"/>
      <c r="NCU13" s="22"/>
      <c r="NCV13" s="28"/>
      <c r="NCW13" s="18"/>
      <c r="NCX13" s="23"/>
      <c r="NCY13" s="23"/>
      <c r="NCZ13" s="18"/>
      <c r="NDA13" s="7"/>
      <c r="NDB13" s="27"/>
      <c r="NDC13" s="22"/>
      <c r="NDD13" s="28"/>
      <c r="NDE13" s="18"/>
      <c r="NDF13" s="23"/>
      <c r="NDG13" s="23"/>
      <c r="NDH13" s="18"/>
      <c r="NDI13" s="7"/>
      <c r="NDJ13" s="27"/>
      <c r="NDK13" s="22"/>
      <c r="NDL13" s="28"/>
      <c r="NDM13" s="18"/>
      <c r="NDN13" s="23"/>
      <c r="NDO13" s="23"/>
      <c r="NDP13" s="18"/>
      <c r="NDQ13" s="7"/>
      <c r="NDR13" s="27"/>
      <c r="NDS13" s="22"/>
      <c r="NDT13" s="28"/>
      <c r="NDU13" s="18"/>
      <c r="NDV13" s="23"/>
      <c r="NDW13" s="23"/>
      <c r="NDX13" s="18"/>
      <c r="NDY13" s="7"/>
      <c r="NDZ13" s="27"/>
      <c r="NEA13" s="22"/>
      <c r="NEB13" s="28"/>
      <c r="NEC13" s="18"/>
      <c r="NED13" s="23"/>
      <c r="NEE13" s="23"/>
      <c r="NEF13" s="18"/>
      <c r="NEG13" s="7"/>
      <c r="NEH13" s="27"/>
      <c r="NEI13" s="22"/>
      <c r="NEJ13" s="28"/>
      <c r="NEK13" s="18"/>
      <c r="NEL13" s="23"/>
      <c r="NEM13" s="23"/>
      <c r="NEN13" s="18"/>
      <c r="NEO13" s="7"/>
      <c r="NEP13" s="27"/>
      <c r="NEQ13" s="22"/>
      <c r="NER13" s="28"/>
      <c r="NES13" s="18"/>
      <c r="NET13" s="23"/>
      <c r="NEU13" s="23"/>
      <c r="NEV13" s="18"/>
      <c r="NEW13" s="7"/>
      <c r="NEX13" s="27"/>
      <c r="NEY13" s="22"/>
      <c r="NEZ13" s="28"/>
      <c r="NFA13" s="18"/>
      <c r="NFB13" s="23"/>
      <c r="NFC13" s="23"/>
      <c r="NFD13" s="18"/>
      <c r="NFE13" s="7"/>
      <c r="NFF13" s="27"/>
      <c r="NFG13" s="22"/>
      <c r="NFH13" s="28"/>
      <c r="NFI13" s="18"/>
      <c r="NFJ13" s="23"/>
      <c r="NFK13" s="23"/>
      <c r="NFL13" s="18"/>
      <c r="NFM13" s="7"/>
      <c r="NFN13" s="27"/>
      <c r="NFO13" s="22"/>
      <c r="NFP13" s="28"/>
      <c r="NFQ13" s="18"/>
      <c r="NFR13" s="23"/>
      <c r="NFS13" s="23"/>
      <c r="NFT13" s="18"/>
      <c r="NFU13" s="7"/>
      <c r="NFV13" s="27"/>
      <c r="NFW13" s="22"/>
      <c r="NFX13" s="28"/>
      <c r="NFY13" s="18"/>
      <c r="NFZ13" s="23"/>
      <c r="NGA13" s="23"/>
      <c r="NGB13" s="18"/>
      <c r="NGC13" s="7"/>
      <c r="NGD13" s="27"/>
      <c r="NGE13" s="22"/>
      <c r="NGF13" s="28"/>
      <c r="NGG13" s="18"/>
      <c r="NGH13" s="23"/>
      <c r="NGI13" s="23"/>
      <c r="NGJ13" s="18"/>
      <c r="NGK13" s="7"/>
      <c r="NGL13" s="27"/>
      <c r="NGM13" s="22"/>
      <c r="NGN13" s="28"/>
      <c r="NGO13" s="18"/>
      <c r="NGP13" s="23"/>
      <c r="NGQ13" s="23"/>
      <c r="NGR13" s="18"/>
      <c r="NGS13" s="7"/>
      <c r="NGT13" s="27"/>
      <c r="NGU13" s="22"/>
      <c r="NGV13" s="28"/>
      <c r="NGW13" s="18"/>
      <c r="NGX13" s="23"/>
      <c r="NGY13" s="23"/>
      <c r="NGZ13" s="18"/>
      <c r="NHA13" s="7"/>
      <c r="NHB13" s="27"/>
      <c r="NHC13" s="22"/>
      <c r="NHD13" s="28"/>
      <c r="NHE13" s="18"/>
      <c r="NHF13" s="23"/>
      <c r="NHG13" s="23"/>
      <c r="NHH13" s="18"/>
      <c r="NHI13" s="7"/>
      <c r="NHJ13" s="27"/>
      <c r="NHK13" s="22"/>
      <c r="NHL13" s="28"/>
      <c r="NHM13" s="18"/>
      <c r="NHN13" s="23"/>
      <c r="NHO13" s="23"/>
      <c r="NHP13" s="18"/>
      <c r="NHQ13" s="7"/>
      <c r="NHR13" s="27"/>
      <c r="NHS13" s="22"/>
      <c r="NHT13" s="28"/>
      <c r="NHU13" s="18"/>
      <c r="NHV13" s="23"/>
      <c r="NHW13" s="23"/>
      <c r="NHX13" s="18"/>
      <c r="NHY13" s="7"/>
      <c r="NHZ13" s="27"/>
      <c r="NIA13" s="22"/>
      <c r="NIB13" s="28"/>
      <c r="NIC13" s="18"/>
      <c r="NID13" s="23"/>
      <c r="NIE13" s="23"/>
      <c r="NIF13" s="18"/>
      <c r="NIG13" s="7"/>
      <c r="NIH13" s="27"/>
      <c r="NII13" s="22"/>
      <c r="NIJ13" s="28"/>
      <c r="NIK13" s="18"/>
      <c r="NIL13" s="23"/>
      <c r="NIM13" s="23"/>
      <c r="NIN13" s="18"/>
      <c r="NIO13" s="7"/>
      <c r="NIP13" s="27"/>
      <c r="NIQ13" s="22"/>
      <c r="NIR13" s="28"/>
      <c r="NIS13" s="18"/>
      <c r="NIT13" s="23"/>
      <c r="NIU13" s="23"/>
      <c r="NIV13" s="18"/>
      <c r="NIW13" s="7"/>
      <c r="NIX13" s="27"/>
      <c r="NIY13" s="22"/>
      <c r="NIZ13" s="28"/>
      <c r="NJA13" s="18"/>
      <c r="NJB13" s="23"/>
      <c r="NJC13" s="23"/>
      <c r="NJD13" s="18"/>
      <c r="NJE13" s="7"/>
      <c r="NJF13" s="27"/>
      <c r="NJG13" s="22"/>
      <c r="NJH13" s="28"/>
      <c r="NJI13" s="18"/>
      <c r="NJJ13" s="23"/>
      <c r="NJK13" s="23"/>
      <c r="NJL13" s="18"/>
      <c r="NJM13" s="7"/>
      <c r="NJN13" s="27"/>
      <c r="NJO13" s="22"/>
      <c r="NJP13" s="28"/>
      <c r="NJQ13" s="18"/>
      <c r="NJR13" s="23"/>
      <c r="NJS13" s="23"/>
      <c r="NJT13" s="18"/>
      <c r="NJU13" s="7"/>
      <c r="NJV13" s="27"/>
      <c r="NJW13" s="22"/>
      <c r="NJX13" s="28"/>
      <c r="NJY13" s="18"/>
      <c r="NJZ13" s="23"/>
      <c r="NKA13" s="23"/>
      <c r="NKB13" s="18"/>
      <c r="NKC13" s="7"/>
      <c r="NKD13" s="27"/>
      <c r="NKE13" s="22"/>
      <c r="NKF13" s="28"/>
      <c r="NKG13" s="18"/>
      <c r="NKH13" s="23"/>
      <c r="NKI13" s="23"/>
      <c r="NKJ13" s="18"/>
      <c r="NKK13" s="7"/>
      <c r="NKL13" s="27"/>
      <c r="NKM13" s="22"/>
      <c r="NKN13" s="28"/>
      <c r="NKO13" s="18"/>
      <c r="NKP13" s="23"/>
      <c r="NKQ13" s="23"/>
      <c r="NKR13" s="18"/>
      <c r="NKS13" s="7"/>
      <c r="NKT13" s="27"/>
      <c r="NKU13" s="22"/>
      <c r="NKV13" s="28"/>
      <c r="NKW13" s="18"/>
      <c r="NKX13" s="23"/>
      <c r="NKY13" s="23"/>
      <c r="NKZ13" s="18"/>
      <c r="NLA13" s="7"/>
      <c r="NLB13" s="27"/>
      <c r="NLC13" s="22"/>
      <c r="NLD13" s="28"/>
      <c r="NLE13" s="18"/>
      <c r="NLF13" s="23"/>
      <c r="NLG13" s="23"/>
      <c r="NLH13" s="18"/>
      <c r="NLI13" s="7"/>
      <c r="NLJ13" s="27"/>
      <c r="NLK13" s="22"/>
      <c r="NLL13" s="28"/>
      <c r="NLM13" s="18"/>
      <c r="NLN13" s="23"/>
      <c r="NLO13" s="23"/>
      <c r="NLP13" s="18"/>
      <c r="NLQ13" s="7"/>
      <c r="NLR13" s="27"/>
      <c r="NLS13" s="22"/>
      <c r="NLT13" s="28"/>
      <c r="NLU13" s="18"/>
      <c r="NLV13" s="23"/>
      <c r="NLW13" s="23"/>
      <c r="NLX13" s="18"/>
      <c r="NLY13" s="7"/>
      <c r="NLZ13" s="27"/>
      <c r="NMA13" s="22"/>
      <c r="NMB13" s="28"/>
      <c r="NMC13" s="18"/>
      <c r="NMD13" s="23"/>
      <c r="NME13" s="23"/>
      <c r="NMF13" s="18"/>
      <c r="NMG13" s="7"/>
      <c r="NMH13" s="27"/>
      <c r="NMI13" s="22"/>
      <c r="NMJ13" s="28"/>
      <c r="NMK13" s="18"/>
      <c r="NML13" s="23"/>
      <c r="NMM13" s="23"/>
      <c r="NMN13" s="18"/>
      <c r="NMO13" s="7"/>
      <c r="NMP13" s="27"/>
      <c r="NMQ13" s="22"/>
      <c r="NMR13" s="28"/>
      <c r="NMS13" s="18"/>
      <c r="NMT13" s="23"/>
      <c r="NMU13" s="23"/>
      <c r="NMV13" s="18"/>
      <c r="NMW13" s="7"/>
      <c r="NMX13" s="27"/>
      <c r="NMY13" s="22"/>
      <c r="NMZ13" s="28"/>
      <c r="NNA13" s="18"/>
      <c r="NNB13" s="23"/>
      <c r="NNC13" s="23"/>
      <c r="NND13" s="18"/>
      <c r="NNE13" s="7"/>
      <c r="NNF13" s="27"/>
      <c r="NNG13" s="22"/>
      <c r="NNH13" s="28"/>
      <c r="NNI13" s="18"/>
      <c r="NNJ13" s="23"/>
      <c r="NNK13" s="23"/>
      <c r="NNL13" s="18"/>
      <c r="NNM13" s="7"/>
      <c r="NNN13" s="27"/>
      <c r="NNO13" s="22"/>
      <c r="NNP13" s="28"/>
      <c r="NNQ13" s="18"/>
      <c r="NNR13" s="23"/>
      <c r="NNS13" s="23"/>
      <c r="NNT13" s="18"/>
      <c r="NNU13" s="7"/>
      <c r="NNV13" s="27"/>
      <c r="NNW13" s="22"/>
      <c r="NNX13" s="28"/>
      <c r="NNY13" s="18"/>
      <c r="NNZ13" s="23"/>
      <c r="NOA13" s="23"/>
      <c r="NOB13" s="18"/>
      <c r="NOC13" s="7"/>
      <c r="NOD13" s="27"/>
      <c r="NOE13" s="22"/>
      <c r="NOF13" s="28"/>
      <c r="NOG13" s="18"/>
      <c r="NOH13" s="23"/>
      <c r="NOI13" s="23"/>
      <c r="NOJ13" s="18"/>
      <c r="NOK13" s="7"/>
      <c r="NOL13" s="27"/>
      <c r="NOM13" s="22"/>
      <c r="NON13" s="28"/>
      <c r="NOO13" s="18"/>
      <c r="NOP13" s="23"/>
      <c r="NOQ13" s="23"/>
      <c r="NOR13" s="18"/>
      <c r="NOS13" s="7"/>
      <c r="NOT13" s="27"/>
      <c r="NOU13" s="22"/>
      <c r="NOV13" s="28"/>
      <c r="NOW13" s="18"/>
      <c r="NOX13" s="23"/>
      <c r="NOY13" s="23"/>
      <c r="NOZ13" s="18"/>
      <c r="NPA13" s="7"/>
      <c r="NPB13" s="27"/>
      <c r="NPC13" s="22"/>
      <c r="NPD13" s="28"/>
      <c r="NPE13" s="18"/>
      <c r="NPF13" s="23"/>
      <c r="NPG13" s="23"/>
      <c r="NPH13" s="18"/>
      <c r="NPI13" s="7"/>
      <c r="NPJ13" s="27"/>
      <c r="NPK13" s="22"/>
      <c r="NPL13" s="28"/>
      <c r="NPM13" s="18"/>
      <c r="NPN13" s="23"/>
      <c r="NPO13" s="23"/>
      <c r="NPP13" s="18"/>
      <c r="NPQ13" s="7"/>
      <c r="NPR13" s="27"/>
      <c r="NPS13" s="22"/>
      <c r="NPT13" s="28"/>
      <c r="NPU13" s="18"/>
      <c r="NPV13" s="23"/>
      <c r="NPW13" s="23"/>
      <c r="NPX13" s="18"/>
      <c r="NPY13" s="7"/>
      <c r="NPZ13" s="27"/>
      <c r="NQA13" s="22"/>
      <c r="NQB13" s="28"/>
      <c r="NQC13" s="18"/>
      <c r="NQD13" s="23"/>
      <c r="NQE13" s="23"/>
      <c r="NQF13" s="18"/>
      <c r="NQG13" s="7"/>
      <c r="NQH13" s="27"/>
      <c r="NQI13" s="22"/>
      <c r="NQJ13" s="28"/>
      <c r="NQK13" s="18"/>
      <c r="NQL13" s="23"/>
      <c r="NQM13" s="23"/>
      <c r="NQN13" s="18"/>
      <c r="NQO13" s="7"/>
      <c r="NQP13" s="27"/>
      <c r="NQQ13" s="22"/>
      <c r="NQR13" s="28"/>
      <c r="NQS13" s="18"/>
      <c r="NQT13" s="23"/>
      <c r="NQU13" s="23"/>
      <c r="NQV13" s="18"/>
      <c r="NQW13" s="7"/>
      <c r="NQX13" s="27"/>
      <c r="NQY13" s="22"/>
      <c r="NQZ13" s="28"/>
      <c r="NRA13" s="18"/>
      <c r="NRB13" s="23"/>
      <c r="NRC13" s="23"/>
      <c r="NRD13" s="18"/>
      <c r="NRE13" s="7"/>
      <c r="NRF13" s="27"/>
      <c r="NRG13" s="22"/>
      <c r="NRH13" s="28"/>
      <c r="NRI13" s="18"/>
      <c r="NRJ13" s="23"/>
      <c r="NRK13" s="23"/>
      <c r="NRL13" s="18"/>
      <c r="NRM13" s="7"/>
      <c r="NRN13" s="27"/>
      <c r="NRO13" s="22"/>
      <c r="NRP13" s="28"/>
      <c r="NRQ13" s="18"/>
      <c r="NRR13" s="23"/>
      <c r="NRS13" s="23"/>
      <c r="NRT13" s="18"/>
      <c r="NRU13" s="7"/>
      <c r="NRV13" s="27"/>
      <c r="NRW13" s="22"/>
      <c r="NRX13" s="28"/>
      <c r="NRY13" s="18"/>
      <c r="NRZ13" s="23"/>
      <c r="NSA13" s="23"/>
      <c r="NSB13" s="18"/>
      <c r="NSC13" s="7"/>
      <c r="NSD13" s="27"/>
      <c r="NSE13" s="22"/>
      <c r="NSF13" s="28"/>
      <c r="NSG13" s="18"/>
      <c r="NSH13" s="23"/>
      <c r="NSI13" s="23"/>
      <c r="NSJ13" s="18"/>
      <c r="NSK13" s="7"/>
      <c r="NSL13" s="27"/>
      <c r="NSM13" s="22"/>
      <c r="NSN13" s="28"/>
      <c r="NSO13" s="18"/>
      <c r="NSP13" s="23"/>
      <c r="NSQ13" s="23"/>
      <c r="NSR13" s="18"/>
      <c r="NSS13" s="7"/>
      <c r="NST13" s="27"/>
      <c r="NSU13" s="22"/>
      <c r="NSV13" s="28"/>
      <c r="NSW13" s="18"/>
      <c r="NSX13" s="23"/>
      <c r="NSY13" s="23"/>
      <c r="NSZ13" s="18"/>
      <c r="NTA13" s="7"/>
      <c r="NTB13" s="27"/>
      <c r="NTC13" s="22"/>
      <c r="NTD13" s="28"/>
      <c r="NTE13" s="18"/>
      <c r="NTF13" s="23"/>
      <c r="NTG13" s="23"/>
      <c r="NTH13" s="18"/>
      <c r="NTI13" s="7"/>
      <c r="NTJ13" s="27"/>
      <c r="NTK13" s="22"/>
      <c r="NTL13" s="28"/>
      <c r="NTM13" s="18"/>
      <c r="NTN13" s="23"/>
      <c r="NTO13" s="23"/>
      <c r="NTP13" s="18"/>
      <c r="NTQ13" s="7"/>
      <c r="NTR13" s="27"/>
      <c r="NTS13" s="22"/>
      <c r="NTT13" s="28"/>
      <c r="NTU13" s="18"/>
      <c r="NTV13" s="23"/>
      <c r="NTW13" s="23"/>
      <c r="NTX13" s="18"/>
      <c r="NTY13" s="7"/>
      <c r="NTZ13" s="27"/>
      <c r="NUA13" s="22"/>
      <c r="NUB13" s="28"/>
      <c r="NUC13" s="18"/>
      <c r="NUD13" s="23"/>
      <c r="NUE13" s="23"/>
      <c r="NUF13" s="18"/>
      <c r="NUG13" s="7"/>
      <c r="NUH13" s="27"/>
      <c r="NUI13" s="22"/>
      <c r="NUJ13" s="28"/>
      <c r="NUK13" s="18"/>
      <c r="NUL13" s="23"/>
      <c r="NUM13" s="23"/>
      <c r="NUN13" s="18"/>
      <c r="NUO13" s="7"/>
      <c r="NUP13" s="27"/>
      <c r="NUQ13" s="22"/>
      <c r="NUR13" s="28"/>
      <c r="NUS13" s="18"/>
      <c r="NUT13" s="23"/>
      <c r="NUU13" s="23"/>
      <c r="NUV13" s="18"/>
      <c r="NUW13" s="7"/>
      <c r="NUX13" s="27"/>
      <c r="NUY13" s="22"/>
      <c r="NUZ13" s="28"/>
      <c r="NVA13" s="18"/>
      <c r="NVB13" s="23"/>
      <c r="NVC13" s="23"/>
      <c r="NVD13" s="18"/>
      <c r="NVE13" s="7"/>
      <c r="NVF13" s="27"/>
      <c r="NVG13" s="22"/>
      <c r="NVH13" s="28"/>
      <c r="NVI13" s="18"/>
      <c r="NVJ13" s="23"/>
      <c r="NVK13" s="23"/>
      <c r="NVL13" s="18"/>
      <c r="NVM13" s="7"/>
      <c r="NVN13" s="27"/>
      <c r="NVO13" s="22"/>
      <c r="NVP13" s="28"/>
      <c r="NVQ13" s="18"/>
      <c r="NVR13" s="23"/>
      <c r="NVS13" s="23"/>
      <c r="NVT13" s="18"/>
      <c r="NVU13" s="7"/>
      <c r="NVV13" s="27"/>
      <c r="NVW13" s="22"/>
      <c r="NVX13" s="28"/>
      <c r="NVY13" s="18"/>
      <c r="NVZ13" s="23"/>
      <c r="NWA13" s="23"/>
      <c r="NWB13" s="18"/>
      <c r="NWC13" s="7"/>
      <c r="NWD13" s="27"/>
      <c r="NWE13" s="22"/>
      <c r="NWF13" s="28"/>
      <c r="NWG13" s="18"/>
      <c r="NWH13" s="23"/>
      <c r="NWI13" s="23"/>
      <c r="NWJ13" s="18"/>
      <c r="NWK13" s="7"/>
      <c r="NWL13" s="27"/>
      <c r="NWM13" s="22"/>
      <c r="NWN13" s="28"/>
      <c r="NWO13" s="18"/>
      <c r="NWP13" s="23"/>
      <c r="NWQ13" s="23"/>
      <c r="NWR13" s="18"/>
      <c r="NWS13" s="7"/>
      <c r="NWT13" s="27"/>
      <c r="NWU13" s="22"/>
      <c r="NWV13" s="28"/>
      <c r="NWW13" s="18"/>
      <c r="NWX13" s="23"/>
      <c r="NWY13" s="23"/>
      <c r="NWZ13" s="18"/>
      <c r="NXA13" s="7"/>
      <c r="NXB13" s="27"/>
      <c r="NXC13" s="22"/>
      <c r="NXD13" s="28"/>
      <c r="NXE13" s="18"/>
      <c r="NXF13" s="23"/>
      <c r="NXG13" s="23"/>
      <c r="NXH13" s="18"/>
      <c r="NXI13" s="7"/>
      <c r="NXJ13" s="27"/>
      <c r="NXK13" s="22"/>
      <c r="NXL13" s="28"/>
      <c r="NXM13" s="18"/>
      <c r="NXN13" s="23"/>
      <c r="NXO13" s="23"/>
      <c r="NXP13" s="18"/>
      <c r="NXQ13" s="7"/>
      <c r="NXR13" s="27"/>
      <c r="NXS13" s="22"/>
      <c r="NXT13" s="28"/>
      <c r="NXU13" s="18"/>
      <c r="NXV13" s="23"/>
      <c r="NXW13" s="23"/>
      <c r="NXX13" s="18"/>
      <c r="NXY13" s="7"/>
      <c r="NXZ13" s="27"/>
      <c r="NYA13" s="22"/>
      <c r="NYB13" s="28"/>
      <c r="NYC13" s="18"/>
      <c r="NYD13" s="23"/>
      <c r="NYE13" s="23"/>
      <c r="NYF13" s="18"/>
      <c r="NYG13" s="7"/>
      <c r="NYH13" s="27"/>
      <c r="NYI13" s="22"/>
      <c r="NYJ13" s="28"/>
      <c r="NYK13" s="18"/>
      <c r="NYL13" s="23"/>
      <c r="NYM13" s="23"/>
      <c r="NYN13" s="18"/>
      <c r="NYO13" s="7"/>
      <c r="NYP13" s="27"/>
      <c r="NYQ13" s="22"/>
      <c r="NYR13" s="28"/>
      <c r="NYS13" s="18"/>
      <c r="NYT13" s="23"/>
      <c r="NYU13" s="23"/>
      <c r="NYV13" s="18"/>
      <c r="NYW13" s="7"/>
      <c r="NYX13" s="27"/>
      <c r="NYY13" s="22"/>
      <c r="NYZ13" s="28"/>
      <c r="NZA13" s="18"/>
      <c r="NZB13" s="23"/>
      <c r="NZC13" s="23"/>
      <c r="NZD13" s="18"/>
      <c r="NZE13" s="7"/>
      <c r="NZF13" s="27"/>
      <c r="NZG13" s="22"/>
      <c r="NZH13" s="28"/>
      <c r="NZI13" s="18"/>
      <c r="NZJ13" s="23"/>
      <c r="NZK13" s="23"/>
      <c r="NZL13" s="18"/>
      <c r="NZM13" s="7"/>
      <c r="NZN13" s="27"/>
      <c r="NZO13" s="22"/>
      <c r="NZP13" s="28"/>
      <c r="NZQ13" s="18"/>
      <c r="NZR13" s="23"/>
      <c r="NZS13" s="23"/>
      <c r="NZT13" s="18"/>
      <c r="NZU13" s="7"/>
      <c r="NZV13" s="27"/>
      <c r="NZW13" s="22"/>
      <c r="NZX13" s="28"/>
      <c r="NZY13" s="18"/>
      <c r="NZZ13" s="23"/>
      <c r="OAA13" s="23"/>
      <c r="OAB13" s="18"/>
      <c r="OAC13" s="7"/>
      <c r="OAD13" s="27"/>
      <c r="OAE13" s="22"/>
      <c r="OAF13" s="28"/>
      <c r="OAG13" s="18"/>
      <c r="OAH13" s="23"/>
      <c r="OAI13" s="23"/>
      <c r="OAJ13" s="18"/>
      <c r="OAK13" s="7"/>
      <c r="OAL13" s="27"/>
      <c r="OAM13" s="22"/>
      <c r="OAN13" s="28"/>
      <c r="OAO13" s="18"/>
      <c r="OAP13" s="23"/>
      <c r="OAQ13" s="23"/>
      <c r="OAR13" s="18"/>
      <c r="OAS13" s="7"/>
      <c r="OAT13" s="27"/>
      <c r="OAU13" s="22"/>
      <c r="OAV13" s="28"/>
      <c r="OAW13" s="18"/>
      <c r="OAX13" s="23"/>
      <c r="OAY13" s="23"/>
      <c r="OAZ13" s="18"/>
      <c r="OBA13" s="7"/>
      <c r="OBB13" s="27"/>
      <c r="OBC13" s="22"/>
      <c r="OBD13" s="28"/>
      <c r="OBE13" s="18"/>
      <c r="OBF13" s="23"/>
      <c r="OBG13" s="23"/>
      <c r="OBH13" s="18"/>
      <c r="OBI13" s="7"/>
      <c r="OBJ13" s="27"/>
      <c r="OBK13" s="22"/>
      <c r="OBL13" s="28"/>
      <c r="OBM13" s="18"/>
      <c r="OBN13" s="23"/>
      <c r="OBO13" s="23"/>
      <c r="OBP13" s="18"/>
      <c r="OBQ13" s="7"/>
      <c r="OBR13" s="27"/>
      <c r="OBS13" s="22"/>
      <c r="OBT13" s="28"/>
      <c r="OBU13" s="18"/>
      <c r="OBV13" s="23"/>
      <c r="OBW13" s="23"/>
      <c r="OBX13" s="18"/>
      <c r="OBY13" s="7"/>
      <c r="OBZ13" s="27"/>
      <c r="OCA13" s="22"/>
      <c r="OCB13" s="28"/>
      <c r="OCC13" s="18"/>
      <c r="OCD13" s="23"/>
      <c r="OCE13" s="23"/>
      <c r="OCF13" s="18"/>
      <c r="OCG13" s="7"/>
      <c r="OCH13" s="27"/>
      <c r="OCI13" s="22"/>
      <c r="OCJ13" s="28"/>
      <c r="OCK13" s="18"/>
      <c r="OCL13" s="23"/>
      <c r="OCM13" s="23"/>
      <c r="OCN13" s="18"/>
      <c r="OCO13" s="7"/>
      <c r="OCP13" s="27"/>
      <c r="OCQ13" s="22"/>
      <c r="OCR13" s="28"/>
      <c r="OCS13" s="18"/>
      <c r="OCT13" s="23"/>
      <c r="OCU13" s="23"/>
      <c r="OCV13" s="18"/>
      <c r="OCW13" s="7"/>
      <c r="OCX13" s="27"/>
      <c r="OCY13" s="22"/>
      <c r="OCZ13" s="28"/>
      <c r="ODA13" s="18"/>
      <c r="ODB13" s="23"/>
      <c r="ODC13" s="23"/>
      <c r="ODD13" s="18"/>
      <c r="ODE13" s="7"/>
      <c r="ODF13" s="27"/>
      <c r="ODG13" s="22"/>
      <c r="ODH13" s="28"/>
      <c r="ODI13" s="18"/>
      <c r="ODJ13" s="23"/>
      <c r="ODK13" s="23"/>
      <c r="ODL13" s="18"/>
      <c r="ODM13" s="7"/>
      <c r="ODN13" s="27"/>
      <c r="ODO13" s="22"/>
      <c r="ODP13" s="28"/>
      <c r="ODQ13" s="18"/>
      <c r="ODR13" s="23"/>
      <c r="ODS13" s="23"/>
      <c r="ODT13" s="18"/>
      <c r="ODU13" s="7"/>
      <c r="ODV13" s="27"/>
      <c r="ODW13" s="22"/>
      <c r="ODX13" s="28"/>
      <c r="ODY13" s="18"/>
      <c r="ODZ13" s="23"/>
      <c r="OEA13" s="23"/>
      <c r="OEB13" s="18"/>
      <c r="OEC13" s="7"/>
      <c r="OED13" s="27"/>
      <c r="OEE13" s="22"/>
      <c r="OEF13" s="28"/>
      <c r="OEG13" s="18"/>
      <c r="OEH13" s="23"/>
      <c r="OEI13" s="23"/>
      <c r="OEJ13" s="18"/>
      <c r="OEK13" s="7"/>
      <c r="OEL13" s="27"/>
      <c r="OEM13" s="22"/>
      <c r="OEN13" s="28"/>
      <c r="OEO13" s="18"/>
      <c r="OEP13" s="23"/>
      <c r="OEQ13" s="23"/>
      <c r="OER13" s="18"/>
      <c r="OES13" s="7"/>
      <c r="OET13" s="27"/>
      <c r="OEU13" s="22"/>
      <c r="OEV13" s="28"/>
      <c r="OEW13" s="18"/>
      <c r="OEX13" s="23"/>
      <c r="OEY13" s="23"/>
      <c r="OEZ13" s="18"/>
      <c r="OFA13" s="7"/>
      <c r="OFB13" s="27"/>
      <c r="OFC13" s="22"/>
      <c r="OFD13" s="28"/>
      <c r="OFE13" s="18"/>
      <c r="OFF13" s="23"/>
      <c r="OFG13" s="23"/>
      <c r="OFH13" s="18"/>
      <c r="OFI13" s="7"/>
      <c r="OFJ13" s="27"/>
      <c r="OFK13" s="22"/>
      <c r="OFL13" s="28"/>
      <c r="OFM13" s="18"/>
      <c r="OFN13" s="23"/>
      <c r="OFO13" s="23"/>
      <c r="OFP13" s="18"/>
      <c r="OFQ13" s="7"/>
      <c r="OFR13" s="27"/>
      <c r="OFS13" s="22"/>
      <c r="OFT13" s="28"/>
      <c r="OFU13" s="18"/>
      <c r="OFV13" s="23"/>
      <c r="OFW13" s="23"/>
      <c r="OFX13" s="18"/>
      <c r="OFY13" s="7"/>
      <c r="OFZ13" s="27"/>
      <c r="OGA13" s="22"/>
      <c r="OGB13" s="28"/>
      <c r="OGC13" s="18"/>
      <c r="OGD13" s="23"/>
      <c r="OGE13" s="23"/>
      <c r="OGF13" s="18"/>
      <c r="OGG13" s="7"/>
      <c r="OGH13" s="27"/>
      <c r="OGI13" s="22"/>
      <c r="OGJ13" s="28"/>
      <c r="OGK13" s="18"/>
      <c r="OGL13" s="23"/>
      <c r="OGM13" s="23"/>
      <c r="OGN13" s="18"/>
      <c r="OGO13" s="7"/>
      <c r="OGP13" s="27"/>
      <c r="OGQ13" s="22"/>
      <c r="OGR13" s="28"/>
      <c r="OGS13" s="18"/>
      <c r="OGT13" s="23"/>
      <c r="OGU13" s="23"/>
      <c r="OGV13" s="18"/>
      <c r="OGW13" s="7"/>
      <c r="OGX13" s="27"/>
      <c r="OGY13" s="22"/>
      <c r="OGZ13" s="28"/>
      <c r="OHA13" s="18"/>
      <c r="OHB13" s="23"/>
      <c r="OHC13" s="23"/>
      <c r="OHD13" s="18"/>
      <c r="OHE13" s="7"/>
      <c r="OHF13" s="27"/>
      <c r="OHG13" s="22"/>
      <c r="OHH13" s="28"/>
      <c r="OHI13" s="18"/>
      <c r="OHJ13" s="23"/>
      <c r="OHK13" s="23"/>
      <c r="OHL13" s="18"/>
      <c r="OHM13" s="7"/>
      <c r="OHN13" s="27"/>
      <c r="OHO13" s="22"/>
      <c r="OHP13" s="28"/>
      <c r="OHQ13" s="18"/>
      <c r="OHR13" s="23"/>
      <c r="OHS13" s="23"/>
      <c r="OHT13" s="18"/>
      <c r="OHU13" s="7"/>
      <c r="OHV13" s="27"/>
      <c r="OHW13" s="22"/>
      <c r="OHX13" s="28"/>
      <c r="OHY13" s="18"/>
      <c r="OHZ13" s="23"/>
      <c r="OIA13" s="23"/>
      <c r="OIB13" s="18"/>
      <c r="OIC13" s="7"/>
      <c r="OID13" s="27"/>
      <c r="OIE13" s="22"/>
      <c r="OIF13" s="28"/>
      <c r="OIG13" s="18"/>
      <c r="OIH13" s="23"/>
      <c r="OII13" s="23"/>
      <c r="OIJ13" s="18"/>
      <c r="OIK13" s="7"/>
      <c r="OIL13" s="27"/>
      <c r="OIM13" s="22"/>
      <c r="OIN13" s="28"/>
      <c r="OIO13" s="18"/>
      <c r="OIP13" s="23"/>
      <c r="OIQ13" s="23"/>
      <c r="OIR13" s="18"/>
      <c r="OIS13" s="7"/>
      <c r="OIT13" s="27"/>
      <c r="OIU13" s="22"/>
      <c r="OIV13" s="28"/>
      <c r="OIW13" s="18"/>
      <c r="OIX13" s="23"/>
      <c r="OIY13" s="23"/>
      <c r="OIZ13" s="18"/>
      <c r="OJA13" s="7"/>
      <c r="OJB13" s="27"/>
      <c r="OJC13" s="22"/>
      <c r="OJD13" s="28"/>
      <c r="OJE13" s="18"/>
      <c r="OJF13" s="23"/>
      <c r="OJG13" s="23"/>
      <c r="OJH13" s="18"/>
      <c r="OJI13" s="7"/>
      <c r="OJJ13" s="27"/>
      <c r="OJK13" s="22"/>
      <c r="OJL13" s="28"/>
      <c r="OJM13" s="18"/>
      <c r="OJN13" s="23"/>
      <c r="OJO13" s="23"/>
      <c r="OJP13" s="18"/>
      <c r="OJQ13" s="7"/>
      <c r="OJR13" s="27"/>
      <c r="OJS13" s="22"/>
      <c r="OJT13" s="28"/>
      <c r="OJU13" s="18"/>
      <c r="OJV13" s="23"/>
      <c r="OJW13" s="23"/>
      <c r="OJX13" s="18"/>
      <c r="OJY13" s="7"/>
      <c r="OJZ13" s="27"/>
      <c r="OKA13" s="22"/>
      <c r="OKB13" s="28"/>
      <c r="OKC13" s="18"/>
      <c r="OKD13" s="23"/>
      <c r="OKE13" s="23"/>
      <c r="OKF13" s="18"/>
      <c r="OKG13" s="7"/>
      <c r="OKH13" s="27"/>
      <c r="OKI13" s="22"/>
      <c r="OKJ13" s="28"/>
      <c r="OKK13" s="18"/>
      <c r="OKL13" s="23"/>
      <c r="OKM13" s="23"/>
      <c r="OKN13" s="18"/>
      <c r="OKO13" s="7"/>
      <c r="OKP13" s="27"/>
      <c r="OKQ13" s="22"/>
      <c r="OKR13" s="28"/>
      <c r="OKS13" s="18"/>
      <c r="OKT13" s="23"/>
      <c r="OKU13" s="23"/>
      <c r="OKV13" s="18"/>
      <c r="OKW13" s="7"/>
      <c r="OKX13" s="27"/>
      <c r="OKY13" s="22"/>
      <c r="OKZ13" s="28"/>
      <c r="OLA13" s="18"/>
      <c r="OLB13" s="23"/>
      <c r="OLC13" s="23"/>
      <c r="OLD13" s="18"/>
      <c r="OLE13" s="7"/>
      <c r="OLF13" s="27"/>
      <c r="OLG13" s="22"/>
      <c r="OLH13" s="28"/>
      <c r="OLI13" s="18"/>
      <c r="OLJ13" s="23"/>
      <c r="OLK13" s="23"/>
      <c r="OLL13" s="18"/>
      <c r="OLM13" s="7"/>
      <c r="OLN13" s="27"/>
      <c r="OLO13" s="22"/>
      <c r="OLP13" s="28"/>
      <c r="OLQ13" s="18"/>
      <c r="OLR13" s="23"/>
      <c r="OLS13" s="23"/>
      <c r="OLT13" s="18"/>
      <c r="OLU13" s="7"/>
      <c r="OLV13" s="27"/>
      <c r="OLW13" s="22"/>
      <c r="OLX13" s="28"/>
      <c r="OLY13" s="18"/>
      <c r="OLZ13" s="23"/>
      <c r="OMA13" s="23"/>
      <c r="OMB13" s="18"/>
      <c r="OMC13" s="7"/>
      <c r="OMD13" s="27"/>
      <c r="OME13" s="22"/>
      <c r="OMF13" s="28"/>
      <c r="OMG13" s="18"/>
      <c r="OMH13" s="23"/>
      <c r="OMI13" s="23"/>
      <c r="OMJ13" s="18"/>
      <c r="OMK13" s="7"/>
      <c r="OML13" s="27"/>
      <c r="OMM13" s="22"/>
      <c r="OMN13" s="28"/>
      <c r="OMO13" s="18"/>
      <c r="OMP13" s="23"/>
      <c r="OMQ13" s="23"/>
      <c r="OMR13" s="18"/>
      <c r="OMS13" s="7"/>
      <c r="OMT13" s="27"/>
      <c r="OMU13" s="22"/>
      <c r="OMV13" s="28"/>
      <c r="OMW13" s="18"/>
      <c r="OMX13" s="23"/>
      <c r="OMY13" s="23"/>
      <c r="OMZ13" s="18"/>
      <c r="ONA13" s="7"/>
      <c r="ONB13" s="27"/>
      <c r="ONC13" s="22"/>
      <c r="OND13" s="28"/>
      <c r="ONE13" s="18"/>
      <c r="ONF13" s="23"/>
      <c r="ONG13" s="23"/>
      <c r="ONH13" s="18"/>
      <c r="ONI13" s="7"/>
      <c r="ONJ13" s="27"/>
      <c r="ONK13" s="22"/>
      <c r="ONL13" s="28"/>
      <c r="ONM13" s="18"/>
      <c r="ONN13" s="23"/>
      <c r="ONO13" s="23"/>
      <c r="ONP13" s="18"/>
      <c r="ONQ13" s="7"/>
      <c r="ONR13" s="27"/>
      <c r="ONS13" s="22"/>
      <c r="ONT13" s="28"/>
      <c r="ONU13" s="18"/>
      <c r="ONV13" s="23"/>
      <c r="ONW13" s="23"/>
      <c r="ONX13" s="18"/>
      <c r="ONY13" s="7"/>
      <c r="ONZ13" s="27"/>
      <c r="OOA13" s="22"/>
      <c r="OOB13" s="28"/>
      <c r="OOC13" s="18"/>
      <c r="OOD13" s="23"/>
      <c r="OOE13" s="23"/>
      <c r="OOF13" s="18"/>
      <c r="OOG13" s="7"/>
      <c r="OOH13" s="27"/>
      <c r="OOI13" s="22"/>
      <c r="OOJ13" s="28"/>
      <c r="OOK13" s="18"/>
      <c r="OOL13" s="23"/>
      <c r="OOM13" s="23"/>
      <c r="OON13" s="18"/>
      <c r="OOO13" s="7"/>
      <c r="OOP13" s="27"/>
      <c r="OOQ13" s="22"/>
      <c r="OOR13" s="28"/>
      <c r="OOS13" s="18"/>
      <c r="OOT13" s="23"/>
      <c r="OOU13" s="23"/>
      <c r="OOV13" s="18"/>
      <c r="OOW13" s="7"/>
      <c r="OOX13" s="27"/>
      <c r="OOY13" s="22"/>
      <c r="OOZ13" s="28"/>
      <c r="OPA13" s="18"/>
      <c r="OPB13" s="23"/>
      <c r="OPC13" s="23"/>
      <c r="OPD13" s="18"/>
      <c r="OPE13" s="7"/>
      <c r="OPF13" s="27"/>
      <c r="OPG13" s="22"/>
      <c r="OPH13" s="28"/>
      <c r="OPI13" s="18"/>
      <c r="OPJ13" s="23"/>
      <c r="OPK13" s="23"/>
      <c r="OPL13" s="18"/>
      <c r="OPM13" s="7"/>
      <c r="OPN13" s="27"/>
      <c r="OPO13" s="22"/>
      <c r="OPP13" s="28"/>
      <c r="OPQ13" s="18"/>
      <c r="OPR13" s="23"/>
      <c r="OPS13" s="23"/>
      <c r="OPT13" s="18"/>
      <c r="OPU13" s="7"/>
      <c r="OPV13" s="27"/>
      <c r="OPW13" s="22"/>
      <c r="OPX13" s="28"/>
      <c r="OPY13" s="18"/>
      <c r="OPZ13" s="23"/>
      <c r="OQA13" s="23"/>
      <c r="OQB13" s="18"/>
      <c r="OQC13" s="7"/>
      <c r="OQD13" s="27"/>
      <c r="OQE13" s="22"/>
      <c r="OQF13" s="28"/>
      <c r="OQG13" s="18"/>
      <c r="OQH13" s="23"/>
      <c r="OQI13" s="23"/>
      <c r="OQJ13" s="18"/>
      <c r="OQK13" s="7"/>
      <c r="OQL13" s="27"/>
      <c r="OQM13" s="22"/>
      <c r="OQN13" s="28"/>
      <c r="OQO13" s="18"/>
      <c r="OQP13" s="23"/>
      <c r="OQQ13" s="23"/>
      <c r="OQR13" s="18"/>
      <c r="OQS13" s="7"/>
      <c r="OQT13" s="27"/>
      <c r="OQU13" s="22"/>
      <c r="OQV13" s="28"/>
      <c r="OQW13" s="18"/>
      <c r="OQX13" s="23"/>
      <c r="OQY13" s="23"/>
      <c r="OQZ13" s="18"/>
      <c r="ORA13" s="7"/>
      <c r="ORB13" s="27"/>
      <c r="ORC13" s="22"/>
      <c r="ORD13" s="28"/>
      <c r="ORE13" s="18"/>
      <c r="ORF13" s="23"/>
      <c r="ORG13" s="23"/>
      <c r="ORH13" s="18"/>
      <c r="ORI13" s="7"/>
      <c r="ORJ13" s="27"/>
      <c r="ORK13" s="22"/>
      <c r="ORL13" s="28"/>
      <c r="ORM13" s="18"/>
      <c r="ORN13" s="23"/>
      <c r="ORO13" s="23"/>
      <c r="ORP13" s="18"/>
      <c r="ORQ13" s="7"/>
      <c r="ORR13" s="27"/>
      <c r="ORS13" s="22"/>
      <c r="ORT13" s="28"/>
      <c r="ORU13" s="18"/>
      <c r="ORV13" s="23"/>
      <c r="ORW13" s="23"/>
      <c r="ORX13" s="18"/>
      <c r="ORY13" s="7"/>
      <c r="ORZ13" s="27"/>
      <c r="OSA13" s="22"/>
      <c r="OSB13" s="28"/>
      <c r="OSC13" s="18"/>
      <c r="OSD13" s="23"/>
      <c r="OSE13" s="23"/>
      <c r="OSF13" s="18"/>
      <c r="OSG13" s="7"/>
      <c r="OSH13" s="27"/>
      <c r="OSI13" s="22"/>
      <c r="OSJ13" s="28"/>
      <c r="OSK13" s="18"/>
      <c r="OSL13" s="23"/>
      <c r="OSM13" s="23"/>
      <c r="OSN13" s="18"/>
      <c r="OSO13" s="7"/>
      <c r="OSP13" s="27"/>
      <c r="OSQ13" s="22"/>
      <c r="OSR13" s="28"/>
      <c r="OSS13" s="18"/>
      <c r="OST13" s="23"/>
      <c r="OSU13" s="23"/>
      <c r="OSV13" s="18"/>
      <c r="OSW13" s="7"/>
      <c r="OSX13" s="27"/>
      <c r="OSY13" s="22"/>
      <c r="OSZ13" s="28"/>
      <c r="OTA13" s="18"/>
      <c r="OTB13" s="23"/>
      <c r="OTC13" s="23"/>
      <c r="OTD13" s="18"/>
      <c r="OTE13" s="7"/>
      <c r="OTF13" s="27"/>
      <c r="OTG13" s="22"/>
      <c r="OTH13" s="28"/>
      <c r="OTI13" s="18"/>
      <c r="OTJ13" s="23"/>
      <c r="OTK13" s="23"/>
      <c r="OTL13" s="18"/>
      <c r="OTM13" s="7"/>
      <c r="OTN13" s="27"/>
      <c r="OTO13" s="22"/>
      <c r="OTP13" s="28"/>
      <c r="OTQ13" s="18"/>
      <c r="OTR13" s="23"/>
      <c r="OTS13" s="23"/>
      <c r="OTT13" s="18"/>
      <c r="OTU13" s="7"/>
      <c r="OTV13" s="27"/>
      <c r="OTW13" s="22"/>
      <c r="OTX13" s="28"/>
      <c r="OTY13" s="18"/>
      <c r="OTZ13" s="23"/>
      <c r="OUA13" s="23"/>
      <c r="OUB13" s="18"/>
      <c r="OUC13" s="7"/>
      <c r="OUD13" s="27"/>
      <c r="OUE13" s="22"/>
      <c r="OUF13" s="28"/>
      <c r="OUG13" s="18"/>
      <c r="OUH13" s="23"/>
      <c r="OUI13" s="23"/>
      <c r="OUJ13" s="18"/>
      <c r="OUK13" s="7"/>
      <c r="OUL13" s="27"/>
      <c r="OUM13" s="22"/>
      <c r="OUN13" s="28"/>
      <c r="OUO13" s="18"/>
      <c r="OUP13" s="23"/>
      <c r="OUQ13" s="23"/>
      <c r="OUR13" s="18"/>
      <c r="OUS13" s="7"/>
      <c r="OUT13" s="27"/>
      <c r="OUU13" s="22"/>
      <c r="OUV13" s="28"/>
      <c r="OUW13" s="18"/>
      <c r="OUX13" s="23"/>
      <c r="OUY13" s="23"/>
      <c r="OUZ13" s="18"/>
      <c r="OVA13" s="7"/>
      <c r="OVB13" s="27"/>
      <c r="OVC13" s="22"/>
      <c r="OVD13" s="28"/>
      <c r="OVE13" s="18"/>
      <c r="OVF13" s="23"/>
      <c r="OVG13" s="23"/>
      <c r="OVH13" s="18"/>
      <c r="OVI13" s="7"/>
      <c r="OVJ13" s="27"/>
      <c r="OVK13" s="22"/>
      <c r="OVL13" s="28"/>
      <c r="OVM13" s="18"/>
      <c r="OVN13" s="23"/>
      <c r="OVO13" s="23"/>
      <c r="OVP13" s="18"/>
      <c r="OVQ13" s="7"/>
      <c r="OVR13" s="27"/>
      <c r="OVS13" s="22"/>
      <c r="OVT13" s="28"/>
      <c r="OVU13" s="18"/>
      <c r="OVV13" s="23"/>
      <c r="OVW13" s="23"/>
      <c r="OVX13" s="18"/>
      <c r="OVY13" s="7"/>
      <c r="OVZ13" s="27"/>
      <c r="OWA13" s="22"/>
      <c r="OWB13" s="28"/>
      <c r="OWC13" s="18"/>
      <c r="OWD13" s="23"/>
      <c r="OWE13" s="23"/>
      <c r="OWF13" s="18"/>
      <c r="OWG13" s="7"/>
      <c r="OWH13" s="27"/>
      <c r="OWI13" s="22"/>
      <c r="OWJ13" s="28"/>
      <c r="OWK13" s="18"/>
      <c r="OWL13" s="23"/>
      <c r="OWM13" s="23"/>
      <c r="OWN13" s="18"/>
      <c r="OWO13" s="7"/>
      <c r="OWP13" s="27"/>
      <c r="OWQ13" s="22"/>
      <c r="OWR13" s="28"/>
      <c r="OWS13" s="18"/>
      <c r="OWT13" s="23"/>
      <c r="OWU13" s="23"/>
      <c r="OWV13" s="18"/>
      <c r="OWW13" s="7"/>
      <c r="OWX13" s="27"/>
      <c r="OWY13" s="22"/>
      <c r="OWZ13" s="28"/>
      <c r="OXA13" s="18"/>
      <c r="OXB13" s="23"/>
      <c r="OXC13" s="23"/>
      <c r="OXD13" s="18"/>
      <c r="OXE13" s="7"/>
      <c r="OXF13" s="27"/>
      <c r="OXG13" s="22"/>
      <c r="OXH13" s="28"/>
      <c r="OXI13" s="18"/>
      <c r="OXJ13" s="23"/>
      <c r="OXK13" s="23"/>
      <c r="OXL13" s="18"/>
      <c r="OXM13" s="7"/>
      <c r="OXN13" s="27"/>
      <c r="OXO13" s="22"/>
      <c r="OXP13" s="28"/>
      <c r="OXQ13" s="18"/>
      <c r="OXR13" s="23"/>
      <c r="OXS13" s="23"/>
      <c r="OXT13" s="18"/>
      <c r="OXU13" s="7"/>
      <c r="OXV13" s="27"/>
      <c r="OXW13" s="22"/>
      <c r="OXX13" s="28"/>
      <c r="OXY13" s="18"/>
      <c r="OXZ13" s="23"/>
      <c r="OYA13" s="23"/>
      <c r="OYB13" s="18"/>
      <c r="OYC13" s="7"/>
      <c r="OYD13" s="27"/>
      <c r="OYE13" s="22"/>
      <c r="OYF13" s="28"/>
      <c r="OYG13" s="18"/>
      <c r="OYH13" s="23"/>
      <c r="OYI13" s="23"/>
      <c r="OYJ13" s="18"/>
      <c r="OYK13" s="7"/>
      <c r="OYL13" s="27"/>
      <c r="OYM13" s="22"/>
      <c r="OYN13" s="28"/>
      <c r="OYO13" s="18"/>
      <c r="OYP13" s="23"/>
      <c r="OYQ13" s="23"/>
      <c r="OYR13" s="18"/>
      <c r="OYS13" s="7"/>
      <c r="OYT13" s="27"/>
      <c r="OYU13" s="22"/>
      <c r="OYV13" s="28"/>
      <c r="OYW13" s="18"/>
      <c r="OYX13" s="23"/>
      <c r="OYY13" s="23"/>
      <c r="OYZ13" s="18"/>
      <c r="OZA13" s="7"/>
      <c r="OZB13" s="27"/>
      <c r="OZC13" s="22"/>
      <c r="OZD13" s="28"/>
      <c r="OZE13" s="18"/>
      <c r="OZF13" s="23"/>
      <c r="OZG13" s="23"/>
      <c r="OZH13" s="18"/>
      <c r="OZI13" s="7"/>
      <c r="OZJ13" s="27"/>
      <c r="OZK13" s="22"/>
      <c r="OZL13" s="28"/>
      <c r="OZM13" s="18"/>
      <c r="OZN13" s="23"/>
      <c r="OZO13" s="23"/>
      <c r="OZP13" s="18"/>
      <c r="OZQ13" s="7"/>
      <c r="OZR13" s="27"/>
      <c r="OZS13" s="22"/>
      <c r="OZT13" s="28"/>
      <c r="OZU13" s="18"/>
      <c r="OZV13" s="23"/>
      <c r="OZW13" s="23"/>
      <c r="OZX13" s="18"/>
      <c r="OZY13" s="7"/>
      <c r="OZZ13" s="27"/>
      <c r="PAA13" s="22"/>
      <c r="PAB13" s="28"/>
      <c r="PAC13" s="18"/>
      <c r="PAD13" s="23"/>
      <c r="PAE13" s="23"/>
      <c r="PAF13" s="18"/>
      <c r="PAG13" s="7"/>
      <c r="PAH13" s="27"/>
      <c r="PAI13" s="22"/>
      <c r="PAJ13" s="28"/>
      <c r="PAK13" s="18"/>
      <c r="PAL13" s="23"/>
      <c r="PAM13" s="23"/>
      <c r="PAN13" s="18"/>
      <c r="PAO13" s="7"/>
      <c r="PAP13" s="27"/>
      <c r="PAQ13" s="22"/>
      <c r="PAR13" s="28"/>
      <c r="PAS13" s="18"/>
      <c r="PAT13" s="23"/>
      <c r="PAU13" s="23"/>
      <c r="PAV13" s="18"/>
      <c r="PAW13" s="7"/>
      <c r="PAX13" s="27"/>
      <c r="PAY13" s="22"/>
      <c r="PAZ13" s="28"/>
      <c r="PBA13" s="18"/>
      <c r="PBB13" s="23"/>
      <c r="PBC13" s="23"/>
      <c r="PBD13" s="18"/>
      <c r="PBE13" s="7"/>
      <c r="PBF13" s="27"/>
      <c r="PBG13" s="22"/>
      <c r="PBH13" s="28"/>
      <c r="PBI13" s="18"/>
      <c r="PBJ13" s="23"/>
      <c r="PBK13" s="23"/>
      <c r="PBL13" s="18"/>
      <c r="PBM13" s="7"/>
      <c r="PBN13" s="27"/>
      <c r="PBO13" s="22"/>
      <c r="PBP13" s="28"/>
      <c r="PBQ13" s="18"/>
      <c r="PBR13" s="23"/>
      <c r="PBS13" s="23"/>
      <c r="PBT13" s="18"/>
      <c r="PBU13" s="7"/>
      <c r="PBV13" s="27"/>
      <c r="PBW13" s="22"/>
      <c r="PBX13" s="28"/>
      <c r="PBY13" s="18"/>
      <c r="PBZ13" s="23"/>
      <c r="PCA13" s="23"/>
      <c r="PCB13" s="18"/>
      <c r="PCC13" s="7"/>
      <c r="PCD13" s="27"/>
      <c r="PCE13" s="22"/>
      <c r="PCF13" s="28"/>
      <c r="PCG13" s="18"/>
      <c r="PCH13" s="23"/>
      <c r="PCI13" s="23"/>
      <c r="PCJ13" s="18"/>
      <c r="PCK13" s="7"/>
      <c r="PCL13" s="27"/>
      <c r="PCM13" s="22"/>
      <c r="PCN13" s="28"/>
      <c r="PCO13" s="18"/>
      <c r="PCP13" s="23"/>
      <c r="PCQ13" s="23"/>
      <c r="PCR13" s="18"/>
      <c r="PCS13" s="7"/>
      <c r="PCT13" s="27"/>
      <c r="PCU13" s="22"/>
      <c r="PCV13" s="28"/>
      <c r="PCW13" s="18"/>
      <c r="PCX13" s="23"/>
      <c r="PCY13" s="23"/>
      <c r="PCZ13" s="18"/>
      <c r="PDA13" s="7"/>
      <c r="PDB13" s="27"/>
      <c r="PDC13" s="22"/>
      <c r="PDD13" s="28"/>
      <c r="PDE13" s="18"/>
      <c r="PDF13" s="23"/>
      <c r="PDG13" s="23"/>
      <c r="PDH13" s="18"/>
      <c r="PDI13" s="7"/>
      <c r="PDJ13" s="27"/>
      <c r="PDK13" s="22"/>
      <c r="PDL13" s="28"/>
      <c r="PDM13" s="18"/>
      <c r="PDN13" s="23"/>
      <c r="PDO13" s="23"/>
      <c r="PDP13" s="18"/>
      <c r="PDQ13" s="7"/>
      <c r="PDR13" s="27"/>
      <c r="PDS13" s="22"/>
      <c r="PDT13" s="28"/>
      <c r="PDU13" s="18"/>
      <c r="PDV13" s="23"/>
      <c r="PDW13" s="23"/>
      <c r="PDX13" s="18"/>
      <c r="PDY13" s="7"/>
      <c r="PDZ13" s="27"/>
      <c r="PEA13" s="22"/>
      <c r="PEB13" s="28"/>
      <c r="PEC13" s="18"/>
      <c r="PED13" s="23"/>
      <c r="PEE13" s="23"/>
      <c r="PEF13" s="18"/>
      <c r="PEG13" s="7"/>
      <c r="PEH13" s="27"/>
      <c r="PEI13" s="22"/>
      <c r="PEJ13" s="28"/>
      <c r="PEK13" s="18"/>
      <c r="PEL13" s="23"/>
      <c r="PEM13" s="23"/>
      <c r="PEN13" s="18"/>
      <c r="PEO13" s="7"/>
      <c r="PEP13" s="27"/>
      <c r="PEQ13" s="22"/>
      <c r="PER13" s="28"/>
      <c r="PES13" s="18"/>
      <c r="PET13" s="23"/>
      <c r="PEU13" s="23"/>
      <c r="PEV13" s="18"/>
      <c r="PEW13" s="7"/>
      <c r="PEX13" s="27"/>
      <c r="PEY13" s="22"/>
      <c r="PEZ13" s="28"/>
      <c r="PFA13" s="18"/>
      <c r="PFB13" s="23"/>
      <c r="PFC13" s="23"/>
      <c r="PFD13" s="18"/>
      <c r="PFE13" s="7"/>
      <c r="PFF13" s="27"/>
      <c r="PFG13" s="22"/>
      <c r="PFH13" s="28"/>
      <c r="PFI13" s="18"/>
      <c r="PFJ13" s="23"/>
      <c r="PFK13" s="23"/>
      <c r="PFL13" s="18"/>
      <c r="PFM13" s="7"/>
      <c r="PFN13" s="27"/>
      <c r="PFO13" s="22"/>
      <c r="PFP13" s="28"/>
      <c r="PFQ13" s="18"/>
      <c r="PFR13" s="23"/>
      <c r="PFS13" s="23"/>
      <c r="PFT13" s="18"/>
      <c r="PFU13" s="7"/>
      <c r="PFV13" s="27"/>
      <c r="PFW13" s="22"/>
      <c r="PFX13" s="28"/>
      <c r="PFY13" s="18"/>
      <c r="PFZ13" s="23"/>
      <c r="PGA13" s="23"/>
      <c r="PGB13" s="18"/>
      <c r="PGC13" s="7"/>
      <c r="PGD13" s="27"/>
      <c r="PGE13" s="22"/>
      <c r="PGF13" s="28"/>
      <c r="PGG13" s="18"/>
      <c r="PGH13" s="23"/>
      <c r="PGI13" s="23"/>
      <c r="PGJ13" s="18"/>
      <c r="PGK13" s="7"/>
      <c r="PGL13" s="27"/>
      <c r="PGM13" s="22"/>
      <c r="PGN13" s="28"/>
      <c r="PGO13" s="18"/>
      <c r="PGP13" s="23"/>
      <c r="PGQ13" s="23"/>
      <c r="PGR13" s="18"/>
      <c r="PGS13" s="7"/>
      <c r="PGT13" s="27"/>
      <c r="PGU13" s="22"/>
      <c r="PGV13" s="28"/>
      <c r="PGW13" s="18"/>
      <c r="PGX13" s="23"/>
      <c r="PGY13" s="23"/>
      <c r="PGZ13" s="18"/>
      <c r="PHA13" s="7"/>
      <c r="PHB13" s="27"/>
      <c r="PHC13" s="22"/>
      <c r="PHD13" s="28"/>
      <c r="PHE13" s="18"/>
      <c r="PHF13" s="23"/>
      <c r="PHG13" s="23"/>
      <c r="PHH13" s="18"/>
      <c r="PHI13" s="7"/>
      <c r="PHJ13" s="27"/>
      <c r="PHK13" s="22"/>
      <c r="PHL13" s="28"/>
      <c r="PHM13" s="18"/>
      <c r="PHN13" s="23"/>
      <c r="PHO13" s="23"/>
      <c r="PHP13" s="18"/>
      <c r="PHQ13" s="7"/>
      <c r="PHR13" s="27"/>
      <c r="PHS13" s="22"/>
      <c r="PHT13" s="28"/>
      <c r="PHU13" s="18"/>
      <c r="PHV13" s="23"/>
      <c r="PHW13" s="23"/>
      <c r="PHX13" s="18"/>
      <c r="PHY13" s="7"/>
      <c r="PHZ13" s="27"/>
      <c r="PIA13" s="22"/>
      <c r="PIB13" s="28"/>
      <c r="PIC13" s="18"/>
      <c r="PID13" s="23"/>
      <c r="PIE13" s="23"/>
      <c r="PIF13" s="18"/>
      <c r="PIG13" s="7"/>
      <c r="PIH13" s="27"/>
      <c r="PII13" s="22"/>
      <c r="PIJ13" s="28"/>
      <c r="PIK13" s="18"/>
      <c r="PIL13" s="23"/>
      <c r="PIM13" s="23"/>
      <c r="PIN13" s="18"/>
      <c r="PIO13" s="7"/>
      <c r="PIP13" s="27"/>
      <c r="PIQ13" s="22"/>
      <c r="PIR13" s="28"/>
      <c r="PIS13" s="18"/>
      <c r="PIT13" s="23"/>
      <c r="PIU13" s="23"/>
      <c r="PIV13" s="18"/>
      <c r="PIW13" s="7"/>
      <c r="PIX13" s="27"/>
      <c r="PIY13" s="22"/>
      <c r="PIZ13" s="28"/>
      <c r="PJA13" s="18"/>
      <c r="PJB13" s="23"/>
      <c r="PJC13" s="23"/>
      <c r="PJD13" s="18"/>
      <c r="PJE13" s="7"/>
      <c r="PJF13" s="27"/>
      <c r="PJG13" s="22"/>
      <c r="PJH13" s="28"/>
      <c r="PJI13" s="18"/>
      <c r="PJJ13" s="23"/>
      <c r="PJK13" s="23"/>
      <c r="PJL13" s="18"/>
      <c r="PJM13" s="7"/>
      <c r="PJN13" s="27"/>
      <c r="PJO13" s="22"/>
      <c r="PJP13" s="28"/>
      <c r="PJQ13" s="18"/>
      <c r="PJR13" s="23"/>
      <c r="PJS13" s="23"/>
      <c r="PJT13" s="18"/>
      <c r="PJU13" s="7"/>
      <c r="PJV13" s="27"/>
      <c r="PJW13" s="22"/>
      <c r="PJX13" s="28"/>
      <c r="PJY13" s="18"/>
      <c r="PJZ13" s="23"/>
      <c r="PKA13" s="23"/>
      <c r="PKB13" s="18"/>
      <c r="PKC13" s="7"/>
      <c r="PKD13" s="27"/>
      <c r="PKE13" s="22"/>
      <c r="PKF13" s="28"/>
      <c r="PKG13" s="18"/>
      <c r="PKH13" s="23"/>
      <c r="PKI13" s="23"/>
      <c r="PKJ13" s="18"/>
      <c r="PKK13" s="7"/>
      <c r="PKL13" s="27"/>
      <c r="PKM13" s="22"/>
      <c r="PKN13" s="28"/>
      <c r="PKO13" s="18"/>
      <c r="PKP13" s="23"/>
      <c r="PKQ13" s="23"/>
      <c r="PKR13" s="18"/>
      <c r="PKS13" s="7"/>
      <c r="PKT13" s="27"/>
      <c r="PKU13" s="22"/>
      <c r="PKV13" s="28"/>
      <c r="PKW13" s="18"/>
      <c r="PKX13" s="23"/>
      <c r="PKY13" s="23"/>
      <c r="PKZ13" s="18"/>
      <c r="PLA13" s="7"/>
      <c r="PLB13" s="27"/>
      <c r="PLC13" s="22"/>
      <c r="PLD13" s="28"/>
      <c r="PLE13" s="18"/>
      <c r="PLF13" s="23"/>
      <c r="PLG13" s="23"/>
      <c r="PLH13" s="18"/>
      <c r="PLI13" s="7"/>
      <c r="PLJ13" s="27"/>
      <c r="PLK13" s="22"/>
      <c r="PLL13" s="28"/>
      <c r="PLM13" s="18"/>
      <c r="PLN13" s="23"/>
      <c r="PLO13" s="23"/>
      <c r="PLP13" s="18"/>
      <c r="PLQ13" s="7"/>
      <c r="PLR13" s="27"/>
      <c r="PLS13" s="22"/>
      <c r="PLT13" s="28"/>
      <c r="PLU13" s="18"/>
      <c r="PLV13" s="23"/>
      <c r="PLW13" s="23"/>
      <c r="PLX13" s="18"/>
      <c r="PLY13" s="7"/>
      <c r="PLZ13" s="27"/>
      <c r="PMA13" s="22"/>
      <c r="PMB13" s="28"/>
      <c r="PMC13" s="18"/>
      <c r="PMD13" s="23"/>
      <c r="PME13" s="23"/>
      <c r="PMF13" s="18"/>
      <c r="PMG13" s="7"/>
      <c r="PMH13" s="27"/>
      <c r="PMI13" s="22"/>
      <c r="PMJ13" s="28"/>
      <c r="PMK13" s="18"/>
      <c r="PML13" s="23"/>
      <c r="PMM13" s="23"/>
      <c r="PMN13" s="18"/>
      <c r="PMO13" s="7"/>
      <c r="PMP13" s="27"/>
      <c r="PMQ13" s="22"/>
      <c r="PMR13" s="28"/>
      <c r="PMS13" s="18"/>
      <c r="PMT13" s="23"/>
      <c r="PMU13" s="23"/>
      <c r="PMV13" s="18"/>
      <c r="PMW13" s="7"/>
      <c r="PMX13" s="27"/>
      <c r="PMY13" s="22"/>
      <c r="PMZ13" s="28"/>
      <c r="PNA13" s="18"/>
      <c r="PNB13" s="23"/>
      <c r="PNC13" s="23"/>
      <c r="PND13" s="18"/>
      <c r="PNE13" s="7"/>
      <c r="PNF13" s="27"/>
      <c r="PNG13" s="22"/>
      <c r="PNH13" s="28"/>
      <c r="PNI13" s="18"/>
      <c r="PNJ13" s="23"/>
      <c r="PNK13" s="23"/>
      <c r="PNL13" s="18"/>
      <c r="PNM13" s="7"/>
      <c r="PNN13" s="27"/>
      <c r="PNO13" s="22"/>
      <c r="PNP13" s="28"/>
      <c r="PNQ13" s="18"/>
      <c r="PNR13" s="23"/>
      <c r="PNS13" s="23"/>
      <c r="PNT13" s="18"/>
      <c r="PNU13" s="7"/>
      <c r="PNV13" s="27"/>
      <c r="PNW13" s="22"/>
      <c r="PNX13" s="28"/>
      <c r="PNY13" s="18"/>
      <c r="PNZ13" s="23"/>
      <c r="POA13" s="23"/>
      <c r="POB13" s="18"/>
      <c r="POC13" s="7"/>
      <c r="POD13" s="27"/>
      <c r="POE13" s="22"/>
      <c r="POF13" s="28"/>
      <c r="POG13" s="18"/>
      <c r="POH13" s="23"/>
      <c r="POI13" s="23"/>
      <c r="POJ13" s="18"/>
      <c r="POK13" s="7"/>
      <c r="POL13" s="27"/>
      <c r="POM13" s="22"/>
      <c r="PON13" s="28"/>
      <c r="POO13" s="18"/>
      <c r="POP13" s="23"/>
      <c r="POQ13" s="23"/>
      <c r="POR13" s="18"/>
      <c r="POS13" s="7"/>
      <c r="POT13" s="27"/>
      <c r="POU13" s="22"/>
      <c r="POV13" s="28"/>
      <c r="POW13" s="18"/>
      <c r="POX13" s="23"/>
      <c r="POY13" s="23"/>
      <c r="POZ13" s="18"/>
      <c r="PPA13" s="7"/>
      <c r="PPB13" s="27"/>
      <c r="PPC13" s="22"/>
      <c r="PPD13" s="28"/>
      <c r="PPE13" s="18"/>
      <c r="PPF13" s="23"/>
      <c r="PPG13" s="23"/>
      <c r="PPH13" s="18"/>
      <c r="PPI13" s="7"/>
      <c r="PPJ13" s="27"/>
      <c r="PPK13" s="22"/>
      <c r="PPL13" s="28"/>
      <c r="PPM13" s="18"/>
      <c r="PPN13" s="23"/>
      <c r="PPO13" s="23"/>
      <c r="PPP13" s="18"/>
      <c r="PPQ13" s="7"/>
      <c r="PPR13" s="27"/>
      <c r="PPS13" s="22"/>
      <c r="PPT13" s="28"/>
      <c r="PPU13" s="18"/>
      <c r="PPV13" s="23"/>
      <c r="PPW13" s="23"/>
      <c r="PPX13" s="18"/>
      <c r="PPY13" s="7"/>
      <c r="PPZ13" s="27"/>
      <c r="PQA13" s="22"/>
      <c r="PQB13" s="28"/>
      <c r="PQC13" s="18"/>
      <c r="PQD13" s="23"/>
      <c r="PQE13" s="23"/>
      <c r="PQF13" s="18"/>
      <c r="PQG13" s="7"/>
      <c r="PQH13" s="27"/>
      <c r="PQI13" s="22"/>
      <c r="PQJ13" s="28"/>
      <c r="PQK13" s="18"/>
      <c r="PQL13" s="23"/>
      <c r="PQM13" s="23"/>
      <c r="PQN13" s="18"/>
      <c r="PQO13" s="7"/>
      <c r="PQP13" s="27"/>
      <c r="PQQ13" s="22"/>
      <c r="PQR13" s="28"/>
      <c r="PQS13" s="18"/>
      <c r="PQT13" s="23"/>
      <c r="PQU13" s="23"/>
      <c r="PQV13" s="18"/>
      <c r="PQW13" s="7"/>
      <c r="PQX13" s="27"/>
      <c r="PQY13" s="22"/>
      <c r="PQZ13" s="28"/>
      <c r="PRA13" s="18"/>
      <c r="PRB13" s="23"/>
      <c r="PRC13" s="23"/>
      <c r="PRD13" s="18"/>
      <c r="PRE13" s="7"/>
      <c r="PRF13" s="27"/>
      <c r="PRG13" s="22"/>
      <c r="PRH13" s="28"/>
      <c r="PRI13" s="18"/>
      <c r="PRJ13" s="23"/>
      <c r="PRK13" s="23"/>
      <c r="PRL13" s="18"/>
      <c r="PRM13" s="7"/>
      <c r="PRN13" s="27"/>
      <c r="PRO13" s="22"/>
      <c r="PRP13" s="28"/>
      <c r="PRQ13" s="18"/>
      <c r="PRR13" s="23"/>
      <c r="PRS13" s="23"/>
      <c r="PRT13" s="18"/>
      <c r="PRU13" s="7"/>
      <c r="PRV13" s="27"/>
      <c r="PRW13" s="22"/>
      <c r="PRX13" s="28"/>
      <c r="PRY13" s="18"/>
      <c r="PRZ13" s="23"/>
      <c r="PSA13" s="23"/>
      <c r="PSB13" s="18"/>
      <c r="PSC13" s="7"/>
      <c r="PSD13" s="27"/>
      <c r="PSE13" s="22"/>
      <c r="PSF13" s="28"/>
      <c r="PSG13" s="18"/>
      <c r="PSH13" s="23"/>
      <c r="PSI13" s="23"/>
      <c r="PSJ13" s="18"/>
      <c r="PSK13" s="7"/>
      <c r="PSL13" s="27"/>
      <c r="PSM13" s="22"/>
      <c r="PSN13" s="28"/>
      <c r="PSO13" s="18"/>
      <c r="PSP13" s="23"/>
      <c r="PSQ13" s="23"/>
      <c r="PSR13" s="18"/>
      <c r="PSS13" s="7"/>
      <c r="PST13" s="27"/>
      <c r="PSU13" s="22"/>
      <c r="PSV13" s="28"/>
      <c r="PSW13" s="18"/>
      <c r="PSX13" s="23"/>
      <c r="PSY13" s="23"/>
      <c r="PSZ13" s="18"/>
      <c r="PTA13" s="7"/>
      <c r="PTB13" s="27"/>
      <c r="PTC13" s="22"/>
      <c r="PTD13" s="28"/>
      <c r="PTE13" s="18"/>
      <c r="PTF13" s="23"/>
      <c r="PTG13" s="23"/>
      <c r="PTH13" s="18"/>
      <c r="PTI13" s="7"/>
      <c r="PTJ13" s="27"/>
      <c r="PTK13" s="22"/>
      <c r="PTL13" s="28"/>
      <c r="PTM13" s="18"/>
      <c r="PTN13" s="23"/>
      <c r="PTO13" s="23"/>
      <c r="PTP13" s="18"/>
      <c r="PTQ13" s="7"/>
      <c r="PTR13" s="27"/>
      <c r="PTS13" s="22"/>
      <c r="PTT13" s="28"/>
      <c r="PTU13" s="18"/>
      <c r="PTV13" s="23"/>
      <c r="PTW13" s="23"/>
      <c r="PTX13" s="18"/>
      <c r="PTY13" s="7"/>
      <c r="PTZ13" s="27"/>
      <c r="PUA13" s="22"/>
      <c r="PUB13" s="28"/>
      <c r="PUC13" s="18"/>
      <c r="PUD13" s="23"/>
      <c r="PUE13" s="23"/>
      <c r="PUF13" s="18"/>
      <c r="PUG13" s="7"/>
      <c r="PUH13" s="27"/>
      <c r="PUI13" s="22"/>
      <c r="PUJ13" s="28"/>
      <c r="PUK13" s="18"/>
      <c r="PUL13" s="23"/>
      <c r="PUM13" s="23"/>
      <c r="PUN13" s="18"/>
      <c r="PUO13" s="7"/>
      <c r="PUP13" s="27"/>
      <c r="PUQ13" s="22"/>
      <c r="PUR13" s="28"/>
      <c r="PUS13" s="18"/>
      <c r="PUT13" s="23"/>
      <c r="PUU13" s="23"/>
      <c r="PUV13" s="18"/>
      <c r="PUW13" s="7"/>
      <c r="PUX13" s="27"/>
      <c r="PUY13" s="22"/>
      <c r="PUZ13" s="28"/>
      <c r="PVA13" s="18"/>
      <c r="PVB13" s="23"/>
      <c r="PVC13" s="23"/>
      <c r="PVD13" s="18"/>
      <c r="PVE13" s="7"/>
      <c r="PVF13" s="27"/>
      <c r="PVG13" s="22"/>
      <c r="PVH13" s="28"/>
      <c r="PVI13" s="18"/>
      <c r="PVJ13" s="23"/>
      <c r="PVK13" s="23"/>
      <c r="PVL13" s="18"/>
      <c r="PVM13" s="7"/>
      <c r="PVN13" s="27"/>
      <c r="PVO13" s="22"/>
      <c r="PVP13" s="28"/>
      <c r="PVQ13" s="18"/>
      <c r="PVR13" s="23"/>
      <c r="PVS13" s="23"/>
      <c r="PVT13" s="18"/>
      <c r="PVU13" s="7"/>
      <c r="PVV13" s="27"/>
      <c r="PVW13" s="22"/>
      <c r="PVX13" s="28"/>
      <c r="PVY13" s="18"/>
      <c r="PVZ13" s="23"/>
      <c r="PWA13" s="23"/>
      <c r="PWB13" s="18"/>
      <c r="PWC13" s="7"/>
      <c r="PWD13" s="27"/>
      <c r="PWE13" s="22"/>
      <c r="PWF13" s="28"/>
      <c r="PWG13" s="18"/>
      <c r="PWH13" s="23"/>
      <c r="PWI13" s="23"/>
      <c r="PWJ13" s="18"/>
      <c r="PWK13" s="7"/>
      <c r="PWL13" s="27"/>
      <c r="PWM13" s="22"/>
      <c r="PWN13" s="28"/>
      <c r="PWO13" s="18"/>
      <c r="PWP13" s="23"/>
      <c r="PWQ13" s="23"/>
      <c r="PWR13" s="18"/>
      <c r="PWS13" s="7"/>
      <c r="PWT13" s="27"/>
      <c r="PWU13" s="22"/>
      <c r="PWV13" s="28"/>
      <c r="PWW13" s="18"/>
      <c r="PWX13" s="23"/>
      <c r="PWY13" s="23"/>
      <c r="PWZ13" s="18"/>
      <c r="PXA13" s="7"/>
      <c r="PXB13" s="27"/>
      <c r="PXC13" s="22"/>
      <c r="PXD13" s="28"/>
      <c r="PXE13" s="18"/>
      <c r="PXF13" s="23"/>
      <c r="PXG13" s="23"/>
      <c r="PXH13" s="18"/>
      <c r="PXI13" s="7"/>
      <c r="PXJ13" s="27"/>
      <c r="PXK13" s="22"/>
      <c r="PXL13" s="28"/>
      <c r="PXM13" s="18"/>
      <c r="PXN13" s="23"/>
      <c r="PXO13" s="23"/>
      <c r="PXP13" s="18"/>
      <c r="PXQ13" s="7"/>
      <c r="PXR13" s="27"/>
      <c r="PXS13" s="22"/>
      <c r="PXT13" s="28"/>
      <c r="PXU13" s="18"/>
      <c r="PXV13" s="23"/>
      <c r="PXW13" s="23"/>
      <c r="PXX13" s="18"/>
      <c r="PXY13" s="7"/>
      <c r="PXZ13" s="27"/>
      <c r="PYA13" s="22"/>
      <c r="PYB13" s="28"/>
      <c r="PYC13" s="18"/>
      <c r="PYD13" s="23"/>
      <c r="PYE13" s="23"/>
      <c r="PYF13" s="18"/>
      <c r="PYG13" s="7"/>
      <c r="PYH13" s="27"/>
      <c r="PYI13" s="22"/>
      <c r="PYJ13" s="28"/>
      <c r="PYK13" s="18"/>
      <c r="PYL13" s="23"/>
      <c r="PYM13" s="23"/>
      <c r="PYN13" s="18"/>
      <c r="PYO13" s="7"/>
      <c r="PYP13" s="27"/>
      <c r="PYQ13" s="22"/>
      <c r="PYR13" s="28"/>
      <c r="PYS13" s="18"/>
      <c r="PYT13" s="23"/>
      <c r="PYU13" s="23"/>
      <c r="PYV13" s="18"/>
      <c r="PYW13" s="7"/>
      <c r="PYX13" s="27"/>
      <c r="PYY13" s="22"/>
      <c r="PYZ13" s="28"/>
      <c r="PZA13" s="18"/>
      <c r="PZB13" s="23"/>
      <c r="PZC13" s="23"/>
      <c r="PZD13" s="18"/>
      <c r="PZE13" s="7"/>
      <c r="PZF13" s="27"/>
      <c r="PZG13" s="22"/>
      <c r="PZH13" s="28"/>
      <c r="PZI13" s="18"/>
      <c r="PZJ13" s="23"/>
      <c r="PZK13" s="23"/>
      <c r="PZL13" s="18"/>
      <c r="PZM13" s="7"/>
      <c r="PZN13" s="27"/>
      <c r="PZO13" s="22"/>
      <c r="PZP13" s="28"/>
      <c r="PZQ13" s="18"/>
      <c r="PZR13" s="23"/>
      <c r="PZS13" s="23"/>
      <c r="PZT13" s="18"/>
      <c r="PZU13" s="7"/>
      <c r="PZV13" s="27"/>
      <c r="PZW13" s="22"/>
      <c r="PZX13" s="28"/>
      <c r="PZY13" s="18"/>
      <c r="PZZ13" s="23"/>
      <c r="QAA13" s="23"/>
      <c r="QAB13" s="18"/>
      <c r="QAC13" s="7"/>
      <c r="QAD13" s="27"/>
      <c r="QAE13" s="22"/>
      <c r="QAF13" s="28"/>
      <c r="QAG13" s="18"/>
      <c r="QAH13" s="23"/>
      <c r="QAI13" s="23"/>
      <c r="QAJ13" s="18"/>
      <c r="QAK13" s="7"/>
      <c r="QAL13" s="27"/>
      <c r="QAM13" s="22"/>
      <c r="QAN13" s="28"/>
      <c r="QAO13" s="18"/>
      <c r="QAP13" s="23"/>
      <c r="QAQ13" s="23"/>
      <c r="QAR13" s="18"/>
      <c r="QAS13" s="7"/>
      <c r="QAT13" s="27"/>
      <c r="QAU13" s="22"/>
      <c r="QAV13" s="28"/>
      <c r="QAW13" s="18"/>
      <c r="QAX13" s="23"/>
      <c r="QAY13" s="23"/>
      <c r="QAZ13" s="18"/>
      <c r="QBA13" s="7"/>
      <c r="QBB13" s="27"/>
      <c r="QBC13" s="22"/>
      <c r="QBD13" s="28"/>
      <c r="QBE13" s="18"/>
      <c r="QBF13" s="23"/>
      <c r="QBG13" s="23"/>
      <c r="QBH13" s="18"/>
      <c r="QBI13" s="7"/>
      <c r="QBJ13" s="27"/>
      <c r="QBK13" s="22"/>
      <c r="QBL13" s="28"/>
      <c r="QBM13" s="18"/>
      <c r="QBN13" s="23"/>
      <c r="QBO13" s="23"/>
      <c r="QBP13" s="18"/>
      <c r="QBQ13" s="7"/>
      <c r="QBR13" s="27"/>
      <c r="QBS13" s="22"/>
      <c r="QBT13" s="28"/>
      <c r="QBU13" s="18"/>
      <c r="QBV13" s="23"/>
      <c r="QBW13" s="23"/>
      <c r="QBX13" s="18"/>
      <c r="QBY13" s="7"/>
      <c r="QBZ13" s="27"/>
      <c r="QCA13" s="22"/>
      <c r="QCB13" s="28"/>
      <c r="QCC13" s="18"/>
      <c r="QCD13" s="23"/>
      <c r="QCE13" s="23"/>
      <c r="QCF13" s="18"/>
      <c r="QCG13" s="7"/>
      <c r="QCH13" s="27"/>
      <c r="QCI13" s="22"/>
      <c r="QCJ13" s="28"/>
      <c r="QCK13" s="18"/>
      <c r="QCL13" s="23"/>
      <c r="QCM13" s="23"/>
      <c r="QCN13" s="18"/>
      <c r="QCO13" s="7"/>
      <c r="QCP13" s="27"/>
      <c r="QCQ13" s="22"/>
      <c r="QCR13" s="28"/>
      <c r="QCS13" s="18"/>
      <c r="QCT13" s="23"/>
      <c r="QCU13" s="23"/>
      <c r="QCV13" s="18"/>
      <c r="QCW13" s="7"/>
      <c r="QCX13" s="27"/>
      <c r="QCY13" s="22"/>
      <c r="QCZ13" s="28"/>
      <c r="QDA13" s="18"/>
      <c r="QDB13" s="23"/>
      <c r="QDC13" s="23"/>
      <c r="QDD13" s="18"/>
      <c r="QDE13" s="7"/>
      <c r="QDF13" s="27"/>
      <c r="QDG13" s="22"/>
      <c r="QDH13" s="28"/>
      <c r="QDI13" s="18"/>
      <c r="QDJ13" s="23"/>
      <c r="QDK13" s="23"/>
      <c r="QDL13" s="18"/>
      <c r="QDM13" s="7"/>
      <c r="QDN13" s="27"/>
      <c r="QDO13" s="22"/>
      <c r="QDP13" s="28"/>
      <c r="QDQ13" s="18"/>
      <c r="QDR13" s="23"/>
      <c r="QDS13" s="23"/>
      <c r="QDT13" s="18"/>
      <c r="QDU13" s="7"/>
      <c r="QDV13" s="27"/>
      <c r="QDW13" s="22"/>
      <c r="QDX13" s="28"/>
      <c r="QDY13" s="18"/>
      <c r="QDZ13" s="23"/>
      <c r="QEA13" s="23"/>
      <c r="QEB13" s="18"/>
      <c r="QEC13" s="7"/>
      <c r="QED13" s="27"/>
      <c r="QEE13" s="22"/>
      <c r="QEF13" s="28"/>
      <c r="QEG13" s="18"/>
      <c r="QEH13" s="23"/>
      <c r="QEI13" s="23"/>
      <c r="QEJ13" s="18"/>
      <c r="QEK13" s="7"/>
      <c r="QEL13" s="27"/>
      <c r="QEM13" s="22"/>
      <c r="QEN13" s="28"/>
      <c r="QEO13" s="18"/>
      <c r="QEP13" s="23"/>
      <c r="QEQ13" s="23"/>
      <c r="QER13" s="18"/>
      <c r="QES13" s="7"/>
      <c r="QET13" s="27"/>
      <c r="QEU13" s="22"/>
      <c r="QEV13" s="28"/>
      <c r="QEW13" s="18"/>
      <c r="QEX13" s="23"/>
      <c r="QEY13" s="23"/>
      <c r="QEZ13" s="18"/>
      <c r="QFA13" s="7"/>
      <c r="QFB13" s="27"/>
      <c r="QFC13" s="22"/>
      <c r="QFD13" s="28"/>
      <c r="QFE13" s="18"/>
      <c r="QFF13" s="23"/>
      <c r="QFG13" s="23"/>
      <c r="QFH13" s="18"/>
      <c r="QFI13" s="7"/>
      <c r="QFJ13" s="27"/>
      <c r="QFK13" s="22"/>
      <c r="QFL13" s="28"/>
      <c r="QFM13" s="18"/>
      <c r="QFN13" s="23"/>
      <c r="QFO13" s="23"/>
      <c r="QFP13" s="18"/>
      <c r="QFQ13" s="7"/>
      <c r="QFR13" s="27"/>
      <c r="QFS13" s="22"/>
      <c r="QFT13" s="28"/>
      <c r="QFU13" s="18"/>
      <c r="QFV13" s="23"/>
      <c r="QFW13" s="23"/>
      <c r="QFX13" s="18"/>
      <c r="QFY13" s="7"/>
      <c r="QFZ13" s="27"/>
      <c r="QGA13" s="22"/>
      <c r="QGB13" s="28"/>
      <c r="QGC13" s="18"/>
      <c r="QGD13" s="23"/>
      <c r="QGE13" s="23"/>
      <c r="QGF13" s="18"/>
      <c r="QGG13" s="7"/>
      <c r="QGH13" s="27"/>
      <c r="QGI13" s="22"/>
      <c r="QGJ13" s="28"/>
      <c r="QGK13" s="18"/>
      <c r="QGL13" s="23"/>
      <c r="QGM13" s="23"/>
      <c r="QGN13" s="18"/>
      <c r="QGO13" s="7"/>
      <c r="QGP13" s="27"/>
      <c r="QGQ13" s="22"/>
      <c r="QGR13" s="28"/>
      <c r="QGS13" s="18"/>
      <c r="QGT13" s="23"/>
      <c r="QGU13" s="23"/>
      <c r="QGV13" s="18"/>
      <c r="QGW13" s="7"/>
      <c r="QGX13" s="27"/>
      <c r="QGY13" s="22"/>
      <c r="QGZ13" s="28"/>
      <c r="QHA13" s="18"/>
      <c r="QHB13" s="23"/>
      <c r="QHC13" s="23"/>
      <c r="QHD13" s="18"/>
      <c r="QHE13" s="7"/>
      <c r="QHF13" s="27"/>
      <c r="QHG13" s="22"/>
      <c r="QHH13" s="28"/>
      <c r="QHI13" s="18"/>
      <c r="QHJ13" s="23"/>
      <c r="QHK13" s="23"/>
      <c r="QHL13" s="18"/>
      <c r="QHM13" s="7"/>
      <c r="QHN13" s="27"/>
      <c r="QHO13" s="22"/>
      <c r="QHP13" s="28"/>
      <c r="QHQ13" s="18"/>
      <c r="QHR13" s="23"/>
      <c r="QHS13" s="23"/>
      <c r="QHT13" s="18"/>
      <c r="QHU13" s="7"/>
      <c r="QHV13" s="27"/>
      <c r="QHW13" s="22"/>
      <c r="QHX13" s="28"/>
      <c r="QHY13" s="18"/>
      <c r="QHZ13" s="23"/>
      <c r="QIA13" s="23"/>
      <c r="QIB13" s="18"/>
      <c r="QIC13" s="7"/>
      <c r="QID13" s="27"/>
      <c r="QIE13" s="22"/>
      <c r="QIF13" s="28"/>
      <c r="QIG13" s="18"/>
      <c r="QIH13" s="23"/>
      <c r="QII13" s="23"/>
      <c r="QIJ13" s="18"/>
      <c r="QIK13" s="7"/>
      <c r="QIL13" s="27"/>
      <c r="QIM13" s="22"/>
      <c r="QIN13" s="28"/>
      <c r="QIO13" s="18"/>
      <c r="QIP13" s="23"/>
      <c r="QIQ13" s="23"/>
      <c r="QIR13" s="18"/>
      <c r="QIS13" s="7"/>
      <c r="QIT13" s="27"/>
      <c r="QIU13" s="22"/>
      <c r="QIV13" s="28"/>
      <c r="QIW13" s="18"/>
      <c r="QIX13" s="23"/>
      <c r="QIY13" s="23"/>
      <c r="QIZ13" s="18"/>
      <c r="QJA13" s="7"/>
      <c r="QJB13" s="27"/>
      <c r="QJC13" s="22"/>
      <c r="QJD13" s="28"/>
      <c r="QJE13" s="18"/>
      <c r="QJF13" s="23"/>
      <c r="QJG13" s="23"/>
      <c r="QJH13" s="18"/>
      <c r="QJI13" s="7"/>
      <c r="QJJ13" s="27"/>
      <c r="QJK13" s="22"/>
      <c r="QJL13" s="28"/>
      <c r="QJM13" s="18"/>
      <c r="QJN13" s="23"/>
      <c r="QJO13" s="23"/>
      <c r="QJP13" s="18"/>
      <c r="QJQ13" s="7"/>
      <c r="QJR13" s="27"/>
      <c r="QJS13" s="22"/>
      <c r="QJT13" s="28"/>
      <c r="QJU13" s="18"/>
      <c r="QJV13" s="23"/>
      <c r="QJW13" s="23"/>
      <c r="QJX13" s="18"/>
      <c r="QJY13" s="7"/>
      <c r="QJZ13" s="27"/>
      <c r="QKA13" s="22"/>
      <c r="QKB13" s="28"/>
      <c r="QKC13" s="18"/>
      <c r="QKD13" s="23"/>
      <c r="QKE13" s="23"/>
      <c r="QKF13" s="18"/>
      <c r="QKG13" s="7"/>
      <c r="QKH13" s="27"/>
      <c r="QKI13" s="22"/>
      <c r="QKJ13" s="28"/>
      <c r="QKK13" s="18"/>
      <c r="QKL13" s="23"/>
      <c r="QKM13" s="23"/>
      <c r="QKN13" s="18"/>
      <c r="QKO13" s="7"/>
      <c r="QKP13" s="27"/>
      <c r="QKQ13" s="22"/>
      <c r="QKR13" s="28"/>
      <c r="QKS13" s="18"/>
      <c r="QKT13" s="23"/>
      <c r="QKU13" s="23"/>
      <c r="QKV13" s="18"/>
      <c r="QKW13" s="7"/>
      <c r="QKX13" s="27"/>
      <c r="QKY13" s="22"/>
      <c r="QKZ13" s="28"/>
      <c r="QLA13" s="18"/>
      <c r="QLB13" s="23"/>
      <c r="QLC13" s="23"/>
      <c r="QLD13" s="18"/>
      <c r="QLE13" s="7"/>
      <c r="QLF13" s="27"/>
      <c r="QLG13" s="22"/>
      <c r="QLH13" s="28"/>
      <c r="QLI13" s="18"/>
      <c r="QLJ13" s="23"/>
      <c r="QLK13" s="23"/>
      <c r="QLL13" s="18"/>
      <c r="QLM13" s="7"/>
      <c r="QLN13" s="27"/>
      <c r="QLO13" s="22"/>
      <c r="QLP13" s="28"/>
      <c r="QLQ13" s="18"/>
      <c r="QLR13" s="23"/>
      <c r="QLS13" s="23"/>
      <c r="QLT13" s="18"/>
      <c r="QLU13" s="7"/>
      <c r="QLV13" s="27"/>
      <c r="QLW13" s="22"/>
      <c r="QLX13" s="28"/>
      <c r="QLY13" s="18"/>
      <c r="QLZ13" s="23"/>
      <c r="QMA13" s="23"/>
      <c r="QMB13" s="18"/>
      <c r="QMC13" s="7"/>
      <c r="QMD13" s="27"/>
      <c r="QME13" s="22"/>
      <c r="QMF13" s="28"/>
      <c r="QMG13" s="18"/>
      <c r="QMH13" s="23"/>
      <c r="QMI13" s="23"/>
      <c r="QMJ13" s="18"/>
      <c r="QMK13" s="7"/>
      <c r="QML13" s="27"/>
      <c r="QMM13" s="22"/>
      <c r="QMN13" s="28"/>
      <c r="QMO13" s="18"/>
      <c r="QMP13" s="23"/>
      <c r="QMQ13" s="23"/>
      <c r="QMR13" s="18"/>
      <c r="QMS13" s="7"/>
      <c r="QMT13" s="27"/>
      <c r="QMU13" s="22"/>
      <c r="QMV13" s="28"/>
      <c r="QMW13" s="18"/>
      <c r="QMX13" s="23"/>
      <c r="QMY13" s="23"/>
      <c r="QMZ13" s="18"/>
      <c r="QNA13" s="7"/>
      <c r="QNB13" s="27"/>
      <c r="QNC13" s="22"/>
      <c r="QND13" s="28"/>
      <c r="QNE13" s="18"/>
      <c r="QNF13" s="23"/>
      <c r="QNG13" s="23"/>
      <c r="QNH13" s="18"/>
      <c r="QNI13" s="7"/>
      <c r="QNJ13" s="27"/>
      <c r="QNK13" s="22"/>
      <c r="QNL13" s="28"/>
      <c r="QNM13" s="18"/>
      <c r="QNN13" s="23"/>
      <c r="QNO13" s="23"/>
      <c r="QNP13" s="18"/>
      <c r="QNQ13" s="7"/>
      <c r="QNR13" s="27"/>
      <c r="QNS13" s="22"/>
      <c r="QNT13" s="28"/>
      <c r="QNU13" s="18"/>
      <c r="QNV13" s="23"/>
      <c r="QNW13" s="23"/>
      <c r="QNX13" s="18"/>
      <c r="QNY13" s="7"/>
      <c r="QNZ13" s="27"/>
      <c r="QOA13" s="22"/>
      <c r="QOB13" s="28"/>
      <c r="QOC13" s="18"/>
      <c r="QOD13" s="23"/>
      <c r="QOE13" s="23"/>
      <c r="QOF13" s="18"/>
      <c r="QOG13" s="7"/>
      <c r="QOH13" s="27"/>
      <c r="QOI13" s="22"/>
      <c r="QOJ13" s="28"/>
      <c r="QOK13" s="18"/>
      <c r="QOL13" s="23"/>
      <c r="QOM13" s="23"/>
      <c r="QON13" s="18"/>
      <c r="QOO13" s="7"/>
      <c r="QOP13" s="27"/>
      <c r="QOQ13" s="22"/>
      <c r="QOR13" s="28"/>
      <c r="QOS13" s="18"/>
      <c r="QOT13" s="23"/>
      <c r="QOU13" s="23"/>
      <c r="QOV13" s="18"/>
      <c r="QOW13" s="7"/>
      <c r="QOX13" s="27"/>
      <c r="QOY13" s="22"/>
      <c r="QOZ13" s="28"/>
      <c r="QPA13" s="18"/>
      <c r="QPB13" s="23"/>
      <c r="QPC13" s="23"/>
      <c r="QPD13" s="18"/>
      <c r="QPE13" s="7"/>
      <c r="QPF13" s="27"/>
      <c r="QPG13" s="22"/>
      <c r="QPH13" s="28"/>
      <c r="QPI13" s="18"/>
      <c r="QPJ13" s="23"/>
      <c r="QPK13" s="23"/>
      <c r="QPL13" s="18"/>
      <c r="QPM13" s="7"/>
      <c r="QPN13" s="27"/>
      <c r="QPO13" s="22"/>
      <c r="QPP13" s="28"/>
      <c r="QPQ13" s="18"/>
      <c r="QPR13" s="23"/>
      <c r="QPS13" s="23"/>
      <c r="QPT13" s="18"/>
      <c r="QPU13" s="7"/>
      <c r="QPV13" s="27"/>
      <c r="QPW13" s="22"/>
      <c r="QPX13" s="28"/>
      <c r="QPY13" s="18"/>
      <c r="QPZ13" s="23"/>
      <c r="QQA13" s="23"/>
      <c r="QQB13" s="18"/>
      <c r="QQC13" s="7"/>
      <c r="QQD13" s="27"/>
      <c r="QQE13" s="22"/>
      <c r="QQF13" s="28"/>
      <c r="QQG13" s="18"/>
      <c r="QQH13" s="23"/>
      <c r="QQI13" s="23"/>
      <c r="QQJ13" s="18"/>
      <c r="QQK13" s="7"/>
      <c r="QQL13" s="27"/>
      <c r="QQM13" s="22"/>
      <c r="QQN13" s="28"/>
      <c r="QQO13" s="18"/>
      <c r="QQP13" s="23"/>
      <c r="QQQ13" s="23"/>
      <c r="QQR13" s="18"/>
      <c r="QQS13" s="7"/>
      <c r="QQT13" s="27"/>
      <c r="QQU13" s="22"/>
      <c r="QQV13" s="28"/>
      <c r="QQW13" s="18"/>
      <c r="QQX13" s="23"/>
      <c r="QQY13" s="23"/>
      <c r="QQZ13" s="18"/>
      <c r="QRA13" s="7"/>
      <c r="QRB13" s="27"/>
      <c r="QRC13" s="22"/>
      <c r="QRD13" s="28"/>
      <c r="QRE13" s="18"/>
      <c r="QRF13" s="23"/>
      <c r="QRG13" s="23"/>
      <c r="QRH13" s="18"/>
      <c r="QRI13" s="7"/>
      <c r="QRJ13" s="27"/>
      <c r="QRK13" s="22"/>
      <c r="QRL13" s="28"/>
      <c r="QRM13" s="18"/>
      <c r="QRN13" s="23"/>
      <c r="QRO13" s="23"/>
      <c r="QRP13" s="18"/>
      <c r="QRQ13" s="7"/>
      <c r="QRR13" s="27"/>
      <c r="QRS13" s="22"/>
      <c r="QRT13" s="28"/>
      <c r="QRU13" s="18"/>
      <c r="QRV13" s="23"/>
      <c r="QRW13" s="23"/>
      <c r="QRX13" s="18"/>
      <c r="QRY13" s="7"/>
      <c r="QRZ13" s="27"/>
      <c r="QSA13" s="22"/>
      <c r="QSB13" s="28"/>
      <c r="QSC13" s="18"/>
      <c r="QSD13" s="23"/>
      <c r="QSE13" s="23"/>
      <c r="QSF13" s="18"/>
      <c r="QSG13" s="7"/>
      <c r="QSH13" s="27"/>
      <c r="QSI13" s="22"/>
      <c r="QSJ13" s="28"/>
      <c r="QSK13" s="18"/>
      <c r="QSL13" s="23"/>
      <c r="QSM13" s="23"/>
      <c r="QSN13" s="18"/>
      <c r="QSO13" s="7"/>
      <c r="QSP13" s="27"/>
      <c r="QSQ13" s="22"/>
      <c r="QSR13" s="28"/>
      <c r="QSS13" s="18"/>
      <c r="QST13" s="23"/>
      <c r="QSU13" s="23"/>
      <c r="QSV13" s="18"/>
      <c r="QSW13" s="7"/>
      <c r="QSX13" s="27"/>
      <c r="QSY13" s="22"/>
      <c r="QSZ13" s="28"/>
      <c r="QTA13" s="18"/>
      <c r="QTB13" s="23"/>
      <c r="QTC13" s="23"/>
      <c r="QTD13" s="18"/>
      <c r="QTE13" s="7"/>
      <c r="QTF13" s="27"/>
      <c r="QTG13" s="22"/>
      <c r="QTH13" s="28"/>
      <c r="QTI13" s="18"/>
      <c r="QTJ13" s="23"/>
      <c r="QTK13" s="23"/>
      <c r="QTL13" s="18"/>
      <c r="QTM13" s="7"/>
      <c r="QTN13" s="27"/>
      <c r="QTO13" s="22"/>
      <c r="QTP13" s="28"/>
      <c r="QTQ13" s="18"/>
      <c r="QTR13" s="23"/>
      <c r="QTS13" s="23"/>
      <c r="QTT13" s="18"/>
      <c r="QTU13" s="7"/>
      <c r="QTV13" s="27"/>
      <c r="QTW13" s="22"/>
      <c r="QTX13" s="28"/>
      <c r="QTY13" s="18"/>
      <c r="QTZ13" s="23"/>
      <c r="QUA13" s="23"/>
      <c r="QUB13" s="18"/>
      <c r="QUC13" s="7"/>
      <c r="QUD13" s="27"/>
      <c r="QUE13" s="22"/>
      <c r="QUF13" s="28"/>
      <c r="QUG13" s="18"/>
      <c r="QUH13" s="23"/>
      <c r="QUI13" s="23"/>
      <c r="QUJ13" s="18"/>
      <c r="QUK13" s="7"/>
      <c r="QUL13" s="27"/>
      <c r="QUM13" s="22"/>
      <c r="QUN13" s="28"/>
      <c r="QUO13" s="18"/>
      <c r="QUP13" s="23"/>
      <c r="QUQ13" s="23"/>
      <c r="QUR13" s="18"/>
      <c r="QUS13" s="7"/>
      <c r="QUT13" s="27"/>
      <c r="QUU13" s="22"/>
      <c r="QUV13" s="28"/>
      <c r="QUW13" s="18"/>
      <c r="QUX13" s="23"/>
      <c r="QUY13" s="23"/>
      <c r="QUZ13" s="18"/>
      <c r="QVA13" s="7"/>
      <c r="QVB13" s="27"/>
      <c r="QVC13" s="22"/>
      <c r="QVD13" s="28"/>
      <c r="QVE13" s="18"/>
      <c r="QVF13" s="23"/>
      <c r="QVG13" s="23"/>
      <c r="QVH13" s="18"/>
      <c r="QVI13" s="7"/>
      <c r="QVJ13" s="27"/>
      <c r="QVK13" s="22"/>
      <c r="QVL13" s="28"/>
      <c r="QVM13" s="18"/>
      <c r="QVN13" s="23"/>
      <c r="QVO13" s="23"/>
      <c r="QVP13" s="18"/>
      <c r="QVQ13" s="7"/>
      <c r="QVR13" s="27"/>
      <c r="QVS13" s="22"/>
      <c r="QVT13" s="28"/>
      <c r="QVU13" s="18"/>
      <c r="QVV13" s="23"/>
      <c r="QVW13" s="23"/>
      <c r="QVX13" s="18"/>
      <c r="QVY13" s="7"/>
      <c r="QVZ13" s="27"/>
      <c r="QWA13" s="22"/>
      <c r="QWB13" s="28"/>
      <c r="QWC13" s="18"/>
      <c r="QWD13" s="23"/>
      <c r="QWE13" s="23"/>
      <c r="QWF13" s="18"/>
      <c r="QWG13" s="7"/>
      <c r="QWH13" s="27"/>
      <c r="QWI13" s="22"/>
      <c r="QWJ13" s="28"/>
      <c r="QWK13" s="18"/>
      <c r="QWL13" s="23"/>
      <c r="QWM13" s="23"/>
      <c r="QWN13" s="18"/>
      <c r="QWO13" s="7"/>
      <c r="QWP13" s="27"/>
      <c r="QWQ13" s="22"/>
      <c r="QWR13" s="28"/>
      <c r="QWS13" s="18"/>
      <c r="QWT13" s="23"/>
      <c r="QWU13" s="23"/>
      <c r="QWV13" s="18"/>
      <c r="QWW13" s="7"/>
      <c r="QWX13" s="27"/>
      <c r="QWY13" s="22"/>
      <c r="QWZ13" s="28"/>
      <c r="QXA13" s="18"/>
      <c r="QXB13" s="23"/>
      <c r="QXC13" s="23"/>
      <c r="QXD13" s="18"/>
      <c r="QXE13" s="7"/>
      <c r="QXF13" s="27"/>
      <c r="QXG13" s="22"/>
      <c r="QXH13" s="28"/>
      <c r="QXI13" s="18"/>
      <c r="QXJ13" s="23"/>
      <c r="QXK13" s="23"/>
      <c r="QXL13" s="18"/>
      <c r="QXM13" s="7"/>
      <c r="QXN13" s="27"/>
      <c r="QXO13" s="22"/>
      <c r="QXP13" s="28"/>
      <c r="QXQ13" s="18"/>
      <c r="QXR13" s="23"/>
      <c r="QXS13" s="23"/>
      <c r="QXT13" s="18"/>
      <c r="QXU13" s="7"/>
      <c r="QXV13" s="27"/>
      <c r="QXW13" s="22"/>
      <c r="QXX13" s="28"/>
      <c r="QXY13" s="18"/>
      <c r="QXZ13" s="23"/>
      <c r="QYA13" s="23"/>
      <c r="QYB13" s="18"/>
      <c r="QYC13" s="7"/>
      <c r="QYD13" s="27"/>
      <c r="QYE13" s="22"/>
      <c r="QYF13" s="28"/>
      <c r="QYG13" s="18"/>
      <c r="QYH13" s="23"/>
      <c r="QYI13" s="23"/>
      <c r="QYJ13" s="18"/>
      <c r="QYK13" s="7"/>
      <c r="QYL13" s="27"/>
      <c r="QYM13" s="22"/>
      <c r="QYN13" s="28"/>
      <c r="QYO13" s="18"/>
      <c r="QYP13" s="23"/>
      <c r="QYQ13" s="23"/>
      <c r="QYR13" s="18"/>
      <c r="QYS13" s="7"/>
      <c r="QYT13" s="27"/>
      <c r="QYU13" s="22"/>
      <c r="QYV13" s="28"/>
      <c r="QYW13" s="18"/>
      <c r="QYX13" s="23"/>
      <c r="QYY13" s="23"/>
      <c r="QYZ13" s="18"/>
      <c r="QZA13" s="7"/>
      <c r="QZB13" s="27"/>
      <c r="QZC13" s="22"/>
      <c r="QZD13" s="28"/>
      <c r="QZE13" s="18"/>
      <c r="QZF13" s="23"/>
      <c r="QZG13" s="23"/>
      <c r="QZH13" s="18"/>
      <c r="QZI13" s="7"/>
      <c r="QZJ13" s="27"/>
      <c r="QZK13" s="22"/>
      <c r="QZL13" s="28"/>
      <c r="QZM13" s="18"/>
      <c r="QZN13" s="23"/>
      <c r="QZO13" s="23"/>
      <c r="QZP13" s="18"/>
      <c r="QZQ13" s="7"/>
      <c r="QZR13" s="27"/>
      <c r="QZS13" s="22"/>
      <c r="QZT13" s="28"/>
      <c r="QZU13" s="18"/>
      <c r="QZV13" s="23"/>
      <c r="QZW13" s="23"/>
      <c r="QZX13" s="18"/>
      <c r="QZY13" s="7"/>
      <c r="QZZ13" s="27"/>
      <c r="RAA13" s="22"/>
      <c r="RAB13" s="28"/>
      <c r="RAC13" s="18"/>
      <c r="RAD13" s="23"/>
      <c r="RAE13" s="23"/>
      <c r="RAF13" s="18"/>
      <c r="RAG13" s="7"/>
      <c r="RAH13" s="27"/>
      <c r="RAI13" s="22"/>
      <c r="RAJ13" s="28"/>
      <c r="RAK13" s="18"/>
      <c r="RAL13" s="23"/>
      <c r="RAM13" s="23"/>
      <c r="RAN13" s="18"/>
      <c r="RAO13" s="7"/>
      <c r="RAP13" s="27"/>
      <c r="RAQ13" s="22"/>
      <c r="RAR13" s="28"/>
      <c r="RAS13" s="18"/>
      <c r="RAT13" s="23"/>
      <c r="RAU13" s="23"/>
      <c r="RAV13" s="18"/>
      <c r="RAW13" s="7"/>
      <c r="RAX13" s="27"/>
      <c r="RAY13" s="22"/>
      <c r="RAZ13" s="28"/>
      <c r="RBA13" s="18"/>
      <c r="RBB13" s="23"/>
      <c r="RBC13" s="23"/>
      <c r="RBD13" s="18"/>
      <c r="RBE13" s="7"/>
      <c r="RBF13" s="27"/>
      <c r="RBG13" s="22"/>
      <c r="RBH13" s="28"/>
      <c r="RBI13" s="18"/>
      <c r="RBJ13" s="23"/>
      <c r="RBK13" s="23"/>
      <c r="RBL13" s="18"/>
      <c r="RBM13" s="7"/>
      <c r="RBN13" s="27"/>
      <c r="RBO13" s="22"/>
      <c r="RBP13" s="28"/>
      <c r="RBQ13" s="18"/>
      <c r="RBR13" s="23"/>
      <c r="RBS13" s="23"/>
      <c r="RBT13" s="18"/>
      <c r="RBU13" s="7"/>
      <c r="RBV13" s="27"/>
      <c r="RBW13" s="22"/>
      <c r="RBX13" s="28"/>
      <c r="RBY13" s="18"/>
      <c r="RBZ13" s="23"/>
      <c r="RCA13" s="23"/>
      <c r="RCB13" s="18"/>
      <c r="RCC13" s="7"/>
      <c r="RCD13" s="27"/>
      <c r="RCE13" s="22"/>
      <c r="RCF13" s="28"/>
      <c r="RCG13" s="18"/>
      <c r="RCH13" s="23"/>
      <c r="RCI13" s="23"/>
      <c r="RCJ13" s="18"/>
      <c r="RCK13" s="7"/>
      <c r="RCL13" s="27"/>
      <c r="RCM13" s="22"/>
      <c r="RCN13" s="28"/>
      <c r="RCO13" s="18"/>
      <c r="RCP13" s="23"/>
      <c r="RCQ13" s="23"/>
      <c r="RCR13" s="18"/>
      <c r="RCS13" s="7"/>
      <c r="RCT13" s="27"/>
      <c r="RCU13" s="22"/>
      <c r="RCV13" s="28"/>
      <c r="RCW13" s="18"/>
      <c r="RCX13" s="23"/>
      <c r="RCY13" s="23"/>
      <c r="RCZ13" s="18"/>
      <c r="RDA13" s="7"/>
      <c r="RDB13" s="27"/>
      <c r="RDC13" s="22"/>
      <c r="RDD13" s="28"/>
      <c r="RDE13" s="18"/>
      <c r="RDF13" s="23"/>
      <c r="RDG13" s="23"/>
      <c r="RDH13" s="18"/>
      <c r="RDI13" s="7"/>
      <c r="RDJ13" s="27"/>
      <c r="RDK13" s="22"/>
      <c r="RDL13" s="28"/>
      <c r="RDM13" s="18"/>
      <c r="RDN13" s="23"/>
      <c r="RDO13" s="23"/>
      <c r="RDP13" s="18"/>
      <c r="RDQ13" s="7"/>
      <c r="RDR13" s="27"/>
      <c r="RDS13" s="22"/>
      <c r="RDT13" s="28"/>
      <c r="RDU13" s="18"/>
      <c r="RDV13" s="23"/>
      <c r="RDW13" s="23"/>
      <c r="RDX13" s="18"/>
      <c r="RDY13" s="7"/>
      <c r="RDZ13" s="27"/>
      <c r="REA13" s="22"/>
      <c r="REB13" s="28"/>
      <c r="REC13" s="18"/>
      <c r="RED13" s="23"/>
      <c r="REE13" s="23"/>
      <c r="REF13" s="18"/>
      <c r="REG13" s="7"/>
      <c r="REH13" s="27"/>
      <c r="REI13" s="22"/>
      <c r="REJ13" s="28"/>
      <c r="REK13" s="18"/>
      <c r="REL13" s="23"/>
      <c r="REM13" s="23"/>
      <c r="REN13" s="18"/>
      <c r="REO13" s="7"/>
      <c r="REP13" s="27"/>
      <c r="REQ13" s="22"/>
      <c r="RER13" s="28"/>
      <c r="RES13" s="18"/>
      <c r="RET13" s="23"/>
      <c r="REU13" s="23"/>
      <c r="REV13" s="18"/>
      <c r="REW13" s="7"/>
      <c r="REX13" s="27"/>
      <c r="REY13" s="22"/>
      <c r="REZ13" s="28"/>
      <c r="RFA13" s="18"/>
      <c r="RFB13" s="23"/>
      <c r="RFC13" s="23"/>
      <c r="RFD13" s="18"/>
      <c r="RFE13" s="7"/>
      <c r="RFF13" s="27"/>
      <c r="RFG13" s="22"/>
      <c r="RFH13" s="28"/>
      <c r="RFI13" s="18"/>
      <c r="RFJ13" s="23"/>
      <c r="RFK13" s="23"/>
      <c r="RFL13" s="18"/>
      <c r="RFM13" s="7"/>
      <c r="RFN13" s="27"/>
      <c r="RFO13" s="22"/>
      <c r="RFP13" s="28"/>
      <c r="RFQ13" s="18"/>
      <c r="RFR13" s="23"/>
      <c r="RFS13" s="23"/>
      <c r="RFT13" s="18"/>
      <c r="RFU13" s="7"/>
      <c r="RFV13" s="27"/>
      <c r="RFW13" s="22"/>
      <c r="RFX13" s="28"/>
      <c r="RFY13" s="18"/>
      <c r="RFZ13" s="23"/>
      <c r="RGA13" s="23"/>
      <c r="RGB13" s="18"/>
      <c r="RGC13" s="7"/>
      <c r="RGD13" s="27"/>
      <c r="RGE13" s="22"/>
      <c r="RGF13" s="28"/>
      <c r="RGG13" s="18"/>
      <c r="RGH13" s="23"/>
      <c r="RGI13" s="23"/>
      <c r="RGJ13" s="18"/>
      <c r="RGK13" s="7"/>
      <c r="RGL13" s="27"/>
      <c r="RGM13" s="22"/>
      <c r="RGN13" s="28"/>
      <c r="RGO13" s="18"/>
      <c r="RGP13" s="23"/>
      <c r="RGQ13" s="23"/>
      <c r="RGR13" s="18"/>
      <c r="RGS13" s="7"/>
      <c r="RGT13" s="27"/>
      <c r="RGU13" s="22"/>
      <c r="RGV13" s="28"/>
      <c r="RGW13" s="18"/>
      <c r="RGX13" s="23"/>
      <c r="RGY13" s="23"/>
      <c r="RGZ13" s="18"/>
      <c r="RHA13" s="7"/>
      <c r="RHB13" s="27"/>
      <c r="RHC13" s="22"/>
      <c r="RHD13" s="28"/>
      <c r="RHE13" s="18"/>
      <c r="RHF13" s="23"/>
      <c r="RHG13" s="23"/>
      <c r="RHH13" s="18"/>
      <c r="RHI13" s="7"/>
      <c r="RHJ13" s="27"/>
      <c r="RHK13" s="22"/>
      <c r="RHL13" s="28"/>
      <c r="RHM13" s="18"/>
      <c r="RHN13" s="23"/>
      <c r="RHO13" s="23"/>
      <c r="RHP13" s="18"/>
      <c r="RHQ13" s="7"/>
      <c r="RHR13" s="27"/>
      <c r="RHS13" s="22"/>
      <c r="RHT13" s="28"/>
      <c r="RHU13" s="18"/>
      <c r="RHV13" s="23"/>
      <c r="RHW13" s="23"/>
      <c r="RHX13" s="18"/>
      <c r="RHY13" s="7"/>
      <c r="RHZ13" s="27"/>
      <c r="RIA13" s="22"/>
      <c r="RIB13" s="28"/>
      <c r="RIC13" s="18"/>
      <c r="RID13" s="23"/>
      <c r="RIE13" s="23"/>
      <c r="RIF13" s="18"/>
      <c r="RIG13" s="7"/>
      <c r="RIH13" s="27"/>
      <c r="RII13" s="22"/>
      <c r="RIJ13" s="28"/>
      <c r="RIK13" s="18"/>
      <c r="RIL13" s="23"/>
      <c r="RIM13" s="23"/>
      <c r="RIN13" s="18"/>
      <c r="RIO13" s="7"/>
      <c r="RIP13" s="27"/>
      <c r="RIQ13" s="22"/>
      <c r="RIR13" s="28"/>
      <c r="RIS13" s="18"/>
      <c r="RIT13" s="23"/>
      <c r="RIU13" s="23"/>
      <c r="RIV13" s="18"/>
      <c r="RIW13" s="7"/>
      <c r="RIX13" s="27"/>
      <c r="RIY13" s="22"/>
      <c r="RIZ13" s="28"/>
      <c r="RJA13" s="18"/>
      <c r="RJB13" s="23"/>
      <c r="RJC13" s="23"/>
      <c r="RJD13" s="18"/>
      <c r="RJE13" s="7"/>
      <c r="RJF13" s="27"/>
      <c r="RJG13" s="22"/>
      <c r="RJH13" s="28"/>
      <c r="RJI13" s="18"/>
      <c r="RJJ13" s="23"/>
      <c r="RJK13" s="23"/>
      <c r="RJL13" s="18"/>
      <c r="RJM13" s="7"/>
      <c r="RJN13" s="27"/>
      <c r="RJO13" s="22"/>
      <c r="RJP13" s="28"/>
      <c r="RJQ13" s="18"/>
      <c r="RJR13" s="23"/>
      <c r="RJS13" s="23"/>
      <c r="RJT13" s="18"/>
      <c r="RJU13" s="7"/>
      <c r="RJV13" s="27"/>
      <c r="RJW13" s="22"/>
      <c r="RJX13" s="28"/>
      <c r="RJY13" s="18"/>
      <c r="RJZ13" s="23"/>
      <c r="RKA13" s="23"/>
      <c r="RKB13" s="18"/>
      <c r="RKC13" s="7"/>
      <c r="RKD13" s="27"/>
      <c r="RKE13" s="22"/>
      <c r="RKF13" s="28"/>
      <c r="RKG13" s="18"/>
      <c r="RKH13" s="23"/>
      <c r="RKI13" s="23"/>
      <c r="RKJ13" s="18"/>
      <c r="RKK13" s="7"/>
      <c r="RKL13" s="27"/>
      <c r="RKM13" s="22"/>
      <c r="RKN13" s="28"/>
      <c r="RKO13" s="18"/>
      <c r="RKP13" s="23"/>
      <c r="RKQ13" s="23"/>
      <c r="RKR13" s="18"/>
      <c r="RKS13" s="7"/>
      <c r="RKT13" s="27"/>
      <c r="RKU13" s="22"/>
      <c r="RKV13" s="28"/>
      <c r="RKW13" s="18"/>
      <c r="RKX13" s="23"/>
      <c r="RKY13" s="23"/>
      <c r="RKZ13" s="18"/>
      <c r="RLA13" s="7"/>
      <c r="RLB13" s="27"/>
      <c r="RLC13" s="22"/>
      <c r="RLD13" s="28"/>
      <c r="RLE13" s="18"/>
      <c r="RLF13" s="23"/>
      <c r="RLG13" s="23"/>
      <c r="RLH13" s="18"/>
      <c r="RLI13" s="7"/>
      <c r="RLJ13" s="27"/>
      <c r="RLK13" s="22"/>
      <c r="RLL13" s="28"/>
      <c r="RLM13" s="18"/>
      <c r="RLN13" s="23"/>
      <c r="RLO13" s="23"/>
      <c r="RLP13" s="18"/>
      <c r="RLQ13" s="7"/>
      <c r="RLR13" s="27"/>
      <c r="RLS13" s="22"/>
      <c r="RLT13" s="28"/>
      <c r="RLU13" s="18"/>
      <c r="RLV13" s="23"/>
      <c r="RLW13" s="23"/>
      <c r="RLX13" s="18"/>
      <c r="RLY13" s="7"/>
      <c r="RLZ13" s="27"/>
      <c r="RMA13" s="22"/>
      <c r="RMB13" s="28"/>
      <c r="RMC13" s="18"/>
      <c r="RMD13" s="23"/>
      <c r="RME13" s="23"/>
      <c r="RMF13" s="18"/>
      <c r="RMG13" s="7"/>
      <c r="RMH13" s="27"/>
      <c r="RMI13" s="22"/>
      <c r="RMJ13" s="28"/>
      <c r="RMK13" s="18"/>
      <c r="RML13" s="23"/>
      <c r="RMM13" s="23"/>
      <c r="RMN13" s="18"/>
      <c r="RMO13" s="7"/>
      <c r="RMP13" s="27"/>
      <c r="RMQ13" s="22"/>
      <c r="RMR13" s="28"/>
      <c r="RMS13" s="18"/>
      <c r="RMT13" s="23"/>
      <c r="RMU13" s="23"/>
      <c r="RMV13" s="18"/>
      <c r="RMW13" s="7"/>
      <c r="RMX13" s="27"/>
      <c r="RMY13" s="22"/>
      <c r="RMZ13" s="28"/>
      <c r="RNA13" s="18"/>
      <c r="RNB13" s="23"/>
      <c r="RNC13" s="23"/>
      <c r="RND13" s="18"/>
      <c r="RNE13" s="7"/>
      <c r="RNF13" s="27"/>
      <c r="RNG13" s="22"/>
      <c r="RNH13" s="28"/>
      <c r="RNI13" s="18"/>
      <c r="RNJ13" s="23"/>
      <c r="RNK13" s="23"/>
      <c r="RNL13" s="18"/>
      <c r="RNM13" s="7"/>
      <c r="RNN13" s="27"/>
      <c r="RNO13" s="22"/>
      <c r="RNP13" s="28"/>
      <c r="RNQ13" s="18"/>
      <c r="RNR13" s="23"/>
      <c r="RNS13" s="23"/>
      <c r="RNT13" s="18"/>
      <c r="RNU13" s="7"/>
      <c r="RNV13" s="27"/>
      <c r="RNW13" s="22"/>
      <c r="RNX13" s="28"/>
      <c r="RNY13" s="18"/>
      <c r="RNZ13" s="23"/>
      <c r="ROA13" s="23"/>
      <c r="ROB13" s="18"/>
      <c r="ROC13" s="7"/>
      <c r="ROD13" s="27"/>
      <c r="ROE13" s="22"/>
      <c r="ROF13" s="28"/>
      <c r="ROG13" s="18"/>
      <c r="ROH13" s="23"/>
      <c r="ROI13" s="23"/>
      <c r="ROJ13" s="18"/>
      <c r="ROK13" s="7"/>
      <c r="ROL13" s="27"/>
      <c r="ROM13" s="22"/>
      <c r="RON13" s="28"/>
      <c r="ROO13" s="18"/>
      <c r="ROP13" s="23"/>
      <c r="ROQ13" s="23"/>
      <c r="ROR13" s="18"/>
      <c r="ROS13" s="7"/>
      <c r="ROT13" s="27"/>
      <c r="ROU13" s="22"/>
      <c r="ROV13" s="28"/>
      <c r="ROW13" s="18"/>
      <c r="ROX13" s="23"/>
      <c r="ROY13" s="23"/>
      <c r="ROZ13" s="18"/>
      <c r="RPA13" s="7"/>
      <c r="RPB13" s="27"/>
      <c r="RPC13" s="22"/>
      <c r="RPD13" s="28"/>
      <c r="RPE13" s="18"/>
      <c r="RPF13" s="23"/>
      <c r="RPG13" s="23"/>
      <c r="RPH13" s="18"/>
      <c r="RPI13" s="7"/>
      <c r="RPJ13" s="27"/>
      <c r="RPK13" s="22"/>
      <c r="RPL13" s="28"/>
      <c r="RPM13" s="18"/>
      <c r="RPN13" s="23"/>
      <c r="RPO13" s="23"/>
      <c r="RPP13" s="18"/>
      <c r="RPQ13" s="7"/>
      <c r="RPR13" s="27"/>
      <c r="RPS13" s="22"/>
      <c r="RPT13" s="28"/>
      <c r="RPU13" s="18"/>
      <c r="RPV13" s="23"/>
      <c r="RPW13" s="23"/>
      <c r="RPX13" s="18"/>
      <c r="RPY13" s="7"/>
      <c r="RPZ13" s="27"/>
      <c r="RQA13" s="22"/>
      <c r="RQB13" s="28"/>
      <c r="RQC13" s="18"/>
      <c r="RQD13" s="23"/>
      <c r="RQE13" s="23"/>
      <c r="RQF13" s="18"/>
      <c r="RQG13" s="7"/>
      <c r="RQH13" s="27"/>
      <c r="RQI13" s="22"/>
      <c r="RQJ13" s="28"/>
      <c r="RQK13" s="18"/>
      <c r="RQL13" s="23"/>
      <c r="RQM13" s="23"/>
      <c r="RQN13" s="18"/>
      <c r="RQO13" s="7"/>
      <c r="RQP13" s="27"/>
      <c r="RQQ13" s="22"/>
      <c r="RQR13" s="28"/>
      <c r="RQS13" s="18"/>
      <c r="RQT13" s="23"/>
      <c r="RQU13" s="23"/>
      <c r="RQV13" s="18"/>
      <c r="RQW13" s="7"/>
      <c r="RQX13" s="27"/>
      <c r="RQY13" s="22"/>
      <c r="RQZ13" s="28"/>
      <c r="RRA13" s="18"/>
      <c r="RRB13" s="23"/>
      <c r="RRC13" s="23"/>
      <c r="RRD13" s="18"/>
      <c r="RRE13" s="7"/>
      <c r="RRF13" s="27"/>
      <c r="RRG13" s="22"/>
      <c r="RRH13" s="28"/>
      <c r="RRI13" s="18"/>
      <c r="RRJ13" s="23"/>
      <c r="RRK13" s="23"/>
      <c r="RRL13" s="18"/>
      <c r="RRM13" s="7"/>
      <c r="RRN13" s="27"/>
      <c r="RRO13" s="22"/>
      <c r="RRP13" s="28"/>
      <c r="RRQ13" s="18"/>
      <c r="RRR13" s="23"/>
      <c r="RRS13" s="23"/>
      <c r="RRT13" s="18"/>
      <c r="RRU13" s="7"/>
      <c r="RRV13" s="27"/>
      <c r="RRW13" s="22"/>
      <c r="RRX13" s="28"/>
      <c r="RRY13" s="18"/>
      <c r="RRZ13" s="23"/>
      <c r="RSA13" s="23"/>
      <c r="RSB13" s="18"/>
      <c r="RSC13" s="7"/>
      <c r="RSD13" s="27"/>
      <c r="RSE13" s="22"/>
      <c r="RSF13" s="28"/>
      <c r="RSG13" s="18"/>
      <c r="RSH13" s="23"/>
      <c r="RSI13" s="23"/>
      <c r="RSJ13" s="18"/>
      <c r="RSK13" s="7"/>
      <c r="RSL13" s="27"/>
      <c r="RSM13" s="22"/>
      <c r="RSN13" s="28"/>
      <c r="RSO13" s="18"/>
      <c r="RSP13" s="23"/>
      <c r="RSQ13" s="23"/>
      <c r="RSR13" s="18"/>
      <c r="RSS13" s="7"/>
      <c r="RST13" s="27"/>
      <c r="RSU13" s="22"/>
      <c r="RSV13" s="28"/>
      <c r="RSW13" s="18"/>
      <c r="RSX13" s="23"/>
      <c r="RSY13" s="23"/>
      <c r="RSZ13" s="18"/>
      <c r="RTA13" s="7"/>
      <c r="RTB13" s="27"/>
      <c r="RTC13" s="22"/>
      <c r="RTD13" s="28"/>
      <c r="RTE13" s="18"/>
      <c r="RTF13" s="23"/>
      <c r="RTG13" s="23"/>
      <c r="RTH13" s="18"/>
      <c r="RTI13" s="7"/>
      <c r="RTJ13" s="27"/>
      <c r="RTK13" s="22"/>
      <c r="RTL13" s="28"/>
      <c r="RTM13" s="18"/>
      <c r="RTN13" s="23"/>
      <c r="RTO13" s="23"/>
      <c r="RTP13" s="18"/>
      <c r="RTQ13" s="7"/>
      <c r="RTR13" s="27"/>
      <c r="RTS13" s="22"/>
      <c r="RTT13" s="28"/>
      <c r="RTU13" s="18"/>
      <c r="RTV13" s="23"/>
      <c r="RTW13" s="23"/>
      <c r="RTX13" s="18"/>
      <c r="RTY13" s="7"/>
      <c r="RTZ13" s="27"/>
      <c r="RUA13" s="22"/>
      <c r="RUB13" s="28"/>
      <c r="RUC13" s="18"/>
      <c r="RUD13" s="23"/>
      <c r="RUE13" s="23"/>
      <c r="RUF13" s="18"/>
      <c r="RUG13" s="7"/>
      <c r="RUH13" s="27"/>
      <c r="RUI13" s="22"/>
      <c r="RUJ13" s="28"/>
      <c r="RUK13" s="18"/>
      <c r="RUL13" s="23"/>
      <c r="RUM13" s="23"/>
      <c r="RUN13" s="18"/>
      <c r="RUO13" s="7"/>
      <c r="RUP13" s="27"/>
      <c r="RUQ13" s="22"/>
      <c r="RUR13" s="28"/>
      <c r="RUS13" s="18"/>
      <c r="RUT13" s="23"/>
      <c r="RUU13" s="23"/>
      <c r="RUV13" s="18"/>
      <c r="RUW13" s="7"/>
      <c r="RUX13" s="27"/>
      <c r="RUY13" s="22"/>
      <c r="RUZ13" s="28"/>
      <c r="RVA13" s="18"/>
      <c r="RVB13" s="23"/>
      <c r="RVC13" s="23"/>
      <c r="RVD13" s="18"/>
      <c r="RVE13" s="7"/>
      <c r="RVF13" s="27"/>
      <c r="RVG13" s="22"/>
      <c r="RVH13" s="28"/>
      <c r="RVI13" s="18"/>
      <c r="RVJ13" s="23"/>
      <c r="RVK13" s="23"/>
      <c r="RVL13" s="18"/>
      <c r="RVM13" s="7"/>
      <c r="RVN13" s="27"/>
      <c r="RVO13" s="22"/>
      <c r="RVP13" s="28"/>
      <c r="RVQ13" s="18"/>
      <c r="RVR13" s="23"/>
      <c r="RVS13" s="23"/>
      <c r="RVT13" s="18"/>
      <c r="RVU13" s="7"/>
      <c r="RVV13" s="27"/>
      <c r="RVW13" s="22"/>
      <c r="RVX13" s="28"/>
      <c r="RVY13" s="18"/>
      <c r="RVZ13" s="23"/>
      <c r="RWA13" s="23"/>
      <c r="RWB13" s="18"/>
      <c r="RWC13" s="7"/>
      <c r="RWD13" s="27"/>
      <c r="RWE13" s="22"/>
      <c r="RWF13" s="28"/>
      <c r="RWG13" s="18"/>
      <c r="RWH13" s="23"/>
      <c r="RWI13" s="23"/>
      <c r="RWJ13" s="18"/>
      <c r="RWK13" s="7"/>
      <c r="RWL13" s="27"/>
      <c r="RWM13" s="22"/>
      <c r="RWN13" s="28"/>
      <c r="RWO13" s="18"/>
      <c r="RWP13" s="23"/>
      <c r="RWQ13" s="23"/>
      <c r="RWR13" s="18"/>
      <c r="RWS13" s="7"/>
      <c r="RWT13" s="27"/>
      <c r="RWU13" s="22"/>
      <c r="RWV13" s="28"/>
      <c r="RWW13" s="18"/>
      <c r="RWX13" s="23"/>
      <c r="RWY13" s="23"/>
      <c r="RWZ13" s="18"/>
      <c r="RXA13" s="7"/>
      <c r="RXB13" s="27"/>
      <c r="RXC13" s="22"/>
      <c r="RXD13" s="28"/>
      <c r="RXE13" s="18"/>
      <c r="RXF13" s="23"/>
      <c r="RXG13" s="23"/>
      <c r="RXH13" s="18"/>
      <c r="RXI13" s="7"/>
      <c r="RXJ13" s="27"/>
      <c r="RXK13" s="22"/>
      <c r="RXL13" s="28"/>
      <c r="RXM13" s="18"/>
      <c r="RXN13" s="23"/>
      <c r="RXO13" s="23"/>
      <c r="RXP13" s="18"/>
      <c r="RXQ13" s="7"/>
      <c r="RXR13" s="27"/>
      <c r="RXS13" s="22"/>
      <c r="RXT13" s="28"/>
      <c r="RXU13" s="18"/>
      <c r="RXV13" s="23"/>
      <c r="RXW13" s="23"/>
      <c r="RXX13" s="18"/>
      <c r="RXY13" s="7"/>
      <c r="RXZ13" s="27"/>
      <c r="RYA13" s="22"/>
      <c r="RYB13" s="28"/>
      <c r="RYC13" s="18"/>
      <c r="RYD13" s="23"/>
      <c r="RYE13" s="23"/>
      <c r="RYF13" s="18"/>
      <c r="RYG13" s="7"/>
      <c r="RYH13" s="27"/>
      <c r="RYI13" s="22"/>
      <c r="RYJ13" s="28"/>
      <c r="RYK13" s="18"/>
      <c r="RYL13" s="23"/>
      <c r="RYM13" s="23"/>
      <c r="RYN13" s="18"/>
      <c r="RYO13" s="7"/>
      <c r="RYP13" s="27"/>
      <c r="RYQ13" s="22"/>
      <c r="RYR13" s="28"/>
      <c r="RYS13" s="18"/>
      <c r="RYT13" s="23"/>
      <c r="RYU13" s="23"/>
      <c r="RYV13" s="18"/>
      <c r="RYW13" s="7"/>
      <c r="RYX13" s="27"/>
      <c r="RYY13" s="22"/>
      <c r="RYZ13" s="28"/>
      <c r="RZA13" s="18"/>
      <c r="RZB13" s="23"/>
      <c r="RZC13" s="23"/>
      <c r="RZD13" s="18"/>
      <c r="RZE13" s="7"/>
      <c r="RZF13" s="27"/>
      <c r="RZG13" s="22"/>
      <c r="RZH13" s="28"/>
      <c r="RZI13" s="18"/>
      <c r="RZJ13" s="23"/>
      <c r="RZK13" s="23"/>
      <c r="RZL13" s="18"/>
      <c r="RZM13" s="7"/>
      <c r="RZN13" s="27"/>
      <c r="RZO13" s="22"/>
      <c r="RZP13" s="28"/>
      <c r="RZQ13" s="18"/>
      <c r="RZR13" s="23"/>
      <c r="RZS13" s="23"/>
      <c r="RZT13" s="18"/>
      <c r="RZU13" s="7"/>
      <c r="RZV13" s="27"/>
      <c r="RZW13" s="22"/>
      <c r="RZX13" s="28"/>
      <c r="RZY13" s="18"/>
      <c r="RZZ13" s="23"/>
      <c r="SAA13" s="23"/>
      <c r="SAB13" s="18"/>
      <c r="SAC13" s="7"/>
      <c r="SAD13" s="27"/>
      <c r="SAE13" s="22"/>
      <c r="SAF13" s="28"/>
      <c r="SAG13" s="18"/>
      <c r="SAH13" s="23"/>
      <c r="SAI13" s="23"/>
      <c r="SAJ13" s="18"/>
      <c r="SAK13" s="7"/>
      <c r="SAL13" s="27"/>
      <c r="SAM13" s="22"/>
      <c r="SAN13" s="28"/>
      <c r="SAO13" s="18"/>
      <c r="SAP13" s="23"/>
      <c r="SAQ13" s="23"/>
      <c r="SAR13" s="18"/>
      <c r="SAS13" s="7"/>
      <c r="SAT13" s="27"/>
      <c r="SAU13" s="22"/>
      <c r="SAV13" s="28"/>
      <c r="SAW13" s="18"/>
      <c r="SAX13" s="23"/>
      <c r="SAY13" s="23"/>
      <c r="SAZ13" s="18"/>
      <c r="SBA13" s="7"/>
      <c r="SBB13" s="27"/>
      <c r="SBC13" s="22"/>
      <c r="SBD13" s="28"/>
      <c r="SBE13" s="18"/>
      <c r="SBF13" s="23"/>
      <c r="SBG13" s="23"/>
      <c r="SBH13" s="18"/>
      <c r="SBI13" s="7"/>
      <c r="SBJ13" s="27"/>
      <c r="SBK13" s="22"/>
      <c r="SBL13" s="28"/>
      <c r="SBM13" s="18"/>
      <c r="SBN13" s="23"/>
      <c r="SBO13" s="23"/>
      <c r="SBP13" s="18"/>
      <c r="SBQ13" s="7"/>
      <c r="SBR13" s="27"/>
      <c r="SBS13" s="22"/>
      <c r="SBT13" s="28"/>
      <c r="SBU13" s="18"/>
      <c r="SBV13" s="23"/>
      <c r="SBW13" s="23"/>
      <c r="SBX13" s="18"/>
      <c r="SBY13" s="7"/>
      <c r="SBZ13" s="27"/>
      <c r="SCA13" s="22"/>
      <c r="SCB13" s="28"/>
      <c r="SCC13" s="18"/>
      <c r="SCD13" s="23"/>
      <c r="SCE13" s="23"/>
      <c r="SCF13" s="18"/>
      <c r="SCG13" s="7"/>
      <c r="SCH13" s="27"/>
      <c r="SCI13" s="22"/>
      <c r="SCJ13" s="28"/>
      <c r="SCK13" s="18"/>
      <c r="SCL13" s="23"/>
      <c r="SCM13" s="23"/>
      <c r="SCN13" s="18"/>
      <c r="SCO13" s="7"/>
      <c r="SCP13" s="27"/>
      <c r="SCQ13" s="22"/>
      <c r="SCR13" s="28"/>
      <c r="SCS13" s="18"/>
      <c r="SCT13" s="23"/>
      <c r="SCU13" s="23"/>
      <c r="SCV13" s="18"/>
      <c r="SCW13" s="7"/>
      <c r="SCX13" s="27"/>
      <c r="SCY13" s="22"/>
      <c r="SCZ13" s="28"/>
      <c r="SDA13" s="18"/>
      <c r="SDB13" s="23"/>
      <c r="SDC13" s="23"/>
      <c r="SDD13" s="18"/>
      <c r="SDE13" s="7"/>
      <c r="SDF13" s="27"/>
      <c r="SDG13" s="22"/>
      <c r="SDH13" s="28"/>
      <c r="SDI13" s="18"/>
      <c r="SDJ13" s="23"/>
      <c r="SDK13" s="23"/>
      <c r="SDL13" s="18"/>
      <c r="SDM13" s="7"/>
      <c r="SDN13" s="27"/>
      <c r="SDO13" s="22"/>
      <c r="SDP13" s="28"/>
      <c r="SDQ13" s="18"/>
      <c r="SDR13" s="23"/>
      <c r="SDS13" s="23"/>
      <c r="SDT13" s="18"/>
      <c r="SDU13" s="7"/>
      <c r="SDV13" s="27"/>
      <c r="SDW13" s="22"/>
      <c r="SDX13" s="28"/>
      <c r="SDY13" s="18"/>
      <c r="SDZ13" s="23"/>
      <c r="SEA13" s="23"/>
      <c r="SEB13" s="18"/>
      <c r="SEC13" s="7"/>
      <c r="SED13" s="27"/>
      <c r="SEE13" s="22"/>
      <c r="SEF13" s="28"/>
      <c r="SEG13" s="18"/>
      <c r="SEH13" s="23"/>
      <c r="SEI13" s="23"/>
      <c r="SEJ13" s="18"/>
      <c r="SEK13" s="7"/>
      <c r="SEL13" s="27"/>
      <c r="SEM13" s="22"/>
      <c r="SEN13" s="28"/>
      <c r="SEO13" s="18"/>
      <c r="SEP13" s="23"/>
      <c r="SEQ13" s="23"/>
      <c r="SER13" s="18"/>
      <c r="SES13" s="7"/>
      <c r="SET13" s="27"/>
      <c r="SEU13" s="22"/>
      <c r="SEV13" s="28"/>
      <c r="SEW13" s="18"/>
      <c r="SEX13" s="23"/>
      <c r="SEY13" s="23"/>
      <c r="SEZ13" s="18"/>
      <c r="SFA13" s="7"/>
      <c r="SFB13" s="27"/>
      <c r="SFC13" s="22"/>
      <c r="SFD13" s="28"/>
      <c r="SFE13" s="18"/>
      <c r="SFF13" s="23"/>
      <c r="SFG13" s="23"/>
      <c r="SFH13" s="18"/>
      <c r="SFI13" s="7"/>
      <c r="SFJ13" s="27"/>
      <c r="SFK13" s="22"/>
      <c r="SFL13" s="28"/>
      <c r="SFM13" s="18"/>
      <c r="SFN13" s="23"/>
      <c r="SFO13" s="23"/>
      <c r="SFP13" s="18"/>
      <c r="SFQ13" s="7"/>
      <c r="SFR13" s="27"/>
      <c r="SFS13" s="22"/>
      <c r="SFT13" s="28"/>
      <c r="SFU13" s="18"/>
      <c r="SFV13" s="23"/>
      <c r="SFW13" s="23"/>
      <c r="SFX13" s="18"/>
      <c r="SFY13" s="7"/>
      <c r="SFZ13" s="27"/>
      <c r="SGA13" s="22"/>
      <c r="SGB13" s="28"/>
      <c r="SGC13" s="18"/>
      <c r="SGD13" s="23"/>
      <c r="SGE13" s="23"/>
      <c r="SGF13" s="18"/>
      <c r="SGG13" s="7"/>
      <c r="SGH13" s="27"/>
      <c r="SGI13" s="22"/>
      <c r="SGJ13" s="28"/>
      <c r="SGK13" s="18"/>
      <c r="SGL13" s="23"/>
      <c r="SGM13" s="23"/>
      <c r="SGN13" s="18"/>
      <c r="SGO13" s="7"/>
      <c r="SGP13" s="27"/>
      <c r="SGQ13" s="22"/>
      <c r="SGR13" s="28"/>
      <c r="SGS13" s="18"/>
      <c r="SGT13" s="23"/>
      <c r="SGU13" s="23"/>
      <c r="SGV13" s="18"/>
      <c r="SGW13" s="7"/>
      <c r="SGX13" s="27"/>
      <c r="SGY13" s="22"/>
      <c r="SGZ13" s="28"/>
      <c r="SHA13" s="18"/>
      <c r="SHB13" s="23"/>
      <c r="SHC13" s="23"/>
      <c r="SHD13" s="18"/>
      <c r="SHE13" s="7"/>
      <c r="SHF13" s="27"/>
      <c r="SHG13" s="22"/>
      <c r="SHH13" s="28"/>
      <c r="SHI13" s="18"/>
      <c r="SHJ13" s="23"/>
      <c r="SHK13" s="23"/>
      <c r="SHL13" s="18"/>
      <c r="SHM13" s="7"/>
      <c r="SHN13" s="27"/>
      <c r="SHO13" s="22"/>
      <c r="SHP13" s="28"/>
      <c r="SHQ13" s="18"/>
      <c r="SHR13" s="23"/>
      <c r="SHS13" s="23"/>
      <c r="SHT13" s="18"/>
      <c r="SHU13" s="7"/>
      <c r="SHV13" s="27"/>
      <c r="SHW13" s="22"/>
      <c r="SHX13" s="28"/>
      <c r="SHY13" s="18"/>
      <c r="SHZ13" s="23"/>
      <c r="SIA13" s="23"/>
      <c r="SIB13" s="18"/>
      <c r="SIC13" s="7"/>
      <c r="SID13" s="27"/>
      <c r="SIE13" s="22"/>
      <c r="SIF13" s="28"/>
      <c r="SIG13" s="18"/>
      <c r="SIH13" s="23"/>
      <c r="SII13" s="23"/>
      <c r="SIJ13" s="18"/>
      <c r="SIK13" s="7"/>
      <c r="SIL13" s="27"/>
      <c r="SIM13" s="22"/>
      <c r="SIN13" s="28"/>
      <c r="SIO13" s="18"/>
      <c r="SIP13" s="23"/>
      <c r="SIQ13" s="23"/>
      <c r="SIR13" s="18"/>
      <c r="SIS13" s="7"/>
      <c r="SIT13" s="27"/>
      <c r="SIU13" s="22"/>
      <c r="SIV13" s="28"/>
      <c r="SIW13" s="18"/>
      <c r="SIX13" s="23"/>
      <c r="SIY13" s="23"/>
      <c r="SIZ13" s="18"/>
      <c r="SJA13" s="7"/>
      <c r="SJB13" s="27"/>
      <c r="SJC13" s="22"/>
      <c r="SJD13" s="28"/>
      <c r="SJE13" s="18"/>
      <c r="SJF13" s="23"/>
      <c r="SJG13" s="23"/>
      <c r="SJH13" s="18"/>
      <c r="SJI13" s="7"/>
      <c r="SJJ13" s="27"/>
      <c r="SJK13" s="22"/>
      <c r="SJL13" s="28"/>
      <c r="SJM13" s="18"/>
      <c r="SJN13" s="23"/>
      <c r="SJO13" s="23"/>
      <c r="SJP13" s="18"/>
      <c r="SJQ13" s="7"/>
      <c r="SJR13" s="27"/>
      <c r="SJS13" s="22"/>
      <c r="SJT13" s="28"/>
      <c r="SJU13" s="18"/>
      <c r="SJV13" s="23"/>
      <c r="SJW13" s="23"/>
      <c r="SJX13" s="18"/>
      <c r="SJY13" s="7"/>
      <c r="SJZ13" s="27"/>
      <c r="SKA13" s="22"/>
      <c r="SKB13" s="28"/>
      <c r="SKC13" s="18"/>
      <c r="SKD13" s="23"/>
      <c r="SKE13" s="23"/>
      <c r="SKF13" s="18"/>
      <c r="SKG13" s="7"/>
      <c r="SKH13" s="27"/>
      <c r="SKI13" s="22"/>
      <c r="SKJ13" s="28"/>
      <c r="SKK13" s="18"/>
      <c r="SKL13" s="23"/>
      <c r="SKM13" s="23"/>
      <c r="SKN13" s="18"/>
      <c r="SKO13" s="7"/>
      <c r="SKP13" s="27"/>
      <c r="SKQ13" s="22"/>
      <c r="SKR13" s="28"/>
      <c r="SKS13" s="18"/>
      <c r="SKT13" s="23"/>
      <c r="SKU13" s="23"/>
      <c r="SKV13" s="18"/>
      <c r="SKW13" s="7"/>
      <c r="SKX13" s="27"/>
      <c r="SKY13" s="22"/>
      <c r="SKZ13" s="28"/>
      <c r="SLA13" s="18"/>
      <c r="SLB13" s="23"/>
      <c r="SLC13" s="23"/>
      <c r="SLD13" s="18"/>
      <c r="SLE13" s="7"/>
      <c r="SLF13" s="27"/>
      <c r="SLG13" s="22"/>
      <c r="SLH13" s="28"/>
      <c r="SLI13" s="18"/>
      <c r="SLJ13" s="23"/>
      <c r="SLK13" s="23"/>
      <c r="SLL13" s="18"/>
      <c r="SLM13" s="7"/>
      <c r="SLN13" s="27"/>
      <c r="SLO13" s="22"/>
      <c r="SLP13" s="28"/>
      <c r="SLQ13" s="18"/>
      <c r="SLR13" s="23"/>
      <c r="SLS13" s="23"/>
      <c r="SLT13" s="18"/>
      <c r="SLU13" s="7"/>
      <c r="SLV13" s="27"/>
      <c r="SLW13" s="22"/>
      <c r="SLX13" s="28"/>
      <c r="SLY13" s="18"/>
      <c r="SLZ13" s="23"/>
      <c r="SMA13" s="23"/>
      <c r="SMB13" s="18"/>
      <c r="SMC13" s="7"/>
      <c r="SMD13" s="27"/>
      <c r="SME13" s="22"/>
      <c r="SMF13" s="28"/>
      <c r="SMG13" s="18"/>
      <c r="SMH13" s="23"/>
      <c r="SMI13" s="23"/>
      <c r="SMJ13" s="18"/>
      <c r="SMK13" s="7"/>
      <c r="SML13" s="27"/>
      <c r="SMM13" s="22"/>
      <c r="SMN13" s="28"/>
      <c r="SMO13" s="18"/>
      <c r="SMP13" s="23"/>
      <c r="SMQ13" s="23"/>
      <c r="SMR13" s="18"/>
      <c r="SMS13" s="7"/>
      <c r="SMT13" s="27"/>
      <c r="SMU13" s="22"/>
      <c r="SMV13" s="28"/>
      <c r="SMW13" s="18"/>
      <c r="SMX13" s="23"/>
      <c r="SMY13" s="23"/>
      <c r="SMZ13" s="18"/>
      <c r="SNA13" s="7"/>
      <c r="SNB13" s="27"/>
      <c r="SNC13" s="22"/>
      <c r="SND13" s="28"/>
      <c r="SNE13" s="18"/>
      <c r="SNF13" s="23"/>
      <c r="SNG13" s="23"/>
      <c r="SNH13" s="18"/>
      <c r="SNI13" s="7"/>
      <c r="SNJ13" s="27"/>
      <c r="SNK13" s="22"/>
      <c r="SNL13" s="28"/>
      <c r="SNM13" s="18"/>
      <c r="SNN13" s="23"/>
      <c r="SNO13" s="23"/>
      <c r="SNP13" s="18"/>
      <c r="SNQ13" s="7"/>
      <c r="SNR13" s="27"/>
      <c r="SNS13" s="22"/>
      <c r="SNT13" s="28"/>
      <c r="SNU13" s="18"/>
      <c r="SNV13" s="23"/>
      <c r="SNW13" s="23"/>
      <c r="SNX13" s="18"/>
      <c r="SNY13" s="7"/>
      <c r="SNZ13" s="27"/>
      <c r="SOA13" s="22"/>
      <c r="SOB13" s="28"/>
      <c r="SOC13" s="18"/>
      <c r="SOD13" s="23"/>
      <c r="SOE13" s="23"/>
      <c r="SOF13" s="18"/>
      <c r="SOG13" s="7"/>
      <c r="SOH13" s="27"/>
      <c r="SOI13" s="22"/>
      <c r="SOJ13" s="28"/>
      <c r="SOK13" s="18"/>
      <c r="SOL13" s="23"/>
      <c r="SOM13" s="23"/>
      <c r="SON13" s="18"/>
      <c r="SOO13" s="7"/>
      <c r="SOP13" s="27"/>
      <c r="SOQ13" s="22"/>
      <c r="SOR13" s="28"/>
      <c r="SOS13" s="18"/>
      <c r="SOT13" s="23"/>
      <c r="SOU13" s="23"/>
      <c r="SOV13" s="18"/>
      <c r="SOW13" s="7"/>
      <c r="SOX13" s="27"/>
      <c r="SOY13" s="22"/>
      <c r="SOZ13" s="28"/>
      <c r="SPA13" s="18"/>
      <c r="SPB13" s="23"/>
      <c r="SPC13" s="23"/>
      <c r="SPD13" s="18"/>
      <c r="SPE13" s="7"/>
      <c r="SPF13" s="27"/>
      <c r="SPG13" s="22"/>
      <c r="SPH13" s="28"/>
      <c r="SPI13" s="18"/>
      <c r="SPJ13" s="23"/>
      <c r="SPK13" s="23"/>
      <c r="SPL13" s="18"/>
      <c r="SPM13" s="7"/>
      <c r="SPN13" s="27"/>
      <c r="SPO13" s="22"/>
      <c r="SPP13" s="28"/>
      <c r="SPQ13" s="18"/>
      <c r="SPR13" s="23"/>
      <c r="SPS13" s="23"/>
      <c r="SPT13" s="18"/>
      <c r="SPU13" s="7"/>
      <c r="SPV13" s="27"/>
      <c r="SPW13" s="22"/>
      <c r="SPX13" s="28"/>
      <c r="SPY13" s="18"/>
      <c r="SPZ13" s="23"/>
      <c r="SQA13" s="23"/>
      <c r="SQB13" s="18"/>
      <c r="SQC13" s="7"/>
      <c r="SQD13" s="27"/>
      <c r="SQE13" s="22"/>
      <c r="SQF13" s="28"/>
      <c r="SQG13" s="18"/>
      <c r="SQH13" s="23"/>
      <c r="SQI13" s="23"/>
      <c r="SQJ13" s="18"/>
      <c r="SQK13" s="7"/>
      <c r="SQL13" s="27"/>
      <c r="SQM13" s="22"/>
      <c r="SQN13" s="28"/>
      <c r="SQO13" s="18"/>
      <c r="SQP13" s="23"/>
      <c r="SQQ13" s="23"/>
      <c r="SQR13" s="18"/>
      <c r="SQS13" s="7"/>
      <c r="SQT13" s="27"/>
      <c r="SQU13" s="22"/>
      <c r="SQV13" s="28"/>
      <c r="SQW13" s="18"/>
      <c r="SQX13" s="23"/>
      <c r="SQY13" s="23"/>
      <c r="SQZ13" s="18"/>
      <c r="SRA13" s="7"/>
      <c r="SRB13" s="27"/>
      <c r="SRC13" s="22"/>
      <c r="SRD13" s="28"/>
      <c r="SRE13" s="18"/>
      <c r="SRF13" s="23"/>
      <c r="SRG13" s="23"/>
      <c r="SRH13" s="18"/>
      <c r="SRI13" s="7"/>
      <c r="SRJ13" s="27"/>
      <c r="SRK13" s="22"/>
      <c r="SRL13" s="28"/>
      <c r="SRM13" s="18"/>
      <c r="SRN13" s="23"/>
      <c r="SRO13" s="23"/>
      <c r="SRP13" s="18"/>
      <c r="SRQ13" s="7"/>
      <c r="SRR13" s="27"/>
      <c r="SRS13" s="22"/>
      <c r="SRT13" s="28"/>
      <c r="SRU13" s="18"/>
      <c r="SRV13" s="23"/>
      <c r="SRW13" s="23"/>
      <c r="SRX13" s="18"/>
      <c r="SRY13" s="7"/>
      <c r="SRZ13" s="27"/>
      <c r="SSA13" s="22"/>
      <c r="SSB13" s="28"/>
      <c r="SSC13" s="18"/>
      <c r="SSD13" s="23"/>
      <c r="SSE13" s="23"/>
      <c r="SSF13" s="18"/>
      <c r="SSG13" s="7"/>
      <c r="SSH13" s="27"/>
      <c r="SSI13" s="22"/>
      <c r="SSJ13" s="28"/>
      <c r="SSK13" s="18"/>
      <c r="SSL13" s="23"/>
      <c r="SSM13" s="23"/>
      <c r="SSN13" s="18"/>
      <c r="SSO13" s="7"/>
      <c r="SSP13" s="27"/>
      <c r="SSQ13" s="22"/>
      <c r="SSR13" s="28"/>
      <c r="SSS13" s="18"/>
      <c r="SST13" s="23"/>
      <c r="SSU13" s="23"/>
      <c r="SSV13" s="18"/>
      <c r="SSW13" s="7"/>
      <c r="SSX13" s="27"/>
      <c r="SSY13" s="22"/>
      <c r="SSZ13" s="28"/>
      <c r="STA13" s="18"/>
      <c r="STB13" s="23"/>
      <c r="STC13" s="23"/>
      <c r="STD13" s="18"/>
      <c r="STE13" s="7"/>
      <c r="STF13" s="27"/>
      <c r="STG13" s="22"/>
      <c r="STH13" s="28"/>
      <c r="STI13" s="18"/>
      <c r="STJ13" s="23"/>
      <c r="STK13" s="23"/>
      <c r="STL13" s="18"/>
      <c r="STM13" s="7"/>
      <c r="STN13" s="27"/>
      <c r="STO13" s="22"/>
      <c r="STP13" s="28"/>
      <c r="STQ13" s="18"/>
      <c r="STR13" s="23"/>
      <c r="STS13" s="23"/>
      <c r="STT13" s="18"/>
      <c r="STU13" s="7"/>
      <c r="STV13" s="27"/>
      <c r="STW13" s="22"/>
      <c r="STX13" s="28"/>
      <c r="STY13" s="18"/>
      <c r="STZ13" s="23"/>
      <c r="SUA13" s="23"/>
      <c r="SUB13" s="18"/>
      <c r="SUC13" s="7"/>
      <c r="SUD13" s="27"/>
      <c r="SUE13" s="22"/>
      <c r="SUF13" s="28"/>
      <c r="SUG13" s="18"/>
      <c r="SUH13" s="23"/>
      <c r="SUI13" s="23"/>
      <c r="SUJ13" s="18"/>
      <c r="SUK13" s="7"/>
      <c r="SUL13" s="27"/>
      <c r="SUM13" s="22"/>
      <c r="SUN13" s="28"/>
      <c r="SUO13" s="18"/>
      <c r="SUP13" s="23"/>
      <c r="SUQ13" s="23"/>
      <c r="SUR13" s="18"/>
      <c r="SUS13" s="7"/>
      <c r="SUT13" s="27"/>
      <c r="SUU13" s="22"/>
      <c r="SUV13" s="28"/>
      <c r="SUW13" s="18"/>
      <c r="SUX13" s="23"/>
      <c r="SUY13" s="23"/>
      <c r="SUZ13" s="18"/>
      <c r="SVA13" s="7"/>
      <c r="SVB13" s="27"/>
      <c r="SVC13" s="22"/>
      <c r="SVD13" s="28"/>
      <c r="SVE13" s="18"/>
      <c r="SVF13" s="23"/>
      <c r="SVG13" s="23"/>
      <c r="SVH13" s="18"/>
      <c r="SVI13" s="7"/>
      <c r="SVJ13" s="27"/>
      <c r="SVK13" s="22"/>
      <c r="SVL13" s="28"/>
      <c r="SVM13" s="18"/>
      <c r="SVN13" s="23"/>
      <c r="SVO13" s="23"/>
      <c r="SVP13" s="18"/>
      <c r="SVQ13" s="7"/>
      <c r="SVR13" s="27"/>
      <c r="SVS13" s="22"/>
      <c r="SVT13" s="28"/>
      <c r="SVU13" s="18"/>
      <c r="SVV13" s="23"/>
      <c r="SVW13" s="23"/>
      <c r="SVX13" s="18"/>
      <c r="SVY13" s="7"/>
      <c r="SVZ13" s="27"/>
      <c r="SWA13" s="22"/>
      <c r="SWB13" s="28"/>
      <c r="SWC13" s="18"/>
      <c r="SWD13" s="23"/>
      <c r="SWE13" s="23"/>
      <c r="SWF13" s="18"/>
      <c r="SWG13" s="7"/>
      <c r="SWH13" s="27"/>
      <c r="SWI13" s="22"/>
      <c r="SWJ13" s="28"/>
      <c r="SWK13" s="18"/>
      <c r="SWL13" s="23"/>
      <c r="SWM13" s="23"/>
      <c r="SWN13" s="18"/>
      <c r="SWO13" s="7"/>
      <c r="SWP13" s="27"/>
      <c r="SWQ13" s="22"/>
      <c r="SWR13" s="28"/>
      <c r="SWS13" s="18"/>
      <c r="SWT13" s="23"/>
      <c r="SWU13" s="23"/>
      <c r="SWV13" s="18"/>
      <c r="SWW13" s="7"/>
      <c r="SWX13" s="27"/>
      <c r="SWY13" s="22"/>
      <c r="SWZ13" s="28"/>
      <c r="SXA13" s="18"/>
      <c r="SXB13" s="23"/>
      <c r="SXC13" s="23"/>
      <c r="SXD13" s="18"/>
      <c r="SXE13" s="7"/>
      <c r="SXF13" s="27"/>
      <c r="SXG13" s="22"/>
      <c r="SXH13" s="28"/>
      <c r="SXI13" s="18"/>
      <c r="SXJ13" s="23"/>
      <c r="SXK13" s="23"/>
      <c r="SXL13" s="18"/>
      <c r="SXM13" s="7"/>
      <c r="SXN13" s="27"/>
      <c r="SXO13" s="22"/>
      <c r="SXP13" s="28"/>
      <c r="SXQ13" s="18"/>
      <c r="SXR13" s="23"/>
      <c r="SXS13" s="23"/>
      <c r="SXT13" s="18"/>
      <c r="SXU13" s="7"/>
      <c r="SXV13" s="27"/>
      <c r="SXW13" s="22"/>
      <c r="SXX13" s="28"/>
      <c r="SXY13" s="18"/>
      <c r="SXZ13" s="23"/>
      <c r="SYA13" s="23"/>
      <c r="SYB13" s="18"/>
      <c r="SYC13" s="7"/>
      <c r="SYD13" s="27"/>
      <c r="SYE13" s="22"/>
      <c r="SYF13" s="28"/>
      <c r="SYG13" s="18"/>
      <c r="SYH13" s="23"/>
      <c r="SYI13" s="23"/>
      <c r="SYJ13" s="18"/>
      <c r="SYK13" s="7"/>
      <c r="SYL13" s="27"/>
      <c r="SYM13" s="22"/>
      <c r="SYN13" s="28"/>
      <c r="SYO13" s="18"/>
      <c r="SYP13" s="23"/>
      <c r="SYQ13" s="23"/>
      <c r="SYR13" s="18"/>
      <c r="SYS13" s="7"/>
      <c r="SYT13" s="27"/>
      <c r="SYU13" s="22"/>
      <c r="SYV13" s="28"/>
      <c r="SYW13" s="18"/>
      <c r="SYX13" s="23"/>
      <c r="SYY13" s="23"/>
      <c r="SYZ13" s="18"/>
      <c r="SZA13" s="7"/>
      <c r="SZB13" s="27"/>
      <c r="SZC13" s="22"/>
      <c r="SZD13" s="28"/>
      <c r="SZE13" s="18"/>
      <c r="SZF13" s="23"/>
      <c r="SZG13" s="23"/>
      <c r="SZH13" s="18"/>
      <c r="SZI13" s="7"/>
      <c r="SZJ13" s="27"/>
      <c r="SZK13" s="22"/>
      <c r="SZL13" s="28"/>
      <c r="SZM13" s="18"/>
      <c r="SZN13" s="23"/>
      <c r="SZO13" s="23"/>
      <c r="SZP13" s="18"/>
      <c r="SZQ13" s="7"/>
      <c r="SZR13" s="27"/>
      <c r="SZS13" s="22"/>
      <c r="SZT13" s="28"/>
      <c r="SZU13" s="18"/>
      <c r="SZV13" s="23"/>
      <c r="SZW13" s="23"/>
      <c r="SZX13" s="18"/>
      <c r="SZY13" s="7"/>
      <c r="SZZ13" s="27"/>
      <c r="TAA13" s="22"/>
      <c r="TAB13" s="28"/>
      <c r="TAC13" s="18"/>
      <c r="TAD13" s="23"/>
      <c r="TAE13" s="23"/>
      <c r="TAF13" s="18"/>
      <c r="TAG13" s="7"/>
      <c r="TAH13" s="27"/>
      <c r="TAI13" s="22"/>
      <c r="TAJ13" s="28"/>
      <c r="TAK13" s="18"/>
      <c r="TAL13" s="23"/>
      <c r="TAM13" s="23"/>
      <c r="TAN13" s="18"/>
      <c r="TAO13" s="7"/>
      <c r="TAP13" s="27"/>
      <c r="TAQ13" s="22"/>
      <c r="TAR13" s="28"/>
      <c r="TAS13" s="18"/>
      <c r="TAT13" s="23"/>
      <c r="TAU13" s="23"/>
      <c r="TAV13" s="18"/>
      <c r="TAW13" s="7"/>
      <c r="TAX13" s="27"/>
      <c r="TAY13" s="22"/>
      <c r="TAZ13" s="28"/>
      <c r="TBA13" s="18"/>
      <c r="TBB13" s="23"/>
      <c r="TBC13" s="23"/>
      <c r="TBD13" s="18"/>
      <c r="TBE13" s="7"/>
      <c r="TBF13" s="27"/>
      <c r="TBG13" s="22"/>
      <c r="TBH13" s="28"/>
      <c r="TBI13" s="18"/>
      <c r="TBJ13" s="23"/>
      <c r="TBK13" s="23"/>
      <c r="TBL13" s="18"/>
      <c r="TBM13" s="7"/>
      <c r="TBN13" s="27"/>
      <c r="TBO13" s="22"/>
      <c r="TBP13" s="28"/>
      <c r="TBQ13" s="18"/>
      <c r="TBR13" s="23"/>
      <c r="TBS13" s="23"/>
      <c r="TBT13" s="18"/>
      <c r="TBU13" s="7"/>
      <c r="TBV13" s="27"/>
      <c r="TBW13" s="22"/>
      <c r="TBX13" s="28"/>
      <c r="TBY13" s="18"/>
      <c r="TBZ13" s="23"/>
      <c r="TCA13" s="23"/>
      <c r="TCB13" s="18"/>
      <c r="TCC13" s="7"/>
      <c r="TCD13" s="27"/>
      <c r="TCE13" s="22"/>
      <c r="TCF13" s="28"/>
      <c r="TCG13" s="18"/>
      <c r="TCH13" s="23"/>
      <c r="TCI13" s="23"/>
      <c r="TCJ13" s="18"/>
      <c r="TCK13" s="7"/>
      <c r="TCL13" s="27"/>
      <c r="TCM13" s="22"/>
      <c r="TCN13" s="28"/>
      <c r="TCO13" s="18"/>
      <c r="TCP13" s="23"/>
      <c r="TCQ13" s="23"/>
      <c r="TCR13" s="18"/>
      <c r="TCS13" s="7"/>
      <c r="TCT13" s="27"/>
      <c r="TCU13" s="22"/>
      <c r="TCV13" s="28"/>
      <c r="TCW13" s="18"/>
      <c r="TCX13" s="23"/>
      <c r="TCY13" s="23"/>
      <c r="TCZ13" s="18"/>
      <c r="TDA13" s="7"/>
      <c r="TDB13" s="27"/>
      <c r="TDC13" s="22"/>
      <c r="TDD13" s="28"/>
      <c r="TDE13" s="18"/>
      <c r="TDF13" s="23"/>
      <c r="TDG13" s="23"/>
      <c r="TDH13" s="18"/>
      <c r="TDI13" s="7"/>
      <c r="TDJ13" s="27"/>
      <c r="TDK13" s="22"/>
      <c r="TDL13" s="28"/>
      <c r="TDM13" s="18"/>
      <c r="TDN13" s="23"/>
      <c r="TDO13" s="23"/>
      <c r="TDP13" s="18"/>
      <c r="TDQ13" s="7"/>
      <c r="TDR13" s="27"/>
      <c r="TDS13" s="22"/>
      <c r="TDT13" s="28"/>
      <c r="TDU13" s="18"/>
      <c r="TDV13" s="23"/>
      <c r="TDW13" s="23"/>
      <c r="TDX13" s="18"/>
      <c r="TDY13" s="7"/>
      <c r="TDZ13" s="27"/>
      <c r="TEA13" s="22"/>
      <c r="TEB13" s="28"/>
      <c r="TEC13" s="18"/>
      <c r="TED13" s="23"/>
      <c r="TEE13" s="23"/>
      <c r="TEF13" s="18"/>
      <c r="TEG13" s="7"/>
      <c r="TEH13" s="27"/>
      <c r="TEI13" s="22"/>
      <c r="TEJ13" s="28"/>
      <c r="TEK13" s="18"/>
      <c r="TEL13" s="23"/>
      <c r="TEM13" s="23"/>
      <c r="TEN13" s="18"/>
      <c r="TEO13" s="7"/>
      <c r="TEP13" s="27"/>
      <c r="TEQ13" s="22"/>
      <c r="TER13" s="28"/>
      <c r="TES13" s="18"/>
      <c r="TET13" s="23"/>
      <c r="TEU13" s="23"/>
      <c r="TEV13" s="18"/>
      <c r="TEW13" s="7"/>
      <c r="TEX13" s="27"/>
      <c r="TEY13" s="22"/>
      <c r="TEZ13" s="28"/>
      <c r="TFA13" s="18"/>
      <c r="TFB13" s="23"/>
      <c r="TFC13" s="23"/>
      <c r="TFD13" s="18"/>
      <c r="TFE13" s="7"/>
      <c r="TFF13" s="27"/>
      <c r="TFG13" s="22"/>
      <c r="TFH13" s="28"/>
      <c r="TFI13" s="18"/>
      <c r="TFJ13" s="23"/>
      <c r="TFK13" s="23"/>
      <c r="TFL13" s="18"/>
      <c r="TFM13" s="7"/>
      <c r="TFN13" s="27"/>
      <c r="TFO13" s="22"/>
      <c r="TFP13" s="28"/>
      <c r="TFQ13" s="18"/>
      <c r="TFR13" s="23"/>
      <c r="TFS13" s="23"/>
      <c r="TFT13" s="18"/>
      <c r="TFU13" s="7"/>
      <c r="TFV13" s="27"/>
      <c r="TFW13" s="22"/>
      <c r="TFX13" s="28"/>
      <c r="TFY13" s="18"/>
      <c r="TFZ13" s="23"/>
      <c r="TGA13" s="23"/>
      <c r="TGB13" s="18"/>
      <c r="TGC13" s="7"/>
      <c r="TGD13" s="27"/>
      <c r="TGE13" s="22"/>
      <c r="TGF13" s="28"/>
      <c r="TGG13" s="18"/>
      <c r="TGH13" s="23"/>
      <c r="TGI13" s="23"/>
      <c r="TGJ13" s="18"/>
      <c r="TGK13" s="7"/>
      <c r="TGL13" s="27"/>
      <c r="TGM13" s="22"/>
      <c r="TGN13" s="28"/>
      <c r="TGO13" s="18"/>
      <c r="TGP13" s="23"/>
      <c r="TGQ13" s="23"/>
      <c r="TGR13" s="18"/>
      <c r="TGS13" s="7"/>
      <c r="TGT13" s="27"/>
      <c r="TGU13" s="22"/>
      <c r="TGV13" s="28"/>
      <c r="TGW13" s="18"/>
      <c r="TGX13" s="23"/>
      <c r="TGY13" s="23"/>
      <c r="TGZ13" s="18"/>
      <c r="THA13" s="7"/>
      <c r="THB13" s="27"/>
      <c r="THC13" s="22"/>
      <c r="THD13" s="28"/>
      <c r="THE13" s="18"/>
      <c r="THF13" s="23"/>
      <c r="THG13" s="23"/>
      <c r="THH13" s="18"/>
      <c r="THI13" s="7"/>
      <c r="THJ13" s="27"/>
      <c r="THK13" s="22"/>
      <c r="THL13" s="28"/>
      <c r="THM13" s="18"/>
      <c r="THN13" s="23"/>
      <c r="THO13" s="23"/>
      <c r="THP13" s="18"/>
      <c r="THQ13" s="7"/>
      <c r="THR13" s="27"/>
      <c r="THS13" s="22"/>
      <c r="THT13" s="28"/>
      <c r="THU13" s="18"/>
      <c r="THV13" s="23"/>
      <c r="THW13" s="23"/>
      <c r="THX13" s="18"/>
      <c r="THY13" s="7"/>
      <c r="THZ13" s="27"/>
      <c r="TIA13" s="22"/>
      <c r="TIB13" s="28"/>
      <c r="TIC13" s="18"/>
      <c r="TID13" s="23"/>
      <c r="TIE13" s="23"/>
      <c r="TIF13" s="18"/>
      <c r="TIG13" s="7"/>
      <c r="TIH13" s="27"/>
      <c r="TII13" s="22"/>
      <c r="TIJ13" s="28"/>
      <c r="TIK13" s="18"/>
      <c r="TIL13" s="23"/>
      <c r="TIM13" s="23"/>
      <c r="TIN13" s="18"/>
      <c r="TIO13" s="7"/>
      <c r="TIP13" s="27"/>
      <c r="TIQ13" s="22"/>
      <c r="TIR13" s="28"/>
      <c r="TIS13" s="18"/>
      <c r="TIT13" s="23"/>
      <c r="TIU13" s="23"/>
      <c r="TIV13" s="18"/>
      <c r="TIW13" s="7"/>
      <c r="TIX13" s="27"/>
      <c r="TIY13" s="22"/>
      <c r="TIZ13" s="28"/>
      <c r="TJA13" s="18"/>
      <c r="TJB13" s="23"/>
      <c r="TJC13" s="23"/>
      <c r="TJD13" s="18"/>
      <c r="TJE13" s="7"/>
      <c r="TJF13" s="27"/>
      <c r="TJG13" s="22"/>
      <c r="TJH13" s="28"/>
      <c r="TJI13" s="18"/>
      <c r="TJJ13" s="23"/>
      <c r="TJK13" s="23"/>
      <c r="TJL13" s="18"/>
      <c r="TJM13" s="7"/>
      <c r="TJN13" s="27"/>
      <c r="TJO13" s="22"/>
      <c r="TJP13" s="28"/>
      <c r="TJQ13" s="18"/>
      <c r="TJR13" s="23"/>
      <c r="TJS13" s="23"/>
      <c r="TJT13" s="18"/>
      <c r="TJU13" s="7"/>
      <c r="TJV13" s="27"/>
      <c r="TJW13" s="22"/>
      <c r="TJX13" s="28"/>
      <c r="TJY13" s="18"/>
      <c r="TJZ13" s="23"/>
      <c r="TKA13" s="23"/>
      <c r="TKB13" s="18"/>
      <c r="TKC13" s="7"/>
      <c r="TKD13" s="27"/>
      <c r="TKE13" s="22"/>
      <c r="TKF13" s="28"/>
      <c r="TKG13" s="18"/>
      <c r="TKH13" s="23"/>
      <c r="TKI13" s="23"/>
      <c r="TKJ13" s="18"/>
      <c r="TKK13" s="7"/>
      <c r="TKL13" s="27"/>
      <c r="TKM13" s="22"/>
      <c r="TKN13" s="28"/>
      <c r="TKO13" s="18"/>
      <c r="TKP13" s="23"/>
      <c r="TKQ13" s="23"/>
      <c r="TKR13" s="18"/>
      <c r="TKS13" s="7"/>
      <c r="TKT13" s="27"/>
      <c r="TKU13" s="22"/>
      <c r="TKV13" s="28"/>
      <c r="TKW13" s="18"/>
      <c r="TKX13" s="23"/>
      <c r="TKY13" s="23"/>
      <c r="TKZ13" s="18"/>
      <c r="TLA13" s="7"/>
      <c r="TLB13" s="27"/>
      <c r="TLC13" s="22"/>
      <c r="TLD13" s="28"/>
      <c r="TLE13" s="18"/>
      <c r="TLF13" s="23"/>
      <c r="TLG13" s="23"/>
      <c r="TLH13" s="18"/>
      <c r="TLI13" s="7"/>
      <c r="TLJ13" s="27"/>
      <c r="TLK13" s="22"/>
      <c r="TLL13" s="28"/>
      <c r="TLM13" s="18"/>
      <c r="TLN13" s="23"/>
      <c r="TLO13" s="23"/>
      <c r="TLP13" s="18"/>
      <c r="TLQ13" s="7"/>
      <c r="TLR13" s="27"/>
      <c r="TLS13" s="22"/>
      <c r="TLT13" s="28"/>
      <c r="TLU13" s="18"/>
      <c r="TLV13" s="23"/>
      <c r="TLW13" s="23"/>
      <c r="TLX13" s="18"/>
      <c r="TLY13" s="7"/>
      <c r="TLZ13" s="27"/>
      <c r="TMA13" s="22"/>
      <c r="TMB13" s="28"/>
      <c r="TMC13" s="18"/>
      <c r="TMD13" s="23"/>
      <c r="TME13" s="23"/>
      <c r="TMF13" s="18"/>
      <c r="TMG13" s="7"/>
      <c r="TMH13" s="27"/>
      <c r="TMI13" s="22"/>
      <c r="TMJ13" s="28"/>
      <c r="TMK13" s="18"/>
      <c r="TML13" s="23"/>
      <c r="TMM13" s="23"/>
      <c r="TMN13" s="18"/>
      <c r="TMO13" s="7"/>
      <c r="TMP13" s="27"/>
      <c r="TMQ13" s="22"/>
      <c r="TMR13" s="28"/>
      <c r="TMS13" s="18"/>
      <c r="TMT13" s="23"/>
      <c r="TMU13" s="23"/>
      <c r="TMV13" s="18"/>
      <c r="TMW13" s="7"/>
      <c r="TMX13" s="27"/>
      <c r="TMY13" s="22"/>
      <c r="TMZ13" s="28"/>
      <c r="TNA13" s="18"/>
      <c r="TNB13" s="23"/>
      <c r="TNC13" s="23"/>
      <c r="TND13" s="18"/>
      <c r="TNE13" s="7"/>
      <c r="TNF13" s="27"/>
      <c r="TNG13" s="22"/>
      <c r="TNH13" s="28"/>
      <c r="TNI13" s="18"/>
      <c r="TNJ13" s="23"/>
      <c r="TNK13" s="23"/>
      <c r="TNL13" s="18"/>
      <c r="TNM13" s="7"/>
      <c r="TNN13" s="27"/>
      <c r="TNO13" s="22"/>
      <c r="TNP13" s="28"/>
      <c r="TNQ13" s="18"/>
      <c r="TNR13" s="23"/>
      <c r="TNS13" s="23"/>
      <c r="TNT13" s="18"/>
      <c r="TNU13" s="7"/>
      <c r="TNV13" s="27"/>
      <c r="TNW13" s="22"/>
      <c r="TNX13" s="28"/>
      <c r="TNY13" s="18"/>
      <c r="TNZ13" s="23"/>
      <c r="TOA13" s="23"/>
      <c r="TOB13" s="18"/>
      <c r="TOC13" s="7"/>
      <c r="TOD13" s="27"/>
      <c r="TOE13" s="22"/>
      <c r="TOF13" s="28"/>
      <c r="TOG13" s="18"/>
      <c r="TOH13" s="23"/>
      <c r="TOI13" s="23"/>
      <c r="TOJ13" s="18"/>
      <c r="TOK13" s="7"/>
      <c r="TOL13" s="27"/>
      <c r="TOM13" s="22"/>
      <c r="TON13" s="28"/>
      <c r="TOO13" s="18"/>
      <c r="TOP13" s="23"/>
      <c r="TOQ13" s="23"/>
      <c r="TOR13" s="18"/>
      <c r="TOS13" s="7"/>
      <c r="TOT13" s="27"/>
      <c r="TOU13" s="22"/>
      <c r="TOV13" s="28"/>
      <c r="TOW13" s="18"/>
      <c r="TOX13" s="23"/>
      <c r="TOY13" s="23"/>
      <c r="TOZ13" s="18"/>
      <c r="TPA13" s="7"/>
      <c r="TPB13" s="27"/>
      <c r="TPC13" s="22"/>
      <c r="TPD13" s="28"/>
      <c r="TPE13" s="18"/>
      <c r="TPF13" s="23"/>
      <c r="TPG13" s="23"/>
      <c r="TPH13" s="18"/>
      <c r="TPI13" s="7"/>
      <c r="TPJ13" s="27"/>
      <c r="TPK13" s="22"/>
      <c r="TPL13" s="28"/>
      <c r="TPM13" s="18"/>
      <c r="TPN13" s="23"/>
      <c r="TPO13" s="23"/>
      <c r="TPP13" s="18"/>
      <c r="TPQ13" s="7"/>
      <c r="TPR13" s="27"/>
      <c r="TPS13" s="22"/>
      <c r="TPT13" s="28"/>
      <c r="TPU13" s="18"/>
      <c r="TPV13" s="23"/>
      <c r="TPW13" s="23"/>
      <c r="TPX13" s="18"/>
      <c r="TPY13" s="7"/>
      <c r="TPZ13" s="27"/>
      <c r="TQA13" s="22"/>
      <c r="TQB13" s="28"/>
      <c r="TQC13" s="18"/>
      <c r="TQD13" s="23"/>
      <c r="TQE13" s="23"/>
      <c r="TQF13" s="18"/>
      <c r="TQG13" s="7"/>
      <c r="TQH13" s="27"/>
      <c r="TQI13" s="22"/>
      <c r="TQJ13" s="28"/>
      <c r="TQK13" s="18"/>
      <c r="TQL13" s="23"/>
      <c r="TQM13" s="23"/>
      <c r="TQN13" s="18"/>
      <c r="TQO13" s="7"/>
      <c r="TQP13" s="27"/>
      <c r="TQQ13" s="22"/>
      <c r="TQR13" s="28"/>
      <c r="TQS13" s="18"/>
      <c r="TQT13" s="23"/>
      <c r="TQU13" s="23"/>
      <c r="TQV13" s="18"/>
      <c r="TQW13" s="7"/>
      <c r="TQX13" s="27"/>
      <c r="TQY13" s="22"/>
      <c r="TQZ13" s="28"/>
      <c r="TRA13" s="18"/>
      <c r="TRB13" s="23"/>
      <c r="TRC13" s="23"/>
      <c r="TRD13" s="18"/>
      <c r="TRE13" s="7"/>
      <c r="TRF13" s="27"/>
      <c r="TRG13" s="22"/>
      <c r="TRH13" s="28"/>
      <c r="TRI13" s="18"/>
      <c r="TRJ13" s="23"/>
      <c r="TRK13" s="23"/>
      <c r="TRL13" s="18"/>
      <c r="TRM13" s="7"/>
      <c r="TRN13" s="27"/>
      <c r="TRO13" s="22"/>
      <c r="TRP13" s="28"/>
      <c r="TRQ13" s="18"/>
      <c r="TRR13" s="23"/>
      <c r="TRS13" s="23"/>
      <c r="TRT13" s="18"/>
      <c r="TRU13" s="7"/>
      <c r="TRV13" s="27"/>
      <c r="TRW13" s="22"/>
      <c r="TRX13" s="28"/>
      <c r="TRY13" s="18"/>
      <c r="TRZ13" s="23"/>
      <c r="TSA13" s="23"/>
      <c r="TSB13" s="18"/>
      <c r="TSC13" s="7"/>
      <c r="TSD13" s="27"/>
      <c r="TSE13" s="22"/>
      <c r="TSF13" s="28"/>
      <c r="TSG13" s="18"/>
      <c r="TSH13" s="23"/>
      <c r="TSI13" s="23"/>
      <c r="TSJ13" s="18"/>
      <c r="TSK13" s="7"/>
      <c r="TSL13" s="27"/>
      <c r="TSM13" s="22"/>
      <c r="TSN13" s="28"/>
      <c r="TSO13" s="18"/>
      <c r="TSP13" s="23"/>
      <c r="TSQ13" s="23"/>
      <c r="TSR13" s="18"/>
      <c r="TSS13" s="7"/>
      <c r="TST13" s="27"/>
      <c r="TSU13" s="22"/>
      <c r="TSV13" s="28"/>
      <c r="TSW13" s="18"/>
      <c r="TSX13" s="23"/>
      <c r="TSY13" s="23"/>
      <c r="TSZ13" s="18"/>
      <c r="TTA13" s="7"/>
      <c r="TTB13" s="27"/>
      <c r="TTC13" s="22"/>
      <c r="TTD13" s="28"/>
      <c r="TTE13" s="18"/>
      <c r="TTF13" s="23"/>
      <c r="TTG13" s="23"/>
      <c r="TTH13" s="18"/>
      <c r="TTI13" s="7"/>
      <c r="TTJ13" s="27"/>
      <c r="TTK13" s="22"/>
      <c r="TTL13" s="28"/>
      <c r="TTM13" s="18"/>
      <c r="TTN13" s="23"/>
      <c r="TTO13" s="23"/>
      <c r="TTP13" s="18"/>
      <c r="TTQ13" s="7"/>
      <c r="TTR13" s="27"/>
      <c r="TTS13" s="22"/>
      <c r="TTT13" s="28"/>
      <c r="TTU13" s="18"/>
      <c r="TTV13" s="23"/>
      <c r="TTW13" s="23"/>
      <c r="TTX13" s="18"/>
      <c r="TTY13" s="7"/>
      <c r="TTZ13" s="27"/>
      <c r="TUA13" s="22"/>
      <c r="TUB13" s="28"/>
      <c r="TUC13" s="18"/>
      <c r="TUD13" s="23"/>
      <c r="TUE13" s="23"/>
      <c r="TUF13" s="18"/>
      <c r="TUG13" s="7"/>
      <c r="TUH13" s="27"/>
      <c r="TUI13" s="22"/>
      <c r="TUJ13" s="28"/>
      <c r="TUK13" s="18"/>
      <c r="TUL13" s="23"/>
      <c r="TUM13" s="23"/>
      <c r="TUN13" s="18"/>
      <c r="TUO13" s="7"/>
      <c r="TUP13" s="27"/>
      <c r="TUQ13" s="22"/>
      <c r="TUR13" s="28"/>
      <c r="TUS13" s="18"/>
      <c r="TUT13" s="23"/>
      <c r="TUU13" s="23"/>
      <c r="TUV13" s="18"/>
      <c r="TUW13" s="7"/>
      <c r="TUX13" s="27"/>
      <c r="TUY13" s="22"/>
      <c r="TUZ13" s="28"/>
      <c r="TVA13" s="18"/>
      <c r="TVB13" s="23"/>
      <c r="TVC13" s="23"/>
      <c r="TVD13" s="18"/>
      <c r="TVE13" s="7"/>
      <c r="TVF13" s="27"/>
      <c r="TVG13" s="22"/>
      <c r="TVH13" s="28"/>
      <c r="TVI13" s="18"/>
      <c r="TVJ13" s="23"/>
      <c r="TVK13" s="23"/>
      <c r="TVL13" s="18"/>
      <c r="TVM13" s="7"/>
      <c r="TVN13" s="27"/>
      <c r="TVO13" s="22"/>
      <c r="TVP13" s="28"/>
      <c r="TVQ13" s="18"/>
      <c r="TVR13" s="23"/>
      <c r="TVS13" s="23"/>
      <c r="TVT13" s="18"/>
      <c r="TVU13" s="7"/>
      <c r="TVV13" s="27"/>
      <c r="TVW13" s="22"/>
      <c r="TVX13" s="28"/>
      <c r="TVY13" s="18"/>
      <c r="TVZ13" s="23"/>
      <c r="TWA13" s="23"/>
      <c r="TWB13" s="18"/>
      <c r="TWC13" s="7"/>
      <c r="TWD13" s="27"/>
      <c r="TWE13" s="22"/>
      <c r="TWF13" s="28"/>
      <c r="TWG13" s="18"/>
      <c r="TWH13" s="23"/>
      <c r="TWI13" s="23"/>
      <c r="TWJ13" s="18"/>
      <c r="TWK13" s="7"/>
      <c r="TWL13" s="27"/>
      <c r="TWM13" s="22"/>
      <c r="TWN13" s="28"/>
      <c r="TWO13" s="18"/>
      <c r="TWP13" s="23"/>
      <c r="TWQ13" s="23"/>
      <c r="TWR13" s="18"/>
      <c r="TWS13" s="7"/>
      <c r="TWT13" s="27"/>
      <c r="TWU13" s="22"/>
      <c r="TWV13" s="28"/>
      <c r="TWW13" s="18"/>
      <c r="TWX13" s="23"/>
      <c r="TWY13" s="23"/>
      <c r="TWZ13" s="18"/>
      <c r="TXA13" s="7"/>
      <c r="TXB13" s="27"/>
      <c r="TXC13" s="22"/>
      <c r="TXD13" s="28"/>
      <c r="TXE13" s="18"/>
      <c r="TXF13" s="23"/>
      <c r="TXG13" s="23"/>
      <c r="TXH13" s="18"/>
      <c r="TXI13" s="7"/>
      <c r="TXJ13" s="27"/>
      <c r="TXK13" s="22"/>
      <c r="TXL13" s="28"/>
      <c r="TXM13" s="18"/>
      <c r="TXN13" s="23"/>
      <c r="TXO13" s="23"/>
      <c r="TXP13" s="18"/>
      <c r="TXQ13" s="7"/>
      <c r="TXR13" s="27"/>
      <c r="TXS13" s="22"/>
      <c r="TXT13" s="28"/>
      <c r="TXU13" s="18"/>
      <c r="TXV13" s="23"/>
      <c r="TXW13" s="23"/>
      <c r="TXX13" s="18"/>
      <c r="TXY13" s="7"/>
      <c r="TXZ13" s="27"/>
      <c r="TYA13" s="22"/>
      <c r="TYB13" s="28"/>
      <c r="TYC13" s="18"/>
      <c r="TYD13" s="23"/>
      <c r="TYE13" s="23"/>
      <c r="TYF13" s="18"/>
      <c r="TYG13" s="7"/>
      <c r="TYH13" s="27"/>
      <c r="TYI13" s="22"/>
      <c r="TYJ13" s="28"/>
      <c r="TYK13" s="18"/>
      <c r="TYL13" s="23"/>
      <c r="TYM13" s="23"/>
      <c r="TYN13" s="18"/>
      <c r="TYO13" s="7"/>
      <c r="TYP13" s="27"/>
      <c r="TYQ13" s="22"/>
      <c r="TYR13" s="28"/>
      <c r="TYS13" s="18"/>
      <c r="TYT13" s="23"/>
      <c r="TYU13" s="23"/>
      <c r="TYV13" s="18"/>
      <c r="TYW13" s="7"/>
      <c r="TYX13" s="27"/>
      <c r="TYY13" s="22"/>
      <c r="TYZ13" s="28"/>
      <c r="TZA13" s="18"/>
      <c r="TZB13" s="23"/>
      <c r="TZC13" s="23"/>
      <c r="TZD13" s="18"/>
      <c r="TZE13" s="7"/>
      <c r="TZF13" s="27"/>
      <c r="TZG13" s="22"/>
      <c r="TZH13" s="28"/>
      <c r="TZI13" s="18"/>
      <c r="TZJ13" s="23"/>
      <c r="TZK13" s="23"/>
      <c r="TZL13" s="18"/>
      <c r="TZM13" s="7"/>
      <c r="TZN13" s="27"/>
      <c r="TZO13" s="22"/>
      <c r="TZP13" s="28"/>
      <c r="TZQ13" s="18"/>
      <c r="TZR13" s="23"/>
      <c r="TZS13" s="23"/>
      <c r="TZT13" s="18"/>
      <c r="TZU13" s="7"/>
      <c r="TZV13" s="27"/>
      <c r="TZW13" s="22"/>
      <c r="TZX13" s="28"/>
      <c r="TZY13" s="18"/>
      <c r="TZZ13" s="23"/>
      <c r="UAA13" s="23"/>
      <c r="UAB13" s="18"/>
      <c r="UAC13" s="7"/>
      <c r="UAD13" s="27"/>
      <c r="UAE13" s="22"/>
      <c r="UAF13" s="28"/>
      <c r="UAG13" s="18"/>
      <c r="UAH13" s="23"/>
      <c r="UAI13" s="23"/>
      <c r="UAJ13" s="18"/>
      <c r="UAK13" s="7"/>
      <c r="UAL13" s="27"/>
      <c r="UAM13" s="22"/>
      <c r="UAN13" s="28"/>
      <c r="UAO13" s="18"/>
      <c r="UAP13" s="23"/>
      <c r="UAQ13" s="23"/>
      <c r="UAR13" s="18"/>
      <c r="UAS13" s="7"/>
      <c r="UAT13" s="27"/>
      <c r="UAU13" s="22"/>
      <c r="UAV13" s="28"/>
      <c r="UAW13" s="18"/>
      <c r="UAX13" s="23"/>
      <c r="UAY13" s="23"/>
      <c r="UAZ13" s="18"/>
      <c r="UBA13" s="7"/>
      <c r="UBB13" s="27"/>
      <c r="UBC13" s="22"/>
      <c r="UBD13" s="28"/>
      <c r="UBE13" s="18"/>
      <c r="UBF13" s="23"/>
      <c r="UBG13" s="23"/>
      <c r="UBH13" s="18"/>
      <c r="UBI13" s="7"/>
      <c r="UBJ13" s="27"/>
      <c r="UBK13" s="22"/>
      <c r="UBL13" s="28"/>
      <c r="UBM13" s="18"/>
      <c r="UBN13" s="23"/>
      <c r="UBO13" s="23"/>
      <c r="UBP13" s="18"/>
      <c r="UBQ13" s="7"/>
      <c r="UBR13" s="27"/>
      <c r="UBS13" s="22"/>
      <c r="UBT13" s="28"/>
      <c r="UBU13" s="18"/>
      <c r="UBV13" s="23"/>
      <c r="UBW13" s="23"/>
      <c r="UBX13" s="18"/>
      <c r="UBY13" s="7"/>
      <c r="UBZ13" s="27"/>
      <c r="UCA13" s="22"/>
      <c r="UCB13" s="28"/>
      <c r="UCC13" s="18"/>
      <c r="UCD13" s="23"/>
      <c r="UCE13" s="23"/>
      <c r="UCF13" s="18"/>
      <c r="UCG13" s="7"/>
      <c r="UCH13" s="27"/>
      <c r="UCI13" s="22"/>
      <c r="UCJ13" s="28"/>
      <c r="UCK13" s="18"/>
      <c r="UCL13" s="23"/>
      <c r="UCM13" s="23"/>
      <c r="UCN13" s="18"/>
      <c r="UCO13" s="7"/>
      <c r="UCP13" s="27"/>
      <c r="UCQ13" s="22"/>
      <c r="UCR13" s="28"/>
      <c r="UCS13" s="18"/>
      <c r="UCT13" s="23"/>
      <c r="UCU13" s="23"/>
      <c r="UCV13" s="18"/>
      <c r="UCW13" s="7"/>
      <c r="UCX13" s="27"/>
      <c r="UCY13" s="22"/>
      <c r="UCZ13" s="28"/>
      <c r="UDA13" s="18"/>
      <c r="UDB13" s="23"/>
      <c r="UDC13" s="23"/>
      <c r="UDD13" s="18"/>
      <c r="UDE13" s="7"/>
      <c r="UDF13" s="27"/>
      <c r="UDG13" s="22"/>
      <c r="UDH13" s="28"/>
      <c r="UDI13" s="18"/>
      <c r="UDJ13" s="23"/>
      <c r="UDK13" s="23"/>
      <c r="UDL13" s="18"/>
      <c r="UDM13" s="7"/>
      <c r="UDN13" s="27"/>
      <c r="UDO13" s="22"/>
      <c r="UDP13" s="28"/>
      <c r="UDQ13" s="18"/>
      <c r="UDR13" s="23"/>
      <c r="UDS13" s="23"/>
      <c r="UDT13" s="18"/>
      <c r="UDU13" s="7"/>
      <c r="UDV13" s="27"/>
      <c r="UDW13" s="22"/>
      <c r="UDX13" s="28"/>
      <c r="UDY13" s="18"/>
      <c r="UDZ13" s="23"/>
      <c r="UEA13" s="23"/>
      <c r="UEB13" s="18"/>
      <c r="UEC13" s="7"/>
      <c r="UED13" s="27"/>
      <c r="UEE13" s="22"/>
      <c r="UEF13" s="28"/>
      <c r="UEG13" s="18"/>
      <c r="UEH13" s="23"/>
      <c r="UEI13" s="23"/>
      <c r="UEJ13" s="18"/>
      <c r="UEK13" s="7"/>
      <c r="UEL13" s="27"/>
      <c r="UEM13" s="22"/>
      <c r="UEN13" s="28"/>
      <c r="UEO13" s="18"/>
      <c r="UEP13" s="23"/>
      <c r="UEQ13" s="23"/>
      <c r="UER13" s="18"/>
      <c r="UES13" s="7"/>
      <c r="UET13" s="27"/>
      <c r="UEU13" s="22"/>
      <c r="UEV13" s="28"/>
      <c r="UEW13" s="18"/>
      <c r="UEX13" s="23"/>
      <c r="UEY13" s="23"/>
      <c r="UEZ13" s="18"/>
      <c r="UFA13" s="7"/>
      <c r="UFB13" s="27"/>
      <c r="UFC13" s="22"/>
      <c r="UFD13" s="28"/>
      <c r="UFE13" s="18"/>
      <c r="UFF13" s="23"/>
      <c r="UFG13" s="23"/>
      <c r="UFH13" s="18"/>
      <c r="UFI13" s="7"/>
      <c r="UFJ13" s="27"/>
      <c r="UFK13" s="22"/>
      <c r="UFL13" s="28"/>
      <c r="UFM13" s="18"/>
      <c r="UFN13" s="23"/>
      <c r="UFO13" s="23"/>
      <c r="UFP13" s="18"/>
      <c r="UFQ13" s="7"/>
      <c r="UFR13" s="27"/>
      <c r="UFS13" s="22"/>
      <c r="UFT13" s="28"/>
      <c r="UFU13" s="18"/>
      <c r="UFV13" s="23"/>
      <c r="UFW13" s="23"/>
      <c r="UFX13" s="18"/>
      <c r="UFY13" s="7"/>
      <c r="UFZ13" s="27"/>
      <c r="UGA13" s="22"/>
      <c r="UGB13" s="28"/>
      <c r="UGC13" s="18"/>
      <c r="UGD13" s="23"/>
      <c r="UGE13" s="23"/>
      <c r="UGF13" s="18"/>
      <c r="UGG13" s="7"/>
      <c r="UGH13" s="27"/>
      <c r="UGI13" s="22"/>
      <c r="UGJ13" s="28"/>
      <c r="UGK13" s="18"/>
      <c r="UGL13" s="23"/>
      <c r="UGM13" s="23"/>
      <c r="UGN13" s="18"/>
      <c r="UGO13" s="7"/>
      <c r="UGP13" s="27"/>
      <c r="UGQ13" s="22"/>
      <c r="UGR13" s="28"/>
      <c r="UGS13" s="18"/>
      <c r="UGT13" s="23"/>
      <c r="UGU13" s="23"/>
      <c r="UGV13" s="18"/>
      <c r="UGW13" s="7"/>
      <c r="UGX13" s="27"/>
      <c r="UGY13" s="22"/>
      <c r="UGZ13" s="28"/>
      <c r="UHA13" s="18"/>
      <c r="UHB13" s="23"/>
      <c r="UHC13" s="23"/>
      <c r="UHD13" s="18"/>
      <c r="UHE13" s="7"/>
      <c r="UHF13" s="27"/>
      <c r="UHG13" s="22"/>
      <c r="UHH13" s="28"/>
      <c r="UHI13" s="18"/>
      <c r="UHJ13" s="23"/>
      <c r="UHK13" s="23"/>
      <c r="UHL13" s="18"/>
      <c r="UHM13" s="7"/>
      <c r="UHN13" s="27"/>
      <c r="UHO13" s="22"/>
      <c r="UHP13" s="28"/>
      <c r="UHQ13" s="18"/>
      <c r="UHR13" s="23"/>
      <c r="UHS13" s="23"/>
      <c r="UHT13" s="18"/>
      <c r="UHU13" s="7"/>
      <c r="UHV13" s="27"/>
      <c r="UHW13" s="22"/>
      <c r="UHX13" s="28"/>
      <c r="UHY13" s="18"/>
      <c r="UHZ13" s="23"/>
      <c r="UIA13" s="23"/>
      <c r="UIB13" s="18"/>
      <c r="UIC13" s="7"/>
      <c r="UID13" s="27"/>
      <c r="UIE13" s="22"/>
      <c r="UIF13" s="28"/>
      <c r="UIG13" s="18"/>
      <c r="UIH13" s="23"/>
      <c r="UII13" s="23"/>
      <c r="UIJ13" s="18"/>
      <c r="UIK13" s="7"/>
      <c r="UIL13" s="27"/>
      <c r="UIM13" s="22"/>
      <c r="UIN13" s="28"/>
      <c r="UIO13" s="18"/>
      <c r="UIP13" s="23"/>
      <c r="UIQ13" s="23"/>
      <c r="UIR13" s="18"/>
      <c r="UIS13" s="7"/>
      <c r="UIT13" s="27"/>
      <c r="UIU13" s="22"/>
      <c r="UIV13" s="28"/>
      <c r="UIW13" s="18"/>
      <c r="UIX13" s="23"/>
      <c r="UIY13" s="23"/>
      <c r="UIZ13" s="18"/>
      <c r="UJA13" s="7"/>
      <c r="UJB13" s="27"/>
      <c r="UJC13" s="22"/>
      <c r="UJD13" s="28"/>
      <c r="UJE13" s="18"/>
      <c r="UJF13" s="23"/>
      <c r="UJG13" s="23"/>
      <c r="UJH13" s="18"/>
      <c r="UJI13" s="7"/>
      <c r="UJJ13" s="27"/>
      <c r="UJK13" s="22"/>
      <c r="UJL13" s="28"/>
      <c r="UJM13" s="18"/>
      <c r="UJN13" s="23"/>
      <c r="UJO13" s="23"/>
      <c r="UJP13" s="18"/>
      <c r="UJQ13" s="7"/>
      <c r="UJR13" s="27"/>
      <c r="UJS13" s="22"/>
      <c r="UJT13" s="28"/>
      <c r="UJU13" s="18"/>
      <c r="UJV13" s="23"/>
      <c r="UJW13" s="23"/>
      <c r="UJX13" s="18"/>
      <c r="UJY13" s="7"/>
      <c r="UJZ13" s="27"/>
      <c r="UKA13" s="22"/>
      <c r="UKB13" s="28"/>
      <c r="UKC13" s="18"/>
      <c r="UKD13" s="23"/>
      <c r="UKE13" s="23"/>
      <c r="UKF13" s="18"/>
      <c r="UKG13" s="7"/>
      <c r="UKH13" s="27"/>
      <c r="UKI13" s="22"/>
      <c r="UKJ13" s="28"/>
      <c r="UKK13" s="18"/>
      <c r="UKL13" s="23"/>
      <c r="UKM13" s="23"/>
      <c r="UKN13" s="18"/>
      <c r="UKO13" s="7"/>
      <c r="UKP13" s="27"/>
      <c r="UKQ13" s="22"/>
      <c r="UKR13" s="28"/>
      <c r="UKS13" s="18"/>
      <c r="UKT13" s="23"/>
      <c r="UKU13" s="23"/>
      <c r="UKV13" s="18"/>
      <c r="UKW13" s="7"/>
      <c r="UKX13" s="27"/>
      <c r="UKY13" s="22"/>
      <c r="UKZ13" s="28"/>
      <c r="ULA13" s="18"/>
      <c r="ULB13" s="23"/>
      <c r="ULC13" s="23"/>
      <c r="ULD13" s="18"/>
      <c r="ULE13" s="7"/>
      <c r="ULF13" s="27"/>
      <c r="ULG13" s="22"/>
      <c r="ULH13" s="28"/>
      <c r="ULI13" s="18"/>
      <c r="ULJ13" s="23"/>
      <c r="ULK13" s="23"/>
      <c r="ULL13" s="18"/>
      <c r="ULM13" s="7"/>
      <c r="ULN13" s="27"/>
      <c r="ULO13" s="22"/>
      <c r="ULP13" s="28"/>
      <c r="ULQ13" s="18"/>
      <c r="ULR13" s="23"/>
      <c r="ULS13" s="23"/>
      <c r="ULT13" s="18"/>
      <c r="ULU13" s="7"/>
      <c r="ULV13" s="27"/>
      <c r="ULW13" s="22"/>
      <c r="ULX13" s="28"/>
      <c r="ULY13" s="18"/>
      <c r="ULZ13" s="23"/>
      <c r="UMA13" s="23"/>
      <c r="UMB13" s="18"/>
      <c r="UMC13" s="7"/>
      <c r="UMD13" s="27"/>
      <c r="UME13" s="22"/>
      <c r="UMF13" s="28"/>
      <c r="UMG13" s="18"/>
      <c r="UMH13" s="23"/>
      <c r="UMI13" s="23"/>
      <c r="UMJ13" s="18"/>
      <c r="UMK13" s="7"/>
      <c r="UML13" s="27"/>
      <c r="UMM13" s="22"/>
      <c r="UMN13" s="28"/>
      <c r="UMO13" s="18"/>
      <c r="UMP13" s="23"/>
      <c r="UMQ13" s="23"/>
      <c r="UMR13" s="18"/>
      <c r="UMS13" s="7"/>
      <c r="UMT13" s="27"/>
      <c r="UMU13" s="22"/>
      <c r="UMV13" s="28"/>
      <c r="UMW13" s="18"/>
      <c r="UMX13" s="23"/>
      <c r="UMY13" s="23"/>
      <c r="UMZ13" s="18"/>
      <c r="UNA13" s="7"/>
      <c r="UNB13" s="27"/>
      <c r="UNC13" s="22"/>
      <c r="UND13" s="28"/>
      <c r="UNE13" s="18"/>
      <c r="UNF13" s="23"/>
      <c r="UNG13" s="23"/>
      <c r="UNH13" s="18"/>
      <c r="UNI13" s="7"/>
      <c r="UNJ13" s="27"/>
      <c r="UNK13" s="22"/>
      <c r="UNL13" s="28"/>
      <c r="UNM13" s="18"/>
      <c r="UNN13" s="23"/>
      <c r="UNO13" s="23"/>
      <c r="UNP13" s="18"/>
      <c r="UNQ13" s="7"/>
      <c r="UNR13" s="27"/>
      <c r="UNS13" s="22"/>
      <c r="UNT13" s="28"/>
      <c r="UNU13" s="18"/>
      <c r="UNV13" s="23"/>
      <c r="UNW13" s="23"/>
      <c r="UNX13" s="18"/>
      <c r="UNY13" s="7"/>
      <c r="UNZ13" s="27"/>
      <c r="UOA13" s="22"/>
      <c r="UOB13" s="28"/>
      <c r="UOC13" s="18"/>
      <c r="UOD13" s="23"/>
      <c r="UOE13" s="23"/>
      <c r="UOF13" s="18"/>
      <c r="UOG13" s="7"/>
      <c r="UOH13" s="27"/>
      <c r="UOI13" s="22"/>
      <c r="UOJ13" s="28"/>
      <c r="UOK13" s="18"/>
      <c r="UOL13" s="23"/>
      <c r="UOM13" s="23"/>
      <c r="UON13" s="18"/>
      <c r="UOO13" s="7"/>
      <c r="UOP13" s="27"/>
      <c r="UOQ13" s="22"/>
      <c r="UOR13" s="28"/>
      <c r="UOS13" s="18"/>
      <c r="UOT13" s="23"/>
      <c r="UOU13" s="23"/>
      <c r="UOV13" s="18"/>
      <c r="UOW13" s="7"/>
      <c r="UOX13" s="27"/>
      <c r="UOY13" s="22"/>
      <c r="UOZ13" s="28"/>
      <c r="UPA13" s="18"/>
      <c r="UPB13" s="23"/>
      <c r="UPC13" s="23"/>
      <c r="UPD13" s="18"/>
      <c r="UPE13" s="7"/>
      <c r="UPF13" s="27"/>
      <c r="UPG13" s="22"/>
      <c r="UPH13" s="28"/>
      <c r="UPI13" s="18"/>
      <c r="UPJ13" s="23"/>
      <c r="UPK13" s="23"/>
      <c r="UPL13" s="18"/>
      <c r="UPM13" s="7"/>
      <c r="UPN13" s="27"/>
      <c r="UPO13" s="22"/>
      <c r="UPP13" s="28"/>
      <c r="UPQ13" s="18"/>
      <c r="UPR13" s="23"/>
      <c r="UPS13" s="23"/>
      <c r="UPT13" s="18"/>
      <c r="UPU13" s="7"/>
      <c r="UPV13" s="27"/>
      <c r="UPW13" s="22"/>
      <c r="UPX13" s="28"/>
      <c r="UPY13" s="18"/>
      <c r="UPZ13" s="23"/>
      <c r="UQA13" s="23"/>
      <c r="UQB13" s="18"/>
      <c r="UQC13" s="7"/>
      <c r="UQD13" s="27"/>
      <c r="UQE13" s="22"/>
      <c r="UQF13" s="28"/>
      <c r="UQG13" s="18"/>
      <c r="UQH13" s="23"/>
      <c r="UQI13" s="23"/>
      <c r="UQJ13" s="18"/>
      <c r="UQK13" s="7"/>
      <c r="UQL13" s="27"/>
      <c r="UQM13" s="22"/>
      <c r="UQN13" s="28"/>
      <c r="UQO13" s="18"/>
      <c r="UQP13" s="23"/>
      <c r="UQQ13" s="23"/>
      <c r="UQR13" s="18"/>
      <c r="UQS13" s="7"/>
      <c r="UQT13" s="27"/>
      <c r="UQU13" s="22"/>
      <c r="UQV13" s="28"/>
      <c r="UQW13" s="18"/>
      <c r="UQX13" s="23"/>
      <c r="UQY13" s="23"/>
      <c r="UQZ13" s="18"/>
      <c r="URA13" s="7"/>
      <c r="URB13" s="27"/>
      <c r="URC13" s="22"/>
      <c r="URD13" s="28"/>
      <c r="URE13" s="18"/>
      <c r="URF13" s="23"/>
      <c r="URG13" s="23"/>
      <c r="URH13" s="18"/>
      <c r="URI13" s="7"/>
      <c r="URJ13" s="27"/>
      <c r="URK13" s="22"/>
      <c r="URL13" s="28"/>
      <c r="URM13" s="18"/>
      <c r="URN13" s="23"/>
      <c r="URO13" s="23"/>
      <c r="URP13" s="18"/>
      <c r="URQ13" s="7"/>
      <c r="URR13" s="27"/>
      <c r="URS13" s="22"/>
      <c r="URT13" s="28"/>
      <c r="URU13" s="18"/>
      <c r="URV13" s="23"/>
      <c r="URW13" s="23"/>
      <c r="URX13" s="18"/>
      <c r="URY13" s="7"/>
      <c r="URZ13" s="27"/>
      <c r="USA13" s="22"/>
      <c r="USB13" s="28"/>
      <c r="USC13" s="18"/>
      <c r="USD13" s="23"/>
      <c r="USE13" s="23"/>
      <c r="USF13" s="18"/>
      <c r="USG13" s="7"/>
      <c r="USH13" s="27"/>
      <c r="USI13" s="22"/>
      <c r="USJ13" s="28"/>
      <c r="USK13" s="18"/>
      <c r="USL13" s="23"/>
      <c r="USM13" s="23"/>
      <c r="USN13" s="18"/>
      <c r="USO13" s="7"/>
      <c r="USP13" s="27"/>
      <c r="USQ13" s="22"/>
      <c r="USR13" s="28"/>
      <c r="USS13" s="18"/>
      <c r="UST13" s="23"/>
      <c r="USU13" s="23"/>
      <c r="USV13" s="18"/>
      <c r="USW13" s="7"/>
      <c r="USX13" s="27"/>
      <c r="USY13" s="22"/>
      <c r="USZ13" s="28"/>
      <c r="UTA13" s="18"/>
      <c r="UTB13" s="23"/>
      <c r="UTC13" s="23"/>
      <c r="UTD13" s="18"/>
      <c r="UTE13" s="7"/>
      <c r="UTF13" s="27"/>
      <c r="UTG13" s="22"/>
      <c r="UTH13" s="28"/>
      <c r="UTI13" s="18"/>
      <c r="UTJ13" s="23"/>
      <c r="UTK13" s="23"/>
      <c r="UTL13" s="18"/>
      <c r="UTM13" s="7"/>
      <c r="UTN13" s="27"/>
      <c r="UTO13" s="22"/>
      <c r="UTP13" s="28"/>
      <c r="UTQ13" s="18"/>
      <c r="UTR13" s="23"/>
      <c r="UTS13" s="23"/>
      <c r="UTT13" s="18"/>
      <c r="UTU13" s="7"/>
      <c r="UTV13" s="27"/>
      <c r="UTW13" s="22"/>
      <c r="UTX13" s="28"/>
      <c r="UTY13" s="18"/>
      <c r="UTZ13" s="23"/>
      <c r="UUA13" s="23"/>
      <c r="UUB13" s="18"/>
      <c r="UUC13" s="7"/>
      <c r="UUD13" s="27"/>
      <c r="UUE13" s="22"/>
      <c r="UUF13" s="28"/>
      <c r="UUG13" s="18"/>
      <c r="UUH13" s="23"/>
      <c r="UUI13" s="23"/>
      <c r="UUJ13" s="18"/>
      <c r="UUK13" s="7"/>
      <c r="UUL13" s="27"/>
      <c r="UUM13" s="22"/>
      <c r="UUN13" s="28"/>
      <c r="UUO13" s="18"/>
      <c r="UUP13" s="23"/>
      <c r="UUQ13" s="23"/>
      <c r="UUR13" s="18"/>
      <c r="UUS13" s="7"/>
      <c r="UUT13" s="27"/>
      <c r="UUU13" s="22"/>
      <c r="UUV13" s="28"/>
      <c r="UUW13" s="18"/>
      <c r="UUX13" s="23"/>
      <c r="UUY13" s="23"/>
      <c r="UUZ13" s="18"/>
      <c r="UVA13" s="7"/>
      <c r="UVB13" s="27"/>
      <c r="UVC13" s="22"/>
      <c r="UVD13" s="28"/>
      <c r="UVE13" s="18"/>
      <c r="UVF13" s="23"/>
      <c r="UVG13" s="23"/>
      <c r="UVH13" s="18"/>
      <c r="UVI13" s="7"/>
      <c r="UVJ13" s="27"/>
      <c r="UVK13" s="22"/>
      <c r="UVL13" s="28"/>
      <c r="UVM13" s="18"/>
      <c r="UVN13" s="23"/>
      <c r="UVO13" s="23"/>
      <c r="UVP13" s="18"/>
      <c r="UVQ13" s="7"/>
      <c r="UVR13" s="27"/>
      <c r="UVS13" s="22"/>
      <c r="UVT13" s="28"/>
      <c r="UVU13" s="18"/>
      <c r="UVV13" s="23"/>
      <c r="UVW13" s="23"/>
      <c r="UVX13" s="18"/>
      <c r="UVY13" s="7"/>
      <c r="UVZ13" s="27"/>
      <c r="UWA13" s="22"/>
      <c r="UWB13" s="28"/>
      <c r="UWC13" s="18"/>
      <c r="UWD13" s="23"/>
      <c r="UWE13" s="23"/>
      <c r="UWF13" s="18"/>
      <c r="UWG13" s="7"/>
      <c r="UWH13" s="27"/>
      <c r="UWI13" s="22"/>
      <c r="UWJ13" s="28"/>
      <c r="UWK13" s="18"/>
      <c r="UWL13" s="23"/>
      <c r="UWM13" s="23"/>
      <c r="UWN13" s="18"/>
      <c r="UWO13" s="7"/>
      <c r="UWP13" s="27"/>
      <c r="UWQ13" s="22"/>
      <c r="UWR13" s="28"/>
      <c r="UWS13" s="18"/>
      <c r="UWT13" s="23"/>
      <c r="UWU13" s="23"/>
      <c r="UWV13" s="18"/>
      <c r="UWW13" s="7"/>
      <c r="UWX13" s="27"/>
      <c r="UWY13" s="22"/>
      <c r="UWZ13" s="28"/>
      <c r="UXA13" s="18"/>
      <c r="UXB13" s="23"/>
      <c r="UXC13" s="23"/>
      <c r="UXD13" s="18"/>
      <c r="UXE13" s="7"/>
      <c r="UXF13" s="27"/>
      <c r="UXG13" s="22"/>
      <c r="UXH13" s="28"/>
      <c r="UXI13" s="18"/>
      <c r="UXJ13" s="23"/>
      <c r="UXK13" s="23"/>
      <c r="UXL13" s="18"/>
      <c r="UXM13" s="7"/>
      <c r="UXN13" s="27"/>
      <c r="UXO13" s="22"/>
      <c r="UXP13" s="28"/>
      <c r="UXQ13" s="18"/>
      <c r="UXR13" s="23"/>
      <c r="UXS13" s="23"/>
      <c r="UXT13" s="18"/>
      <c r="UXU13" s="7"/>
      <c r="UXV13" s="27"/>
      <c r="UXW13" s="22"/>
      <c r="UXX13" s="28"/>
      <c r="UXY13" s="18"/>
      <c r="UXZ13" s="23"/>
      <c r="UYA13" s="23"/>
      <c r="UYB13" s="18"/>
      <c r="UYC13" s="7"/>
      <c r="UYD13" s="27"/>
      <c r="UYE13" s="22"/>
      <c r="UYF13" s="28"/>
      <c r="UYG13" s="18"/>
      <c r="UYH13" s="23"/>
      <c r="UYI13" s="23"/>
      <c r="UYJ13" s="18"/>
      <c r="UYK13" s="7"/>
      <c r="UYL13" s="27"/>
      <c r="UYM13" s="22"/>
      <c r="UYN13" s="28"/>
      <c r="UYO13" s="18"/>
      <c r="UYP13" s="23"/>
      <c r="UYQ13" s="23"/>
      <c r="UYR13" s="18"/>
      <c r="UYS13" s="7"/>
      <c r="UYT13" s="27"/>
      <c r="UYU13" s="22"/>
      <c r="UYV13" s="28"/>
      <c r="UYW13" s="18"/>
      <c r="UYX13" s="23"/>
      <c r="UYY13" s="23"/>
      <c r="UYZ13" s="18"/>
      <c r="UZA13" s="7"/>
      <c r="UZB13" s="27"/>
      <c r="UZC13" s="22"/>
      <c r="UZD13" s="28"/>
      <c r="UZE13" s="18"/>
      <c r="UZF13" s="23"/>
      <c r="UZG13" s="23"/>
      <c r="UZH13" s="18"/>
      <c r="UZI13" s="7"/>
      <c r="UZJ13" s="27"/>
      <c r="UZK13" s="22"/>
      <c r="UZL13" s="28"/>
      <c r="UZM13" s="18"/>
      <c r="UZN13" s="23"/>
      <c r="UZO13" s="23"/>
      <c r="UZP13" s="18"/>
      <c r="UZQ13" s="7"/>
      <c r="UZR13" s="27"/>
      <c r="UZS13" s="22"/>
      <c r="UZT13" s="28"/>
      <c r="UZU13" s="18"/>
      <c r="UZV13" s="23"/>
      <c r="UZW13" s="23"/>
      <c r="UZX13" s="18"/>
      <c r="UZY13" s="7"/>
      <c r="UZZ13" s="27"/>
      <c r="VAA13" s="22"/>
      <c r="VAB13" s="28"/>
      <c r="VAC13" s="18"/>
      <c r="VAD13" s="23"/>
      <c r="VAE13" s="23"/>
      <c r="VAF13" s="18"/>
      <c r="VAG13" s="7"/>
      <c r="VAH13" s="27"/>
      <c r="VAI13" s="22"/>
      <c r="VAJ13" s="28"/>
      <c r="VAK13" s="18"/>
      <c r="VAL13" s="23"/>
      <c r="VAM13" s="23"/>
      <c r="VAN13" s="18"/>
      <c r="VAO13" s="7"/>
      <c r="VAP13" s="27"/>
      <c r="VAQ13" s="22"/>
      <c r="VAR13" s="28"/>
      <c r="VAS13" s="18"/>
      <c r="VAT13" s="23"/>
      <c r="VAU13" s="23"/>
      <c r="VAV13" s="18"/>
      <c r="VAW13" s="7"/>
      <c r="VAX13" s="27"/>
      <c r="VAY13" s="22"/>
      <c r="VAZ13" s="28"/>
      <c r="VBA13" s="18"/>
      <c r="VBB13" s="23"/>
      <c r="VBC13" s="23"/>
      <c r="VBD13" s="18"/>
      <c r="VBE13" s="7"/>
      <c r="VBF13" s="27"/>
      <c r="VBG13" s="22"/>
      <c r="VBH13" s="28"/>
      <c r="VBI13" s="18"/>
      <c r="VBJ13" s="23"/>
      <c r="VBK13" s="23"/>
      <c r="VBL13" s="18"/>
      <c r="VBM13" s="7"/>
      <c r="VBN13" s="27"/>
      <c r="VBO13" s="22"/>
      <c r="VBP13" s="28"/>
      <c r="VBQ13" s="18"/>
      <c r="VBR13" s="23"/>
      <c r="VBS13" s="23"/>
      <c r="VBT13" s="18"/>
      <c r="VBU13" s="7"/>
      <c r="VBV13" s="27"/>
      <c r="VBW13" s="22"/>
      <c r="VBX13" s="28"/>
      <c r="VBY13" s="18"/>
      <c r="VBZ13" s="23"/>
      <c r="VCA13" s="23"/>
      <c r="VCB13" s="18"/>
      <c r="VCC13" s="7"/>
      <c r="VCD13" s="27"/>
      <c r="VCE13" s="22"/>
      <c r="VCF13" s="28"/>
      <c r="VCG13" s="18"/>
      <c r="VCH13" s="23"/>
      <c r="VCI13" s="23"/>
      <c r="VCJ13" s="18"/>
      <c r="VCK13" s="7"/>
      <c r="VCL13" s="27"/>
      <c r="VCM13" s="22"/>
      <c r="VCN13" s="28"/>
      <c r="VCO13" s="18"/>
      <c r="VCP13" s="23"/>
      <c r="VCQ13" s="23"/>
      <c r="VCR13" s="18"/>
      <c r="VCS13" s="7"/>
      <c r="VCT13" s="27"/>
      <c r="VCU13" s="22"/>
      <c r="VCV13" s="28"/>
      <c r="VCW13" s="18"/>
      <c r="VCX13" s="23"/>
      <c r="VCY13" s="23"/>
      <c r="VCZ13" s="18"/>
      <c r="VDA13" s="7"/>
      <c r="VDB13" s="27"/>
      <c r="VDC13" s="22"/>
      <c r="VDD13" s="28"/>
      <c r="VDE13" s="18"/>
      <c r="VDF13" s="23"/>
      <c r="VDG13" s="23"/>
      <c r="VDH13" s="18"/>
      <c r="VDI13" s="7"/>
      <c r="VDJ13" s="27"/>
      <c r="VDK13" s="22"/>
      <c r="VDL13" s="28"/>
      <c r="VDM13" s="18"/>
      <c r="VDN13" s="23"/>
      <c r="VDO13" s="23"/>
      <c r="VDP13" s="18"/>
      <c r="VDQ13" s="7"/>
      <c r="VDR13" s="27"/>
      <c r="VDS13" s="22"/>
      <c r="VDT13" s="28"/>
      <c r="VDU13" s="18"/>
      <c r="VDV13" s="23"/>
      <c r="VDW13" s="23"/>
      <c r="VDX13" s="18"/>
      <c r="VDY13" s="7"/>
      <c r="VDZ13" s="27"/>
      <c r="VEA13" s="22"/>
      <c r="VEB13" s="28"/>
      <c r="VEC13" s="18"/>
      <c r="VED13" s="23"/>
      <c r="VEE13" s="23"/>
      <c r="VEF13" s="18"/>
      <c r="VEG13" s="7"/>
      <c r="VEH13" s="27"/>
      <c r="VEI13" s="22"/>
      <c r="VEJ13" s="28"/>
      <c r="VEK13" s="18"/>
      <c r="VEL13" s="23"/>
      <c r="VEM13" s="23"/>
      <c r="VEN13" s="18"/>
      <c r="VEO13" s="7"/>
      <c r="VEP13" s="27"/>
      <c r="VEQ13" s="22"/>
      <c r="VER13" s="28"/>
      <c r="VES13" s="18"/>
      <c r="VET13" s="23"/>
      <c r="VEU13" s="23"/>
      <c r="VEV13" s="18"/>
      <c r="VEW13" s="7"/>
      <c r="VEX13" s="27"/>
      <c r="VEY13" s="22"/>
      <c r="VEZ13" s="28"/>
      <c r="VFA13" s="18"/>
      <c r="VFB13" s="23"/>
      <c r="VFC13" s="23"/>
      <c r="VFD13" s="18"/>
      <c r="VFE13" s="7"/>
      <c r="VFF13" s="27"/>
      <c r="VFG13" s="22"/>
      <c r="VFH13" s="28"/>
      <c r="VFI13" s="18"/>
      <c r="VFJ13" s="23"/>
      <c r="VFK13" s="23"/>
      <c r="VFL13" s="18"/>
      <c r="VFM13" s="7"/>
      <c r="VFN13" s="27"/>
      <c r="VFO13" s="22"/>
      <c r="VFP13" s="28"/>
      <c r="VFQ13" s="18"/>
      <c r="VFR13" s="23"/>
      <c r="VFS13" s="23"/>
      <c r="VFT13" s="18"/>
      <c r="VFU13" s="7"/>
      <c r="VFV13" s="27"/>
      <c r="VFW13" s="22"/>
      <c r="VFX13" s="28"/>
      <c r="VFY13" s="18"/>
      <c r="VFZ13" s="23"/>
      <c r="VGA13" s="23"/>
      <c r="VGB13" s="18"/>
      <c r="VGC13" s="7"/>
      <c r="VGD13" s="27"/>
      <c r="VGE13" s="22"/>
      <c r="VGF13" s="28"/>
      <c r="VGG13" s="18"/>
      <c r="VGH13" s="23"/>
      <c r="VGI13" s="23"/>
      <c r="VGJ13" s="18"/>
      <c r="VGK13" s="7"/>
      <c r="VGL13" s="27"/>
      <c r="VGM13" s="22"/>
      <c r="VGN13" s="28"/>
      <c r="VGO13" s="18"/>
      <c r="VGP13" s="23"/>
      <c r="VGQ13" s="23"/>
      <c r="VGR13" s="18"/>
      <c r="VGS13" s="7"/>
      <c r="VGT13" s="27"/>
      <c r="VGU13" s="22"/>
      <c r="VGV13" s="28"/>
      <c r="VGW13" s="18"/>
      <c r="VGX13" s="23"/>
      <c r="VGY13" s="23"/>
      <c r="VGZ13" s="18"/>
      <c r="VHA13" s="7"/>
      <c r="VHB13" s="27"/>
      <c r="VHC13" s="22"/>
      <c r="VHD13" s="28"/>
      <c r="VHE13" s="18"/>
      <c r="VHF13" s="23"/>
      <c r="VHG13" s="23"/>
      <c r="VHH13" s="18"/>
      <c r="VHI13" s="7"/>
      <c r="VHJ13" s="27"/>
      <c r="VHK13" s="22"/>
      <c r="VHL13" s="28"/>
      <c r="VHM13" s="18"/>
      <c r="VHN13" s="23"/>
      <c r="VHO13" s="23"/>
      <c r="VHP13" s="18"/>
      <c r="VHQ13" s="7"/>
      <c r="VHR13" s="27"/>
      <c r="VHS13" s="22"/>
      <c r="VHT13" s="28"/>
      <c r="VHU13" s="18"/>
      <c r="VHV13" s="23"/>
      <c r="VHW13" s="23"/>
      <c r="VHX13" s="18"/>
      <c r="VHY13" s="7"/>
      <c r="VHZ13" s="27"/>
      <c r="VIA13" s="22"/>
      <c r="VIB13" s="28"/>
      <c r="VIC13" s="18"/>
      <c r="VID13" s="23"/>
      <c r="VIE13" s="23"/>
      <c r="VIF13" s="18"/>
      <c r="VIG13" s="7"/>
      <c r="VIH13" s="27"/>
      <c r="VII13" s="22"/>
      <c r="VIJ13" s="28"/>
      <c r="VIK13" s="18"/>
      <c r="VIL13" s="23"/>
      <c r="VIM13" s="23"/>
      <c r="VIN13" s="18"/>
      <c r="VIO13" s="7"/>
      <c r="VIP13" s="27"/>
      <c r="VIQ13" s="22"/>
      <c r="VIR13" s="28"/>
      <c r="VIS13" s="18"/>
      <c r="VIT13" s="23"/>
      <c r="VIU13" s="23"/>
      <c r="VIV13" s="18"/>
      <c r="VIW13" s="7"/>
      <c r="VIX13" s="27"/>
      <c r="VIY13" s="22"/>
      <c r="VIZ13" s="28"/>
      <c r="VJA13" s="18"/>
      <c r="VJB13" s="23"/>
      <c r="VJC13" s="23"/>
      <c r="VJD13" s="18"/>
      <c r="VJE13" s="7"/>
      <c r="VJF13" s="27"/>
      <c r="VJG13" s="22"/>
      <c r="VJH13" s="28"/>
      <c r="VJI13" s="18"/>
      <c r="VJJ13" s="23"/>
      <c r="VJK13" s="23"/>
      <c r="VJL13" s="18"/>
      <c r="VJM13" s="7"/>
      <c r="VJN13" s="27"/>
      <c r="VJO13" s="22"/>
      <c r="VJP13" s="28"/>
      <c r="VJQ13" s="18"/>
      <c r="VJR13" s="23"/>
      <c r="VJS13" s="23"/>
      <c r="VJT13" s="18"/>
      <c r="VJU13" s="7"/>
      <c r="VJV13" s="27"/>
      <c r="VJW13" s="22"/>
      <c r="VJX13" s="28"/>
      <c r="VJY13" s="18"/>
      <c r="VJZ13" s="23"/>
      <c r="VKA13" s="23"/>
      <c r="VKB13" s="18"/>
      <c r="VKC13" s="7"/>
      <c r="VKD13" s="27"/>
      <c r="VKE13" s="22"/>
      <c r="VKF13" s="28"/>
      <c r="VKG13" s="18"/>
      <c r="VKH13" s="23"/>
      <c r="VKI13" s="23"/>
      <c r="VKJ13" s="18"/>
      <c r="VKK13" s="7"/>
      <c r="VKL13" s="27"/>
      <c r="VKM13" s="22"/>
      <c r="VKN13" s="28"/>
      <c r="VKO13" s="18"/>
      <c r="VKP13" s="23"/>
      <c r="VKQ13" s="23"/>
      <c r="VKR13" s="18"/>
      <c r="VKS13" s="7"/>
      <c r="VKT13" s="27"/>
      <c r="VKU13" s="22"/>
      <c r="VKV13" s="28"/>
      <c r="VKW13" s="18"/>
      <c r="VKX13" s="23"/>
      <c r="VKY13" s="23"/>
      <c r="VKZ13" s="18"/>
      <c r="VLA13" s="7"/>
      <c r="VLB13" s="27"/>
      <c r="VLC13" s="22"/>
      <c r="VLD13" s="28"/>
      <c r="VLE13" s="18"/>
      <c r="VLF13" s="23"/>
      <c r="VLG13" s="23"/>
      <c r="VLH13" s="18"/>
      <c r="VLI13" s="7"/>
      <c r="VLJ13" s="27"/>
      <c r="VLK13" s="22"/>
      <c r="VLL13" s="28"/>
      <c r="VLM13" s="18"/>
      <c r="VLN13" s="23"/>
      <c r="VLO13" s="23"/>
      <c r="VLP13" s="18"/>
      <c r="VLQ13" s="7"/>
      <c r="VLR13" s="27"/>
      <c r="VLS13" s="22"/>
      <c r="VLT13" s="28"/>
      <c r="VLU13" s="18"/>
      <c r="VLV13" s="23"/>
      <c r="VLW13" s="23"/>
      <c r="VLX13" s="18"/>
      <c r="VLY13" s="7"/>
      <c r="VLZ13" s="27"/>
      <c r="VMA13" s="22"/>
      <c r="VMB13" s="28"/>
      <c r="VMC13" s="18"/>
      <c r="VMD13" s="23"/>
      <c r="VME13" s="23"/>
      <c r="VMF13" s="18"/>
      <c r="VMG13" s="7"/>
      <c r="VMH13" s="27"/>
      <c r="VMI13" s="22"/>
      <c r="VMJ13" s="28"/>
      <c r="VMK13" s="18"/>
      <c r="VML13" s="23"/>
      <c r="VMM13" s="23"/>
      <c r="VMN13" s="18"/>
      <c r="VMO13" s="7"/>
      <c r="VMP13" s="27"/>
      <c r="VMQ13" s="22"/>
      <c r="VMR13" s="28"/>
      <c r="VMS13" s="18"/>
      <c r="VMT13" s="23"/>
      <c r="VMU13" s="23"/>
      <c r="VMV13" s="18"/>
      <c r="VMW13" s="7"/>
      <c r="VMX13" s="27"/>
      <c r="VMY13" s="22"/>
      <c r="VMZ13" s="28"/>
      <c r="VNA13" s="18"/>
      <c r="VNB13" s="23"/>
      <c r="VNC13" s="23"/>
      <c r="VND13" s="18"/>
      <c r="VNE13" s="7"/>
      <c r="VNF13" s="27"/>
      <c r="VNG13" s="22"/>
      <c r="VNH13" s="28"/>
      <c r="VNI13" s="18"/>
      <c r="VNJ13" s="23"/>
      <c r="VNK13" s="23"/>
      <c r="VNL13" s="18"/>
      <c r="VNM13" s="7"/>
      <c r="VNN13" s="27"/>
      <c r="VNO13" s="22"/>
      <c r="VNP13" s="28"/>
      <c r="VNQ13" s="18"/>
      <c r="VNR13" s="23"/>
      <c r="VNS13" s="23"/>
      <c r="VNT13" s="18"/>
      <c r="VNU13" s="7"/>
      <c r="VNV13" s="27"/>
      <c r="VNW13" s="22"/>
      <c r="VNX13" s="28"/>
      <c r="VNY13" s="18"/>
      <c r="VNZ13" s="23"/>
      <c r="VOA13" s="23"/>
      <c r="VOB13" s="18"/>
      <c r="VOC13" s="7"/>
      <c r="VOD13" s="27"/>
      <c r="VOE13" s="22"/>
      <c r="VOF13" s="28"/>
      <c r="VOG13" s="18"/>
      <c r="VOH13" s="23"/>
      <c r="VOI13" s="23"/>
      <c r="VOJ13" s="18"/>
      <c r="VOK13" s="7"/>
      <c r="VOL13" s="27"/>
      <c r="VOM13" s="22"/>
      <c r="VON13" s="28"/>
      <c r="VOO13" s="18"/>
      <c r="VOP13" s="23"/>
      <c r="VOQ13" s="23"/>
      <c r="VOR13" s="18"/>
      <c r="VOS13" s="7"/>
      <c r="VOT13" s="27"/>
      <c r="VOU13" s="22"/>
      <c r="VOV13" s="28"/>
      <c r="VOW13" s="18"/>
      <c r="VOX13" s="23"/>
      <c r="VOY13" s="23"/>
      <c r="VOZ13" s="18"/>
      <c r="VPA13" s="7"/>
      <c r="VPB13" s="27"/>
      <c r="VPC13" s="22"/>
      <c r="VPD13" s="28"/>
      <c r="VPE13" s="18"/>
      <c r="VPF13" s="23"/>
      <c r="VPG13" s="23"/>
      <c r="VPH13" s="18"/>
      <c r="VPI13" s="7"/>
      <c r="VPJ13" s="27"/>
      <c r="VPK13" s="22"/>
      <c r="VPL13" s="28"/>
      <c r="VPM13" s="18"/>
      <c r="VPN13" s="23"/>
      <c r="VPO13" s="23"/>
      <c r="VPP13" s="18"/>
      <c r="VPQ13" s="7"/>
      <c r="VPR13" s="27"/>
      <c r="VPS13" s="22"/>
      <c r="VPT13" s="28"/>
      <c r="VPU13" s="18"/>
      <c r="VPV13" s="23"/>
      <c r="VPW13" s="23"/>
      <c r="VPX13" s="18"/>
      <c r="VPY13" s="7"/>
      <c r="VPZ13" s="27"/>
      <c r="VQA13" s="22"/>
      <c r="VQB13" s="28"/>
      <c r="VQC13" s="18"/>
      <c r="VQD13" s="23"/>
      <c r="VQE13" s="23"/>
      <c r="VQF13" s="18"/>
      <c r="VQG13" s="7"/>
      <c r="VQH13" s="27"/>
      <c r="VQI13" s="22"/>
      <c r="VQJ13" s="28"/>
      <c r="VQK13" s="18"/>
      <c r="VQL13" s="23"/>
      <c r="VQM13" s="23"/>
      <c r="VQN13" s="18"/>
      <c r="VQO13" s="7"/>
      <c r="VQP13" s="27"/>
      <c r="VQQ13" s="22"/>
      <c r="VQR13" s="28"/>
      <c r="VQS13" s="18"/>
      <c r="VQT13" s="23"/>
      <c r="VQU13" s="23"/>
      <c r="VQV13" s="18"/>
      <c r="VQW13" s="7"/>
      <c r="VQX13" s="27"/>
      <c r="VQY13" s="22"/>
      <c r="VQZ13" s="28"/>
      <c r="VRA13" s="18"/>
      <c r="VRB13" s="23"/>
      <c r="VRC13" s="23"/>
      <c r="VRD13" s="18"/>
      <c r="VRE13" s="7"/>
      <c r="VRF13" s="27"/>
      <c r="VRG13" s="22"/>
      <c r="VRH13" s="28"/>
      <c r="VRI13" s="18"/>
      <c r="VRJ13" s="23"/>
      <c r="VRK13" s="23"/>
      <c r="VRL13" s="18"/>
      <c r="VRM13" s="7"/>
      <c r="VRN13" s="27"/>
      <c r="VRO13" s="22"/>
      <c r="VRP13" s="28"/>
      <c r="VRQ13" s="18"/>
      <c r="VRR13" s="23"/>
      <c r="VRS13" s="23"/>
      <c r="VRT13" s="18"/>
      <c r="VRU13" s="7"/>
      <c r="VRV13" s="27"/>
      <c r="VRW13" s="22"/>
      <c r="VRX13" s="28"/>
      <c r="VRY13" s="18"/>
      <c r="VRZ13" s="23"/>
      <c r="VSA13" s="23"/>
      <c r="VSB13" s="18"/>
      <c r="VSC13" s="7"/>
      <c r="VSD13" s="27"/>
      <c r="VSE13" s="22"/>
      <c r="VSF13" s="28"/>
      <c r="VSG13" s="18"/>
      <c r="VSH13" s="23"/>
      <c r="VSI13" s="23"/>
      <c r="VSJ13" s="18"/>
      <c r="VSK13" s="7"/>
      <c r="VSL13" s="27"/>
      <c r="VSM13" s="22"/>
      <c r="VSN13" s="28"/>
      <c r="VSO13" s="18"/>
      <c r="VSP13" s="23"/>
      <c r="VSQ13" s="23"/>
      <c r="VSR13" s="18"/>
      <c r="VSS13" s="7"/>
      <c r="VST13" s="27"/>
      <c r="VSU13" s="22"/>
      <c r="VSV13" s="28"/>
      <c r="VSW13" s="18"/>
      <c r="VSX13" s="23"/>
      <c r="VSY13" s="23"/>
      <c r="VSZ13" s="18"/>
      <c r="VTA13" s="7"/>
      <c r="VTB13" s="27"/>
      <c r="VTC13" s="22"/>
      <c r="VTD13" s="28"/>
      <c r="VTE13" s="18"/>
      <c r="VTF13" s="23"/>
      <c r="VTG13" s="23"/>
      <c r="VTH13" s="18"/>
      <c r="VTI13" s="7"/>
      <c r="VTJ13" s="27"/>
      <c r="VTK13" s="22"/>
      <c r="VTL13" s="28"/>
      <c r="VTM13" s="18"/>
      <c r="VTN13" s="23"/>
      <c r="VTO13" s="23"/>
      <c r="VTP13" s="18"/>
      <c r="VTQ13" s="7"/>
      <c r="VTR13" s="27"/>
      <c r="VTS13" s="22"/>
      <c r="VTT13" s="28"/>
      <c r="VTU13" s="18"/>
      <c r="VTV13" s="23"/>
      <c r="VTW13" s="23"/>
      <c r="VTX13" s="18"/>
      <c r="VTY13" s="7"/>
      <c r="VTZ13" s="27"/>
      <c r="VUA13" s="22"/>
      <c r="VUB13" s="28"/>
      <c r="VUC13" s="18"/>
      <c r="VUD13" s="23"/>
      <c r="VUE13" s="23"/>
      <c r="VUF13" s="18"/>
      <c r="VUG13" s="7"/>
      <c r="VUH13" s="27"/>
      <c r="VUI13" s="22"/>
      <c r="VUJ13" s="28"/>
      <c r="VUK13" s="18"/>
      <c r="VUL13" s="23"/>
      <c r="VUM13" s="23"/>
      <c r="VUN13" s="18"/>
      <c r="VUO13" s="7"/>
      <c r="VUP13" s="27"/>
      <c r="VUQ13" s="22"/>
      <c r="VUR13" s="28"/>
      <c r="VUS13" s="18"/>
      <c r="VUT13" s="23"/>
      <c r="VUU13" s="23"/>
      <c r="VUV13" s="18"/>
      <c r="VUW13" s="7"/>
      <c r="VUX13" s="27"/>
      <c r="VUY13" s="22"/>
      <c r="VUZ13" s="28"/>
      <c r="VVA13" s="18"/>
      <c r="VVB13" s="23"/>
      <c r="VVC13" s="23"/>
      <c r="VVD13" s="18"/>
      <c r="VVE13" s="7"/>
      <c r="VVF13" s="27"/>
      <c r="VVG13" s="22"/>
      <c r="VVH13" s="28"/>
      <c r="VVI13" s="18"/>
      <c r="VVJ13" s="23"/>
      <c r="VVK13" s="23"/>
      <c r="VVL13" s="18"/>
      <c r="VVM13" s="7"/>
      <c r="VVN13" s="27"/>
      <c r="VVO13" s="22"/>
      <c r="VVP13" s="28"/>
      <c r="VVQ13" s="18"/>
      <c r="VVR13" s="23"/>
      <c r="VVS13" s="23"/>
      <c r="VVT13" s="18"/>
      <c r="VVU13" s="7"/>
      <c r="VVV13" s="27"/>
      <c r="VVW13" s="22"/>
      <c r="VVX13" s="28"/>
      <c r="VVY13" s="18"/>
      <c r="VVZ13" s="23"/>
      <c r="VWA13" s="23"/>
      <c r="VWB13" s="18"/>
      <c r="VWC13" s="7"/>
      <c r="VWD13" s="27"/>
      <c r="VWE13" s="22"/>
      <c r="VWF13" s="28"/>
      <c r="VWG13" s="18"/>
      <c r="VWH13" s="23"/>
      <c r="VWI13" s="23"/>
      <c r="VWJ13" s="18"/>
      <c r="VWK13" s="7"/>
      <c r="VWL13" s="27"/>
      <c r="VWM13" s="22"/>
      <c r="VWN13" s="28"/>
      <c r="VWO13" s="18"/>
      <c r="VWP13" s="23"/>
      <c r="VWQ13" s="23"/>
      <c r="VWR13" s="18"/>
      <c r="VWS13" s="7"/>
      <c r="VWT13" s="27"/>
      <c r="VWU13" s="22"/>
      <c r="VWV13" s="28"/>
      <c r="VWW13" s="18"/>
      <c r="VWX13" s="23"/>
      <c r="VWY13" s="23"/>
      <c r="VWZ13" s="18"/>
      <c r="VXA13" s="7"/>
      <c r="VXB13" s="27"/>
      <c r="VXC13" s="22"/>
      <c r="VXD13" s="28"/>
      <c r="VXE13" s="18"/>
      <c r="VXF13" s="23"/>
      <c r="VXG13" s="23"/>
      <c r="VXH13" s="18"/>
      <c r="VXI13" s="7"/>
      <c r="VXJ13" s="27"/>
      <c r="VXK13" s="22"/>
      <c r="VXL13" s="28"/>
      <c r="VXM13" s="18"/>
      <c r="VXN13" s="23"/>
      <c r="VXO13" s="23"/>
      <c r="VXP13" s="18"/>
      <c r="VXQ13" s="7"/>
      <c r="VXR13" s="27"/>
      <c r="VXS13" s="22"/>
      <c r="VXT13" s="28"/>
      <c r="VXU13" s="18"/>
      <c r="VXV13" s="23"/>
      <c r="VXW13" s="23"/>
      <c r="VXX13" s="18"/>
      <c r="VXY13" s="7"/>
      <c r="VXZ13" s="27"/>
      <c r="VYA13" s="22"/>
      <c r="VYB13" s="28"/>
      <c r="VYC13" s="18"/>
      <c r="VYD13" s="23"/>
      <c r="VYE13" s="23"/>
      <c r="VYF13" s="18"/>
      <c r="VYG13" s="7"/>
      <c r="VYH13" s="27"/>
      <c r="VYI13" s="22"/>
      <c r="VYJ13" s="28"/>
      <c r="VYK13" s="18"/>
      <c r="VYL13" s="23"/>
      <c r="VYM13" s="23"/>
      <c r="VYN13" s="18"/>
      <c r="VYO13" s="7"/>
      <c r="VYP13" s="27"/>
      <c r="VYQ13" s="22"/>
      <c r="VYR13" s="28"/>
      <c r="VYS13" s="18"/>
      <c r="VYT13" s="23"/>
      <c r="VYU13" s="23"/>
      <c r="VYV13" s="18"/>
      <c r="VYW13" s="7"/>
      <c r="VYX13" s="27"/>
      <c r="VYY13" s="22"/>
      <c r="VYZ13" s="28"/>
      <c r="VZA13" s="18"/>
      <c r="VZB13" s="23"/>
      <c r="VZC13" s="23"/>
      <c r="VZD13" s="18"/>
      <c r="VZE13" s="7"/>
      <c r="VZF13" s="27"/>
      <c r="VZG13" s="22"/>
      <c r="VZH13" s="28"/>
      <c r="VZI13" s="18"/>
      <c r="VZJ13" s="23"/>
      <c r="VZK13" s="23"/>
      <c r="VZL13" s="18"/>
      <c r="VZM13" s="7"/>
      <c r="VZN13" s="27"/>
      <c r="VZO13" s="22"/>
      <c r="VZP13" s="28"/>
      <c r="VZQ13" s="18"/>
      <c r="VZR13" s="23"/>
      <c r="VZS13" s="23"/>
      <c r="VZT13" s="18"/>
      <c r="VZU13" s="7"/>
      <c r="VZV13" s="27"/>
      <c r="VZW13" s="22"/>
      <c r="VZX13" s="28"/>
      <c r="VZY13" s="18"/>
      <c r="VZZ13" s="23"/>
      <c r="WAA13" s="23"/>
      <c r="WAB13" s="18"/>
      <c r="WAC13" s="7"/>
      <c r="WAD13" s="27"/>
      <c r="WAE13" s="22"/>
      <c r="WAF13" s="28"/>
      <c r="WAG13" s="18"/>
      <c r="WAH13" s="23"/>
      <c r="WAI13" s="23"/>
      <c r="WAJ13" s="18"/>
      <c r="WAK13" s="7"/>
      <c r="WAL13" s="27"/>
      <c r="WAM13" s="22"/>
      <c r="WAN13" s="28"/>
      <c r="WAO13" s="18"/>
      <c r="WAP13" s="23"/>
      <c r="WAQ13" s="23"/>
      <c r="WAR13" s="18"/>
      <c r="WAS13" s="7"/>
      <c r="WAT13" s="27"/>
      <c r="WAU13" s="22"/>
      <c r="WAV13" s="28"/>
      <c r="WAW13" s="18"/>
      <c r="WAX13" s="23"/>
      <c r="WAY13" s="23"/>
      <c r="WAZ13" s="18"/>
      <c r="WBA13" s="7"/>
      <c r="WBB13" s="27"/>
      <c r="WBC13" s="22"/>
      <c r="WBD13" s="28"/>
      <c r="WBE13" s="18"/>
      <c r="WBF13" s="23"/>
      <c r="WBG13" s="23"/>
      <c r="WBH13" s="18"/>
      <c r="WBI13" s="7"/>
      <c r="WBJ13" s="27"/>
      <c r="WBK13" s="22"/>
      <c r="WBL13" s="28"/>
      <c r="WBM13" s="18"/>
      <c r="WBN13" s="23"/>
      <c r="WBO13" s="23"/>
      <c r="WBP13" s="18"/>
      <c r="WBQ13" s="7"/>
      <c r="WBR13" s="27"/>
      <c r="WBS13" s="22"/>
      <c r="WBT13" s="28"/>
      <c r="WBU13" s="18"/>
      <c r="WBV13" s="23"/>
      <c r="WBW13" s="23"/>
      <c r="WBX13" s="18"/>
      <c r="WBY13" s="7"/>
      <c r="WBZ13" s="27"/>
      <c r="WCA13" s="22"/>
      <c r="WCB13" s="28"/>
      <c r="WCC13" s="18"/>
      <c r="WCD13" s="23"/>
      <c r="WCE13" s="23"/>
      <c r="WCF13" s="18"/>
      <c r="WCG13" s="7"/>
      <c r="WCH13" s="27"/>
      <c r="WCI13" s="22"/>
      <c r="WCJ13" s="28"/>
      <c r="WCK13" s="18"/>
      <c r="WCL13" s="23"/>
      <c r="WCM13" s="23"/>
      <c r="WCN13" s="18"/>
      <c r="WCO13" s="7"/>
      <c r="WCP13" s="27"/>
      <c r="WCQ13" s="22"/>
      <c r="WCR13" s="28"/>
      <c r="WCS13" s="18"/>
      <c r="WCT13" s="23"/>
      <c r="WCU13" s="23"/>
      <c r="WCV13" s="18"/>
      <c r="WCW13" s="7"/>
      <c r="WCX13" s="27"/>
      <c r="WCY13" s="22"/>
      <c r="WCZ13" s="28"/>
      <c r="WDA13" s="18"/>
      <c r="WDB13" s="23"/>
      <c r="WDC13" s="23"/>
      <c r="WDD13" s="18"/>
      <c r="WDE13" s="7"/>
      <c r="WDF13" s="27"/>
      <c r="WDG13" s="22"/>
      <c r="WDH13" s="28"/>
      <c r="WDI13" s="18"/>
      <c r="WDJ13" s="23"/>
      <c r="WDK13" s="23"/>
      <c r="WDL13" s="18"/>
      <c r="WDM13" s="7"/>
      <c r="WDN13" s="27"/>
      <c r="WDO13" s="22"/>
      <c r="WDP13" s="28"/>
      <c r="WDQ13" s="18"/>
      <c r="WDR13" s="23"/>
      <c r="WDS13" s="23"/>
      <c r="WDT13" s="18"/>
      <c r="WDU13" s="7"/>
      <c r="WDV13" s="27"/>
      <c r="WDW13" s="22"/>
      <c r="WDX13" s="28"/>
      <c r="WDY13" s="18"/>
      <c r="WDZ13" s="23"/>
      <c r="WEA13" s="23"/>
      <c r="WEB13" s="18"/>
      <c r="WEC13" s="7"/>
      <c r="WED13" s="27"/>
      <c r="WEE13" s="22"/>
      <c r="WEF13" s="28"/>
      <c r="WEG13" s="18"/>
      <c r="WEH13" s="23"/>
      <c r="WEI13" s="23"/>
      <c r="WEJ13" s="18"/>
      <c r="WEK13" s="7"/>
      <c r="WEL13" s="27"/>
      <c r="WEM13" s="22"/>
      <c r="WEN13" s="28"/>
      <c r="WEO13" s="18"/>
      <c r="WEP13" s="23"/>
      <c r="WEQ13" s="23"/>
      <c r="WER13" s="18"/>
      <c r="WES13" s="7"/>
      <c r="WET13" s="27"/>
      <c r="WEU13" s="22"/>
      <c r="WEV13" s="28"/>
      <c r="WEW13" s="18"/>
      <c r="WEX13" s="23"/>
      <c r="WEY13" s="23"/>
      <c r="WEZ13" s="18"/>
      <c r="WFA13" s="7"/>
      <c r="WFB13" s="27"/>
      <c r="WFC13" s="22"/>
      <c r="WFD13" s="28"/>
      <c r="WFE13" s="18"/>
      <c r="WFF13" s="23"/>
      <c r="WFG13" s="23"/>
      <c r="WFH13" s="18"/>
      <c r="WFI13" s="7"/>
      <c r="WFJ13" s="27"/>
      <c r="WFK13" s="22"/>
      <c r="WFL13" s="28"/>
      <c r="WFM13" s="18"/>
      <c r="WFN13" s="23"/>
      <c r="WFO13" s="23"/>
      <c r="WFP13" s="18"/>
      <c r="WFQ13" s="7"/>
      <c r="WFR13" s="27"/>
      <c r="WFS13" s="22"/>
      <c r="WFT13" s="28"/>
      <c r="WFU13" s="18"/>
      <c r="WFV13" s="23"/>
      <c r="WFW13" s="23"/>
      <c r="WFX13" s="18"/>
      <c r="WFY13" s="7"/>
      <c r="WFZ13" s="27"/>
      <c r="WGA13" s="22"/>
      <c r="WGB13" s="28"/>
      <c r="WGC13" s="18"/>
      <c r="WGD13" s="23"/>
      <c r="WGE13" s="23"/>
      <c r="WGF13" s="18"/>
      <c r="WGG13" s="7"/>
      <c r="WGH13" s="27"/>
      <c r="WGI13" s="22"/>
      <c r="WGJ13" s="28"/>
      <c r="WGK13" s="18"/>
      <c r="WGL13" s="23"/>
      <c r="WGM13" s="23"/>
      <c r="WGN13" s="18"/>
      <c r="WGO13" s="7"/>
      <c r="WGP13" s="27"/>
      <c r="WGQ13" s="22"/>
      <c r="WGR13" s="28"/>
      <c r="WGS13" s="18"/>
      <c r="WGT13" s="23"/>
      <c r="WGU13" s="23"/>
      <c r="WGV13" s="18"/>
      <c r="WGW13" s="7"/>
      <c r="WGX13" s="27"/>
      <c r="WGY13" s="22"/>
      <c r="WGZ13" s="28"/>
      <c r="WHA13" s="18"/>
      <c r="WHB13" s="23"/>
      <c r="WHC13" s="23"/>
      <c r="WHD13" s="18"/>
      <c r="WHE13" s="7"/>
      <c r="WHF13" s="27"/>
      <c r="WHG13" s="22"/>
      <c r="WHH13" s="28"/>
      <c r="WHI13" s="18"/>
      <c r="WHJ13" s="23"/>
      <c r="WHK13" s="23"/>
      <c r="WHL13" s="18"/>
      <c r="WHM13" s="7"/>
      <c r="WHN13" s="27"/>
      <c r="WHO13" s="22"/>
      <c r="WHP13" s="28"/>
      <c r="WHQ13" s="18"/>
      <c r="WHR13" s="23"/>
      <c r="WHS13" s="23"/>
      <c r="WHT13" s="18"/>
      <c r="WHU13" s="7"/>
      <c r="WHV13" s="27"/>
      <c r="WHW13" s="22"/>
      <c r="WHX13" s="28"/>
      <c r="WHY13" s="18"/>
      <c r="WHZ13" s="23"/>
      <c r="WIA13" s="23"/>
      <c r="WIB13" s="18"/>
      <c r="WIC13" s="7"/>
      <c r="WID13" s="27"/>
      <c r="WIE13" s="22"/>
      <c r="WIF13" s="28"/>
      <c r="WIG13" s="18"/>
      <c r="WIH13" s="23"/>
      <c r="WII13" s="23"/>
      <c r="WIJ13" s="18"/>
      <c r="WIK13" s="7"/>
      <c r="WIL13" s="27"/>
      <c r="WIM13" s="22"/>
      <c r="WIN13" s="28"/>
      <c r="WIO13" s="18"/>
      <c r="WIP13" s="23"/>
      <c r="WIQ13" s="23"/>
      <c r="WIR13" s="18"/>
      <c r="WIS13" s="7"/>
      <c r="WIT13" s="27"/>
      <c r="WIU13" s="22"/>
      <c r="WIV13" s="28"/>
      <c r="WIW13" s="18"/>
      <c r="WIX13" s="23"/>
      <c r="WIY13" s="23"/>
      <c r="WIZ13" s="18"/>
      <c r="WJA13" s="7"/>
      <c r="WJB13" s="27"/>
      <c r="WJC13" s="22"/>
      <c r="WJD13" s="28"/>
      <c r="WJE13" s="18"/>
      <c r="WJF13" s="23"/>
      <c r="WJG13" s="23"/>
      <c r="WJH13" s="18"/>
      <c r="WJI13" s="7"/>
      <c r="WJJ13" s="27"/>
      <c r="WJK13" s="22"/>
      <c r="WJL13" s="28"/>
      <c r="WJM13" s="18"/>
      <c r="WJN13" s="23"/>
      <c r="WJO13" s="23"/>
      <c r="WJP13" s="18"/>
      <c r="WJQ13" s="7"/>
      <c r="WJR13" s="27"/>
      <c r="WJS13" s="22"/>
      <c r="WJT13" s="28"/>
      <c r="WJU13" s="18"/>
      <c r="WJV13" s="23"/>
      <c r="WJW13" s="23"/>
      <c r="WJX13" s="18"/>
      <c r="WJY13" s="7"/>
      <c r="WJZ13" s="27"/>
      <c r="WKA13" s="22"/>
      <c r="WKB13" s="28"/>
      <c r="WKC13" s="18"/>
      <c r="WKD13" s="23"/>
      <c r="WKE13" s="23"/>
      <c r="WKF13" s="18"/>
      <c r="WKG13" s="7"/>
      <c r="WKH13" s="27"/>
      <c r="WKI13" s="22"/>
      <c r="WKJ13" s="28"/>
      <c r="WKK13" s="18"/>
      <c r="WKL13" s="23"/>
      <c r="WKM13" s="23"/>
      <c r="WKN13" s="18"/>
      <c r="WKO13" s="7"/>
      <c r="WKP13" s="27"/>
      <c r="WKQ13" s="22"/>
      <c r="WKR13" s="28"/>
      <c r="WKS13" s="18"/>
      <c r="WKT13" s="23"/>
      <c r="WKU13" s="23"/>
      <c r="WKV13" s="18"/>
      <c r="WKW13" s="7"/>
      <c r="WKX13" s="27"/>
      <c r="WKY13" s="22"/>
      <c r="WKZ13" s="28"/>
      <c r="WLA13" s="18"/>
      <c r="WLB13" s="23"/>
      <c r="WLC13" s="23"/>
      <c r="WLD13" s="18"/>
      <c r="WLE13" s="7"/>
      <c r="WLF13" s="27"/>
      <c r="WLG13" s="22"/>
      <c r="WLH13" s="28"/>
      <c r="WLI13" s="18"/>
      <c r="WLJ13" s="23"/>
      <c r="WLK13" s="23"/>
      <c r="WLL13" s="18"/>
      <c r="WLM13" s="7"/>
      <c r="WLN13" s="27"/>
      <c r="WLO13" s="22"/>
      <c r="WLP13" s="28"/>
      <c r="WLQ13" s="18"/>
      <c r="WLR13" s="23"/>
      <c r="WLS13" s="23"/>
      <c r="WLT13" s="18"/>
      <c r="WLU13" s="7"/>
      <c r="WLV13" s="27"/>
      <c r="WLW13" s="22"/>
      <c r="WLX13" s="28"/>
      <c r="WLY13" s="18"/>
      <c r="WLZ13" s="23"/>
      <c r="WMA13" s="23"/>
      <c r="WMB13" s="18"/>
      <c r="WMC13" s="7"/>
      <c r="WMD13" s="27"/>
      <c r="WME13" s="22"/>
      <c r="WMF13" s="28"/>
      <c r="WMG13" s="18"/>
      <c r="WMH13" s="23"/>
      <c r="WMI13" s="23"/>
      <c r="WMJ13" s="18"/>
      <c r="WMK13" s="7"/>
      <c r="WML13" s="27"/>
      <c r="WMM13" s="22"/>
      <c r="WMN13" s="28"/>
      <c r="WMO13" s="18"/>
      <c r="WMP13" s="23"/>
      <c r="WMQ13" s="23"/>
      <c r="WMR13" s="18"/>
      <c r="WMS13" s="7"/>
      <c r="WMT13" s="27"/>
      <c r="WMU13" s="22"/>
      <c r="WMV13" s="28"/>
      <c r="WMW13" s="18"/>
      <c r="WMX13" s="23"/>
      <c r="WMY13" s="23"/>
      <c r="WMZ13" s="18"/>
      <c r="WNA13" s="7"/>
      <c r="WNB13" s="27"/>
      <c r="WNC13" s="22"/>
      <c r="WND13" s="28"/>
      <c r="WNE13" s="18"/>
      <c r="WNF13" s="23"/>
      <c r="WNG13" s="23"/>
      <c r="WNH13" s="18"/>
      <c r="WNI13" s="7"/>
      <c r="WNJ13" s="27"/>
      <c r="WNK13" s="22"/>
      <c r="WNL13" s="28"/>
      <c r="WNM13" s="18"/>
      <c r="WNN13" s="23"/>
      <c r="WNO13" s="23"/>
      <c r="WNP13" s="18"/>
      <c r="WNQ13" s="7"/>
      <c r="WNR13" s="27"/>
      <c r="WNS13" s="22"/>
      <c r="WNT13" s="28"/>
      <c r="WNU13" s="18"/>
      <c r="WNV13" s="23"/>
      <c r="WNW13" s="23"/>
      <c r="WNX13" s="18"/>
      <c r="WNY13" s="7"/>
      <c r="WNZ13" s="27"/>
      <c r="WOA13" s="22"/>
      <c r="WOB13" s="28"/>
      <c r="WOC13" s="18"/>
      <c r="WOD13" s="23"/>
      <c r="WOE13" s="23"/>
      <c r="WOF13" s="18"/>
      <c r="WOG13" s="7"/>
      <c r="WOH13" s="27"/>
      <c r="WOI13" s="22"/>
      <c r="WOJ13" s="28"/>
      <c r="WOK13" s="18"/>
      <c r="WOL13" s="23"/>
      <c r="WOM13" s="23"/>
      <c r="WON13" s="18"/>
      <c r="WOO13" s="7"/>
      <c r="WOP13" s="27"/>
      <c r="WOQ13" s="22"/>
      <c r="WOR13" s="28"/>
      <c r="WOS13" s="18"/>
      <c r="WOT13" s="23"/>
      <c r="WOU13" s="23"/>
      <c r="WOV13" s="18"/>
      <c r="WOW13" s="7"/>
      <c r="WOX13" s="27"/>
      <c r="WOY13" s="22"/>
      <c r="WOZ13" s="28"/>
      <c r="WPA13" s="18"/>
      <c r="WPB13" s="23"/>
      <c r="WPC13" s="23"/>
      <c r="WPD13" s="18"/>
      <c r="WPE13" s="7"/>
      <c r="WPF13" s="27"/>
      <c r="WPG13" s="22"/>
      <c r="WPH13" s="28"/>
      <c r="WPI13" s="18"/>
      <c r="WPJ13" s="23"/>
      <c r="WPK13" s="23"/>
      <c r="WPL13" s="18"/>
      <c r="WPM13" s="7"/>
      <c r="WPN13" s="27"/>
      <c r="WPO13" s="22"/>
      <c r="WPP13" s="28"/>
      <c r="WPQ13" s="18"/>
      <c r="WPR13" s="23"/>
      <c r="WPS13" s="23"/>
      <c r="WPT13" s="18"/>
      <c r="WPU13" s="7"/>
      <c r="WPV13" s="27"/>
      <c r="WPW13" s="22"/>
      <c r="WPX13" s="28"/>
      <c r="WPY13" s="18"/>
      <c r="WPZ13" s="23"/>
      <c r="WQA13" s="23"/>
      <c r="WQB13" s="18"/>
      <c r="WQC13" s="7"/>
      <c r="WQD13" s="27"/>
      <c r="WQE13" s="22"/>
      <c r="WQF13" s="28"/>
      <c r="WQG13" s="18"/>
      <c r="WQH13" s="23"/>
      <c r="WQI13" s="23"/>
      <c r="WQJ13" s="18"/>
      <c r="WQK13" s="7"/>
      <c r="WQL13" s="27"/>
      <c r="WQM13" s="22"/>
      <c r="WQN13" s="28"/>
      <c r="WQO13" s="18"/>
      <c r="WQP13" s="23"/>
      <c r="WQQ13" s="23"/>
      <c r="WQR13" s="18"/>
      <c r="WQS13" s="7"/>
      <c r="WQT13" s="27"/>
      <c r="WQU13" s="22"/>
      <c r="WQV13" s="28"/>
      <c r="WQW13" s="18"/>
      <c r="WQX13" s="23"/>
      <c r="WQY13" s="23"/>
      <c r="WQZ13" s="18"/>
      <c r="WRA13" s="7"/>
      <c r="WRB13" s="27"/>
      <c r="WRC13" s="22"/>
      <c r="WRD13" s="28"/>
      <c r="WRE13" s="18"/>
      <c r="WRF13" s="23"/>
      <c r="WRG13" s="23"/>
      <c r="WRH13" s="18"/>
      <c r="WRI13" s="7"/>
      <c r="WRJ13" s="27"/>
      <c r="WRK13" s="22"/>
      <c r="WRL13" s="28"/>
      <c r="WRM13" s="18"/>
      <c r="WRN13" s="23"/>
      <c r="WRO13" s="23"/>
      <c r="WRP13" s="18"/>
      <c r="WRQ13" s="7"/>
      <c r="WRR13" s="27"/>
      <c r="WRS13" s="22"/>
      <c r="WRT13" s="28"/>
      <c r="WRU13" s="18"/>
      <c r="WRV13" s="23"/>
      <c r="WRW13" s="23"/>
      <c r="WRX13" s="18"/>
      <c r="WRY13" s="7"/>
      <c r="WRZ13" s="27"/>
      <c r="WSA13" s="22"/>
      <c r="WSB13" s="28"/>
      <c r="WSC13" s="18"/>
      <c r="WSD13" s="23"/>
      <c r="WSE13" s="23"/>
      <c r="WSF13" s="18"/>
      <c r="WSG13" s="7"/>
      <c r="WSH13" s="27"/>
      <c r="WSI13" s="22"/>
      <c r="WSJ13" s="28"/>
      <c r="WSK13" s="18"/>
      <c r="WSL13" s="23"/>
      <c r="WSM13" s="23"/>
      <c r="WSN13" s="18"/>
      <c r="WSO13" s="7"/>
      <c r="WSP13" s="27"/>
      <c r="WSQ13" s="22"/>
      <c r="WSR13" s="28"/>
      <c r="WSS13" s="18"/>
      <c r="WST13" s="23"/>
      <c r="WSU13" s="23"/>
      <c r="WSV13" s="18"/>
      <c r="WSW13" s="7"/>
      <c r="WSX13" s="27"/>
      <c r="WSY13" s="22"/>
      <c r="WSZ13" s="28"/>
      <c r="WTA13" s="18"/>
      <c r="WTB13" s="23"/>
      <c r="WTC13" s="23"/>
      <c r="WTD13" s="18"/>
      <c r="WTE13" s="7"/>
      <c r="WTF13" s="27"/>
      <c r="WTG13" s="22"/>
      <c r="WTH13" s="28"/>
      <c r="WTI13" s="18"/>
      <c r="WTJ13" s="23"/>
      <c r="WTK13" s="23"/>
      <c r="WTL13" s="18"/>
      <c r="WTM13" s="7"/>
      <c r="WTN13" s="27"/>
      <c r="WTO13" s="22"/>
      <c r="WTP13" s="28"/>
      <c r="WTQ13" s="18"/>
      <c r="WTR13" s="23"/>
      <c r="WTS13" s="23"/>
      <c r="WTT13" s="18"/>
      <c r="WTU13" s="7"/>
      <c r="WTV13" s="27"/>
      <c r="WTW13" s="22"/>
      <c r="WTX13" s="28"/>
      <c r="WTY13" s="18"/>
      <c r="WTZ13" s="23"/>
      <c r="WUA13" s="23"/>
      <c r="WUB13" s="18"/>
      <c r="WUC13" s="7"/>
      <c r="WUD13" s="27"/>
      <c r="WUE13" s="22"/>
      <c r="WUF13" s="28"/>
      <c r="WUG13" s="18"/>
      <c r="WUH13" s="23"/>
      <c r="WUI13" s="23"/>
      <c r="WUJ13" s="18"/>
      <c r="WUK13" s="7"/>
      <c r="WUL13" s="27"/>
      <c r="WUM13" s="22"/>
      <c r="WUN13" s="28"/>
      <c r="WUO13" s="18"/>
      <c r="WUP13" s="23"/>
      <c r="WUQ13" s="23"/>
      <c r="WUR13" s="18"/>
      <c r="WUS13" s="7"/>
      <c r="WUT13" s="27"/>
      <c r="WUU13" s="22"/>
      <c r="WUV13" s="28"/>
      <c r="WUW13" s="18"/>
      <c r="WUX13" s="23"/>
      <c r="WUY13" s="23"/>
      <c r="WUZ13" s="18"/>
      <c r="WVA13" s="7"/>
      <c r="WVB13" s="27"/>
      <c r="WVC13" s="22"/>
      <c r="WVD13" s="28"/>
      <c r="WVE13" s="18"/>
      <c r="WVF13" s="23"/>
      <c r="WVG13" s="23"/>
      <c r="WVH13" s="18"/>
      <c r="WVI13" s="7"/>
      <c r="WVJ13" s="27"/>
      <c r="WVK13" s="22"/>
      <c r="WVL13" s="28"/>
      <c r="WVM13" s="18"/>
      <c r="WVN13" s="23"/>
      <c r="WVO13" s="23"/>
      <c r="WVP13" s="18"/>
      <c r="WVQ13" s="7"/>
      <c r="WVR13" s="27"/>
      <c r="WVS13" s="22"/>
      <c r="WVT13" s="28"/>
      <c r="WVU13" s="18"/>
      <c r="WVV13" s="23"/>
      <c r="WVW13" s="23"/>
      <c r="WVX13" s="18"/>
      <c r="WVY13" s="7"/>
      <c r="WVZ13" s="27"/>
      <c r="WWA13" s="22"/>
      <c r="WWB13" s="28"/>
      <c r="WWC13" s="18"/>
      <c r="WWD13" s="23"/>
      <c r="WWE13" s="23"/>
      <c r="WWF13" s="18"/>
      <c r="WWG13" s="7"/>
      <c r="WWH13" s="27"/>
      <c r="WWI13" s="22"/>
      <c r="WWJ13" s="28"/>
      <c r="WWK13" s="18"/>
      <c r="WWL13" s="23"/>
      <c r="WWM13" s="23"/>
      <c r="WWN13" s="18"/>
      <c r="WWO13" s="7"/>
      <c r="WWP13" s="27"/>
      <c r="WWQ13" s="22"/>
      <c r="WWR13" s="28"/>
      <c r="WWS13" s="18"/>
      <c r="WWT13" s="23"/>
      <c r="WWU13" s="23"/>
      <c r="WWV13" s="18"/>
      <c r="WWW13" s="7"/>
      <c r="WWX13" s="27"/>
      <c r="WWY13" s="22"/>
      <c r="WWZ13" s="28"/>
      <c r="WXA13" s="18"/>
      <c r="WXB13" s="23"/>
      <c r="WXC13" s="23"/>
      <c r="WXD13" s="18"/>
      <c r="WXE13" s="7"/>
      <c r="WXF13" s="27"/>
      <c r="WXG13" s="22"/>
      <c r="WXH13" s="28"/>
      <c r="WXI13" s="18"/>
      <c r="WXJ13" s="23"/>
      <c r="WXK13" s="23"/>
      <c r="WXL13" s="18"/>
      <c r="WXM13" s="7"/>
      <c r="WXN13" s="27"/>
      <c r="WXO13" s="22"/>
      <c r="WXP13" s="28"/>
      <c r="WXQ13" s="18"/>
      <c r="WXR13" s="23"/>
      <c r="WXS13" s="23"/>
      <c r="WXT13" s="18"/>
      <c r="WXU13" s="7"/>
      <c r="WXV13" s="27"/>
      <c r="WXW13" s="22"/>
      <c r="WXX13" s="28"/>
      <c r="WXY13" s="18"/>
      <c r="WXZ13" s="23"/>
      <c r="WYA13" s="23"/>
      <c r="WYB13" s="18"/>
      <c r="WYC13" s="7"/>
      <c r="WYD13" s="27"/>
      <c r="WYE13" s="22"/>
      <c r="WYF13" s="28"/>
      <c r="WYG13" s="18"/>
      <c r="WYH13" s="23"/>
      <c r="WYI13" s="23"/>
      <c r="WYJ13" s="18"/>
      <c r="WYK13" s="7"/>
      <c r="WYL13" s="27"/>
      <c r="WYM13" s="22"/>
      <c r="WYN13" s="28"/>
      <c r="WYO13" s="18"/>
      <c r="WYP13" s="23"/>
      <c r="WYQ13" s="23"/>
      <c r="WYR13" s="18"/>
      <c r="WYS13" s="7"/>
      <c r="WYT13" s="27"/>
      <c r="WYU13" s="22"/>
      <c r="WYV13" s="28"/>
      <c r="WYW13" s="18"/>
      <c r="WYX13" s="23"/>
      <c r="WYY13" s="23"/>
      <c r="WYZ13" s="18"/>
      <c r="WZA13" s="7"/>
      <c r="WZB13" s="27"/>
      <c r="WZC13" s="22"/>
      <c r="WZD13" s="28"/>
      <c r="WZE13" s="18"/>
      <c r="WZF13" s="23"/>
      <c r="WZG13" s="23"/>
      <c r="WZH13" s="18"/>
      <c r="WZI13" s="7"/>
      <c r="WZJ13" s="27"/>
      <c r="WZK13" s="22"/>
      <c r="WZL13" s="28"/>
      <c r="WZM13" s="18"/>
      <c r="WZN13" s="23"/>
      <c r="WZO13" s="23"/>
      <c r="WZP13" s="18"/>
      <c r="WZQ13" s="7"/>
      <c r="WZR13" s="27"/>
      <c r="WZS13" s="22"/>
      <c r="WZT13" s="28"/>
      <c r="WZU13" s="18"/>
      <c r="WZV13" s="23"/>
      <c r="WZW13" s="23"/>
      <c r="WZX13" s="18"/>
      <c r="WZY13" s="7"/>
      <c r="WZZ13" s="27"/>
      <c r="XAA13" s="22"/>
      <c r="XAB13" s="28"/>
      <c r="XAC13" s="18"/>
      <c r="XAD13" s="23"/>
      <c r="XAE13" s="23"/>
      <c r="XAF13" s="18"/>
      <c r="XAG13" s="7"/>
      <c r="XAH13" s="27"/>
      <c r="XAI13" s="22"/>
      <c r="XAJ13" s="28"/>
      <c r="XAK13" s="18"/>
      <c r="XAL13" s="23"/>
      <c r="XAM13" s="23"/>
      <c r="XAN13" s="18"/>
      <c r="XAO13" s="7"/>
      <c r="XAP13" s="27"/>
      <c r="XAQ13" s="22"/>
      <c r="XAR13" s="28"/>
      <c r="XAS13" s="18"/>
      <c r="XAT13" s="23"/>
      <c r="XAU13" s="23"/>
      <c r="XAV13" s="18"/>
      <c r="XAW13" s="7"/>
      <c r="XAX13" s="27"/>
      <c r="XAY13" s="22"/>
      <c r="XAZ13" s="28"/>
      <c r="XBA13" s="18"/>
      <c r="XBB13" s="23"/>
      <c r="XBC13" s="23"/>
      <c r="XBD13" s="18"/>
      <c r="XBE13" s="7"/>
      <c r="XBF13" s="27"/>
      <c r="XBG13" s="22"/>
      <c r="XBH13" s="28"/>
      <c r="XBI13" s="18"/>
      <c r="XBJ13" s="23"/>
      <c r="XBK13" s="23"/>
      <c r="XBL13" s="18"/>
      <c r="XBM13" s="7"/>
      <c r="XBN13" s="27"/>
      <c r="XBO13" s="22"/>
      <c r="XBP13" s="28"/>
      <c r="XBQ13" s="18"/>
      <c r="XBR13" s="23"/>
      <c r="XBS13" s="23"/>
      <c r="XBT13" s="18"/>
      <c r="XBU13" s="7"/>
      <c r="XBV13" s="27"/>
      <c r="XBW13" s="22"/>
      <c r="XBX13" s="28"/>
      <c r="XBY13" s="18"/>
      <c r="XBZ13" s="23"/>
      <c r="XCA13" s="23"/>
      <c r="XCB13" s="18"/>
      <c r="XCC13" s="7"/>
      <c r="XCD13" s="27"/>
      <c r="XCE13" s="22"/>
      <c r="XCF13" s="28"/>
      <c r="XCG13" s="18"/>
      <c r="XCH13" s="23"/>
      <c r="XCI13" s="23"/>
      <c r="XCJ13" s="18"/>
      <c r="XCK13" s="7"/>
      <c r="XCL13" s="27"/>
      <c r="XCM13" s="22"/>
      <c r="XCN13" s="28"/>
      <c r="XCO13" s="18"/>
      <c r="XCP13" s="23"/>
      <c r="XCQ13" s="23"/>
      <c r="XCR13" s="18"/>
      <c r="XCS13" s="7"/>
      <c r="XCT13" s="27"/>
      <c r="XCU13" s="22"/>
      <c r="XCV13" s="28"/>
      <c r="XCW13" s="18"/>
      <c r="XCX13" s="23"/>
      <c r="XCY13" s="23"/>
      <c r="XCZ13" s="18"/>
      <c r="XDA13" s="7"/>
      <c r="XDB13" s="27"/>
      <c r="XDC13" s="22"/>
      <c r="XDD13" s="28"/>
      <c r="XDE13" s="18"/>
      <c r="XDF13" s="23"/>
      <c r="XDG13" s="23"/>
      <c r="XDH13" s="18"/>
      <c r="XDI13" s="7"/>
      <c r="XDJ13" s="27"/>
      <c r="XDK13" s="22"/>
      <c r="XDL13" s="28"/>
      <c r="XDM13" s="18"/>
      <c r="XDN13" s="23"/>
      <c r="XDO13" s="23"/>
      <c r="XDP13" s="18"/>
      <c r="XDQ13" s="7"/>
      <c r="XDR13" s="27"/>
      <c r="XDS13" s="22"/>
      <c r="XDT13" s="28"/>
      <c r="XDU13" s="18"/>
      <c r="XDV13" s="23"/>
      <c r="XDW13" s="23"/>
      <c r="XDX13" s="18"/>
      <c r="XDY13" s="7"/>
      <c r="XDZ13" s="27"/>
      <c r="XEA13" s="22"/>
      <c r="XEB13" s="28"/>
      <c r="XEC13" s="18"/>
      <c r="XED13" s="23"/>
      <c r="XEE13" s="23"/>
      <c r="XEF13" s="18"/>
      <c r="XEG13" s="7"/>
      <c r="XEH13" s="27"/>
      <c r="XEI13" s="22"/>
      <c r="XEJ13" s="28"/>
      <c r="XEK13" s="18"/>
      <c r="XEL13" s="23"/>
      <c r="XEM13" s="23"/>
      <c r="XEN13" s="18"/>
      <c r="XEO13" s="7"/>
      <c r="XEP13" s="27"/>
      <c r="XEQ13" s="22"/>
      <c r="XER13" s="28"/>
      <c r="XES13" s="18"/>
      <c r="XET13" s="23"/>
      <c r="XEU13" s="23"/>
      <c r="XEV13" s="18"/>
      <c r="XEW13" s="7"/>
      <c r="XEX13" s="27"/>
      <c r="XEY13" s="22"/>
      <c r="XEZ13" s="28"/>
      <c r="XFA13" s="18"/>
      <c r="XFB13" s="23"/>
      <c r="XFC13" s="23"/>
    </row>
    <row r="14" spans="1:16383" s="21" customFormat="1" ht="30" customHeight="1" x14ac:dyDescent="0.2">
      <c r="A14" s="38" t="s">
        <v>13</v>
      </c>
      <c r="B14" s="39" t="s">
        <v>45</v>
      </c>
      <c r="C14" s="36" t="s">
        <v>8927</v>
      </c>
      <c r="D14" s="40" t="s">
        <v>30</v>
      </c>
      <c r="E14" s="35" t="s">
        <v>1</v>
      </c>
      <c r="F14" s="37">
        <v>2484.5</v>
      </c>
      <c r="G14" s="11">
        <f>LOOKUP(B14:B30,'171'!A:A,'171'!G:G)</f>
        <v>3.22</v>
      </c>
      <c r="H14" s="115">
        <f t="shared" si="0"/>
        <v>8000.09</v>
      </c>
      <c r="I14" s="35">
        <f t="shared" si="1"/>
        <v>9600.1080000000002</v>
      </c>
      <c r="J14" s="27"/>
      <c r="K14" s="2"/>
      <c r="L14" s="2"/>
      <c r="M14" s="18"/>
      <c r="N14" s="23"/>
      <c r="O14" s="23"/>
      <c r="P14" s="18"/>
      <c r="Q14" s="7"/>
      <c r="R14" s="27"/>
      <c r="S14" s="22"/>
      <c r="T14" s="29"/>
      <c r="U14" s="18"/>
      <c r="V14" s="23"/>
      <c r="W14" s="23"/>
      <c r="X14" s="18"/>
      <c r="Y14" s="7"/>
      <c r="Z14" s="27"/>
      <c r="AA14" s="22"/>
      <c r="AB14" s="29"/>
      <c r="AC14" s="18"/>
      <c r="AD14" s="23"/>
      <c r="AE14" s="23"/>
      <c r="AF14" s="18"/>
      <c r="AG14" s="7"/>
      <c r="AH14" s="27"/>
      <c r="AI14" s="22"/>
      <c r="AJ14" s="29"/>
      <c r="AK14" s="18"/>
      <c r="AL14" s="23"/>
      <c r="AM14" s="23"/>
      <c r="AN14" s="18"/>
      <c r="AO14" s="7"/>
      <c r="AP14" s="27"/>
      <c r="AQ14" s="22"/>
      <c r="AR14" s="29"/>
      <c r="AS14" s="18"/>
      <c r="AT14" s="23"/>
      <c r="AU14" s="23"/>
      <c r="AV14" s="18"/>
      <c r="AW14" s="7"/>
      <c r="AX14" s="27"/>
      <c r="AY14" s="22"/>
      <c r="AZ14" s="29"/>
      <c r="BA14" s="18"/>
      <c r="BB14" s="23"/>
      <c r="BC14" s="23"/>
      <c r="BD14" s="18"/>
      <c r="BE14" s="7"/>
      <c r="BF14" s="27"/>
      <c r="BG14" s="22"/>
      <c r="BH14" s="29"/>
      <c r="BI14" s="18"/>
      <c r="BJ14" s="23"/>
      <c r="BK14" s="23"/>
      <c r="BL14" s="18"/>
      <c r="BM14" s="7"/>
      <c r="BN14" s="27"/>
      <c r="BO14" s="22"/>
      <c r="BP14" s="29"/>
      <c r="BQ14" s="18"/>
      <c r="BR14" s="23"/>
      <c r="BS14" s="23"/>
      <c r="BT14" s="18"/>
      <c r="BU14" s="7"/>
      <c r="BV14" s="27"/>
      <c r="BW14" s="22"/>
      <c r="BX14" s="29"/>
      <c r="BY14" s="18"/>
      <c r="BZ14" s="23"/>
      <c r="CA14" s="23"/>
      <c r="CB14" s="18"/>
      <c r="CC14" s="7"/>
      <c r="CD14" s="27"/>
      <c r="CE14" s="22"/>
      <c r="CF14" s="29"/>
      <c r="CG14" s="18"/>
      <c r="CH14" s="23"/>
      <c r="CI14" s="23"/>
      <c r="CJ14" s="18"/>
      <c r="CK14" s="7"/>
      <c r="CL14" s="27"/>
      <c r="CM14" s="22"/>
      <c r="CN14" s="29"/>
      <c r="CO14" s="18"/>
      <c r="CP14" s="23"/>
      <c r="CQ14" s="23"/>
      <c r="CR14" s="18"/>
      <c r="CS14" s="7"/>
      <c r="CT14" s="27"/>
      <c r="CU14" s="22"/>
      <c r="CV14" s="29"/>
      <c r="CW14" s="18"/>
      <c r="CX14" s="23"/>
      <c r="CY14" s="23"/>
      <c r="CZ14" s="18"/>
      <c r="DA14" s="7"/>
      <c r="DB14" s="27"/>
      <c r="DC14" s="22"/>
      <c r="DD14" s="29"/>
      <c r="DE14" s="18"/>
      <c r="DF14" s="23"/>
      <c r="DG14" s="23"/>
      <c r="DH14" s="18"/>
      <c r="DI14" s="7"/>
      <c r="DJ14" s="27"/>
      <c r="DK14" s="22"/>
      <c r="DL14" s="29"/>
      <c r="DM14" s="18"/>
      <c r="DN14" s="23"/>
      <c r="DO14" s="23"/>
      <c r="DP14" s="18"/>
      <c r="DQ14" s="7"/>
      <c r="DR14" s="27"/>
      <c r="DS14" s="22"/>
      <c r="DT14" s="29"/>
      <c r="DU14" s="18"/>
      <c r="DV14" s="23"/>
      <c r="DW14" s="23"/>
      <c r="DX14" s="18"/>
      <c r="DY14" s="7"/>
      <c r="DZ14" s="27"/>
      <c r="EA14" s="22"/>
      <c r="EB14" s="29"/>
      <c r="EC14" s="18"/>
      <c r="ED14" s="23"/>
      <c r="EE14" s="23"/>
      <c r="EF14" s="18"/>
      <c r="EG14" s="7"/>
      <c r="EH14" s="27"/>
      <c r="EI14" s="22"/>
      <c r="EJ14" s="29"/>
      <c r="EK14" s="18"/>
      <c r="EL14" s="23"/>
      <c r="EM14" s="23"/>
      <c r="EN14" s="18"/>
      <c r="EO14" s="7"/>
      <c r="EP14" s="27"/>
      <c r="EQ14" s="22"/>
      <c r="ER14" s="29"/>
      <c r="ES14" s="18"/>
      <c r="ET14" s="23"/>
      <c r="EU14" s="23"/>
      <c r="EV14" s="18"/>
      <c r="EW14" s="7"/>
      <c r="EX14" s="27"/>
      <c r="EY14" s="22"/>
      <c r="EZ14" s="29"/>
      <c r="FA14" s="18"/>
      <c r="FB14" s="23"/>
      <c r="FC14" s="23"/>
      <c r="FD14" s="18"/>
      <c r="FE14" s="7"/>
      <c r="FF14" s="27"/>
      <c r="FG14" s="22"/>
      <c r="FH14" s="29"/>
      <c r="FI14" s="18"/>
      <c r="FJ14" s="23"/>
      <c r="FK14" s="23"/>
      <c r="FL14" s="18"/>
      <c r="FM14" s="7"/>
      <c r="FN14" s="27"/>
      <c r="FO14" s="22"/>
      <c r="FP14" s="29"/>
      <c r="FQ14" s="18"/>
      <c r="FR14" s="23"/>
      <c r="FS14" s="23"/>
      <c r="FT14" s="18"/>
      <c r="FU14" s="7"/>
      <c r="FV14" s="27"/>
      <c r="FW14" s="22"/>
      <c r="FX14" s="29"/>
      <c r="FY14" s="18"/>
      <c r="FZ14" s="23"/>
      <c r="GA14" s="23"/>
      <c r="GB14" s="18"/>
      <c r="GC14" s="7"/>
      <c r="GD14" s="27"/>
      <c r="GE14" s="22"/>
      <c r="GF14" s="29"/>
      <c r="GG14" s="18"/>
      <c r="GH14" s="23"/>
      <c r="GI14" s="23"/>
      <c r="GJ14" s="18"/>
      <c r="GK14" s="7"/>
      <c r="GL14" s="27"/>
      <c r="GM14" s="22"/>
      <c r="GN14" s="29"/>
      <c r="GO14" s="18"/>
      <c r="GP14" s="23"/>
      <c r="GQ14" s="23"/>
      <c r="GR14" s="18"/>
      <c r="GS14" s="7"/>
      <c r="GT14" s="27"/>
      <c r="GU14" s="22"/>
      <c r="GV14" s="29"/>
      <c r="GW14" s="18"/>
      <c r="GX14" s="23"/>
      <c r="GY14" s="23"/>
      <c r="GZ14" s="18"/>
      <c r="HA14" s="7"/>
      <c r="HB14" s="27"/>
      <c r="HC14" s="22"/>
      <c r="HD14" s="29"/>
      <c r="HE14" s="18"/>
      <c r="HF14" s="23"/>
      <c r="HG14" s="23"/>
      <c r="HH14" s="18"/>
      <c r="HI14" s="7"/>
      <c r="HJ14" s="27"/>
      <c r="HK14" s="22"/>
      <c r="HL14" s="29"/>
      <c r="HM14" s="18"/>
      <c r="HN14" s="23"/>
      <c r="HO14" s="23"/>
      <c r="HP14" s="18"/>
      <c r="HQ14" s="7"/>
      <c r="HR14" s="27"/>
      <c r="HS14" s="22"/>
      <c r="HT14" s="29"/>
      <c r="HU14" s="18"/>
      <c r="HV14" s="23"/>
      <c r="HW14" s="23"/>
      <c r="HX14" s="18"/>
      <c r="HY14" s="7"/>
      <c r="HZ14" s="27"/>
      <c r="IA14" s="22"/>
      <c r="IB14" s="29"/>
      <c r="IC14" s="18"/>
      <c r="ID14" s="23"/>
      <c r="IE14" s="23"/>
      <c r="IF14" s="18"/>
      <c r="IG14" s="7"/>
      <c r="IH14" s="27"/>
      <c r="II14" s="22"/>
      <c r="IJ14" s="29"/>
      <c r="IK14" s="18"/>
      <c r="IL14" s="23"/>
      <c r="IM14" s="23"/>
      <c r="IN14" s="18"/>
      <c r="IO14" s="7"/>
      <c r="IP14" s="27"/>
      <c r="IQ14" s="22"/>
      <c r="IR14" s="29"/>
      <c r="IS14" s="18"/>
      <c r="IT14" s="23"/>
      <c r="IU14" s="23"/>
      <c r="IV14" s="18"/>
      <c r="IW14" s="7"/>
      <c r="IX14" s="27"/>
      <c r="IY14" s="22"/>
      <c r="IZ14" s="29"/>
      <c r="JA14" s="18"/>
      <c r="JB14" s="23"/>
      <c r="JC14" s="23"/>
      <c r="JD14" s="18"/>
      <c r="JE14" s="7"/>
      <c r="JF14" s="27"/>
      <c r="JG14" s="22"/>
      <c r="JH14" s="29"/>
      <c r="JI14" s="18"/>
      <c r="JJ14" s="23"/>
      <c r="JK14" s="23"/>
      <c r="JL14" s="18"/>
      <c r="JM14" s="7"/>
      <c r="JN14" s="27"/>
      <c r="JO14" s="22"/>
      <c r="JP14" s="29"/>
      <c r="JQ14" s="18"/>
      <c r="JR14" s="23"/>
      <c r="JS14" s="23"/>
      <c r="JT14" s="18"/>
      <c r="JU14" s="7"/>
      <c r="JV14" s="27"/>
      <c r="JW14" s="22"/>
      <c r="JX14" s="29"/>
      <c r="JY14" s="18"/>
      <c r="JZ14" s="23"/>
      <c r="KA14" s="23"/>
      <c r="KB14" s="18"/>
      <c r="KC14" s="7"/>
      <c r="KD14" s="27"/>
      <c r="KE14" s="22"/>
      <c r="KF14" s="29"/>
      <c r="KG14" s="18"/>
      <c r="KH14" s="23"/>
      <c r="KI14" s="23"/>
      <c r="KJ14" s="18"/>
      <c r="KK14" s="7"/>
      <c r="KL14" s="27"/>
      <c r="KM14" s="22"/>
      <c r="KN14" s="29"/>
      <c r="KO14" s="18"/>
      <c r="KP14" s="23"/>
      <c r="KQ14" s="23"/>
      <c r="KR14" s="18"/>
      <c r="KS14" s="7"/>
      <c r="KT14" s="27"/>
      <c r="KU14" s="22"/>
      <c r="KV14" s="29"/>
      <c r="KW14" s="18"/>
      <c r="KX14" s="23"/>
      <c r="KY14" s="23"/>
      <c r="KZ14" s="18"/>
      <c r="LA14" s="7"/>
      <c r="LB14" s="27"/>
      <c r="LC14" s="22"/>
      <c r="LD14" s="29"/>
      <c r="LE14" s="18"/>
      <c r="LF14" s="23"/>
      <c r="LG14" s="23"/>
      <c r="LH14" s="18"/>
      <c r="LI14" s="7"/>
      <c r="LJ14" s="27"/>
      <c r="LK14" s="22"/>
      <c r="LL14" s="29"/>
      <c r="LM14" s="18"/>
      <c r="LN14" s="23"/>
      <c r="LO14" s="23"/>
      <c r="LP14" s="18"/>
      <c r="LQ14" s="7"/>
      <c r="LR14" s="27"/>
      <c r="LS14" s="22"/>
      <c r="LT14" s="29"/>
      <c r="LU14" s="18"/>
      <c r="LV14" s="23"/>
      <c r="LW14" s="23"/>
      <c r="LX14" s="18"/>
      <c r="LY14" s="7"/>
      <c r="LZ14" s="27"/>
      <c r="MA14" s="22"/>
      <c r="MB14" s="29"/>
      <c r="MC14" s="18"/>
      <c r="MD14" s="23"/>
      <c r="ME14" s="23"/>
      <c r="MF14" s="18"/>
      <c r="MG14" s="7"/>
      <c r="MH14" s="27"/>
      <c r="MI14" s="22"/>
      <c r="MJ14" s="29"/>
      <c r="MK14" s="18"/>
      <c r="ML14" s="23"/>
      <c r="MM14" s="23"/>
      <c r="MN14" s="18"/>
      <c r="MO14" s="7"/>
      <c r="MP14" s="27"/>
      <c r="MQ14" s="22"/>
      <c r="MR14" s="29"/>
      <c r="MS14" s="18"/>
      <c r="MT14" s="23"/>
      <c r="MU14" s="23"/>
      <c r="MV14" s="18"/>
      <c r="MW14" s="7"/>
      <c r="MX14" s="27"/>
      <c r="MY14" s="22"/>
      <c r="MZ14" s="29"/>
      <c r="NA14" s="18"/>
      <c r="NB14" s="23"/>
      <c r="NC14" s="23"/>
      <c r="ND14" s="18"/>
      <c r="NE14" s="7"/>
      <c r="NF14" s="27"/>
      <c r="NG14" s="22"/>
      <c r="NH14" s="29"/>
      <c r="NI14" s="18"/>
      <c r="NJ14" s="23"/>
      <c r="NK14" s="23"/>
      <c r="NL14" s="18"/>
      <c r="NM14" s="7"/>
      <c r="NN14" s="27"/>
      <c r="NO14" s="22"/>
      <c r="NP14" s="29"/>
      <c r="NQ14" s="18"/>
      <c r="NR14" s="23"/>
      <c r="NS14" s="23"/>
      <c r="NT14" s="18"/>
      <c r="NU14" s="7"/>
      <c r="NV14" s="27"/>
      <c r="NW14" s="22"/>
      <c r="NX14" s="29"/>
      <c r="NY14" s="18"/>
      <c r="NZ14" s="23"/>
      <c r="OA14" s="23"/>
      <c r="OB14" s="18"/>
      <c r="OC14" s="7"/>
      <c r="OD14" s="27"/>
      <c r="OE14" s="22"/>
      <c r="OF14" s="29"/>
      <c r="OG14" s="18"/>
      <c r="OH14" s="23"/>
      <c r="OI14" s="23"/>
      <c r="OJ14" s="18"/>
      <c r="OK14" s="7"/>
      <c r="OL14" s="27"/>
      <c r="OM14" s="22"/>
      <c r="ON14" s="29"/>
      <c r="OO14" s="18"/>
      <c r="OP14" s="23"/>
      <c r="OQ14" s="23"/>
      <c r="OR14" s="18"/>
      <c r="OS14" s="7"/>
      <c r="OT14" s="27"/>
      <c r="OU14" s="22"/>
      <c r="OV14" s="29"/>
      <c r="OW14" s="18"/>
      <c r="OX14" s="23"/>
      <c r="OY14" s="23"/>
      <c r="OZ14" s="18"/>
      <c r="PA14" s="7"/>
      <c r="PB14" s="27"/>
      <c r="PC14" s="22"/>
      <c r="PD14" s="29"/>
      <c r="PE14" s="18"/>
      <c r="PF14" s="23"/>
      <c r="PG14" s="23"/>
      <c r="PH14" s="18"/>
      <c r="PI14" s="7"/>
      <c r="PJ14" s="27"/>
      <c r="PK14" s="22"/>
      <c r="PL14" s="29"/>
      <c r="PM14" s="18"/>
      <c r="PN14" s="23"/>
      <c r="PO14" s="23"/>
      <c r="PP14" s="18"/>
      <c r="PQ14" s="7"/>
      <c r="PR14" s="27"/>
      <c r="PS14" s="22"/>
      <c r="PT14" s="29"/>
      <c r="PU14" s="18"/>
      <c r="PV14" s="23"/>
      <c r="PW14" s="23"/>
      <c r="PX14" s="18"/>
      <c r="PY14" s="7"/>
      <c r="PZ14" s="27"/>
      <c r="QA14" s="22"/>
      <c r="QB14" s="29"/>
      <c r="QC14" s="18"/>
      <c r="QD14" s="23"/>
      <c r="QE14" s="23"/>
      <c r="QF14" s="18"/>
      <c r="QG14" s="7"/>
      <c r="QH14" s="27"/>
      <c r="QI14" s="22"/>
      <c r="QJ14" s="29"/>
      <c r="QK14" s="18"/>
      <c r="QL14" s="23"/>
      <c r="QM14" s="23"/>
      <c r="QN14" s="18"/>
      <c r="QO14" s="7"/>
      <c r="QP14" s="27"/>
      <c r="QQ14" s="22"/>
      <c r="QR14" s="29"/>
      <c r="QS14" s="18"/>
      <c r="QT14" s="23"/>
      <c r="QU14" s="23"/>
      <c r="QV14" s="18"/>
      <c r="QW14" s="7"/>
      <c r="QX14" s="27"/>
      <c r="QY14" s="22"/>
      <c r="QZ14" s="29"/>
      <c r="RA14" s="18"/>
      <c r="RB14" s="23"/>
      <c r="RC14" s="23"/>
      <c r="RD14" s="18"/>
      <c r="RE14" s="7"/>
      <c r="RF14" s="27"/>
      <c r="RG14" s="22"/>
      <c r="RH14" s="29"/>
      <c r="RI14" s="18"/>
      <c r="RJ14" s="23"/>
      <c r="RK14" s="23"/>
      <c r="RL14" s="18"/>
      <c r="RM14" s="7"/>
      <c r="RN14" s="27"/>
      <c r="RO14" s="22"/>
      <c r="RP14" s="29"/>
      <c r="RQ14" s="18"/>
      <c r="RR14" s="23"/>
      <c r="RS14" s="23"/>
      <c r="RT14" s="18"/>
      <c r="RU14" s="7"/>
      <c r="RV14" s="27"/>
      <c r="RW14" s="22"/>
      <c r="RX14" s="29"/>
      <c r="RY14" s="18"/>
      <c r="RZ14" s="23"/>
      <c r="SA14" s="23"/>
      <c r="SB14" s="18"/>
      <c r="SC14" s="7"/>
      <c r="SD14" s="27"/>
      <c r="SE14" s="22"/>
      <c r="SF14" s="29"/>
      <c r="SG14" s="18"/>
      <c r="SH14" s="23"/>
      <c r="SI14" s="23"/>
      <c r="SJ14" s="18"/>
      <c r="SK14" s="7"/>
      <c r="SL14" s="27"/>
      <c r="SM14" s="22"/>
      <c r="SN14" s="29"/>
      <c r="SO14" s="18"/>
      <c r="SP14" s="23"/>
      <c r="SQ14" s="23"/>
      <c r="SR14" s="18"/>
      <c r="SS14" s="7"/>
      <c r="ST14" s="27"/>
      <c r="SU14" s="22"/>
      <c r="SV14" s="29"/>
      <c r="SW14" s="18"/>
      <c r="SX14" s="23"/>
      <c r="SY14" s="23"/>
      <c r="SZ14" s="18"/>
      <c r="TA14" s="7"/>
      <c r="TB14" s="27"/>
      <c r="TC14" s="22"/>
      <c r="TD14" s="29"/>
      <c r="TE14" s="18"/>
      <c r="TF14" s="23"/>
      <c r="TG14" s="23"/>
      <c r="TH14" s="18"/>
      <c r="TI14" s="7"/>
      <c r="TJ14" s="27"/>
      <c r="TK14" s="22"/>
      <c r="TL14" s="29"/>
      <c r="TM14" s="18"/>
      <c r="TN14" s="23"/>
      <c r="TO14" s="23"/>
      <c r="TP14" s="18"/>
      <c r="TQ14" s="7"/>
      <c r="TR14" s="27"/>
      <c r="TS14" s="22"/>
      <c r="TT14" s="29"/>
      <c r="TU14" s="18"/>
      <c r="TV14" s="23"/>
      <c r="TW14" s="23"/>
      <c r="TX14" s="18"/>
      <c r="TY14" s="7"/>
      <c r="TZ14" s="27"/>
      <c r="UA14" s="22"/>
      <c r="UB14" s="29"/>
      <c r="UC14" s="18"/>
      <c r="UD14" s="23"/>
      <c r="UE14" s="23"/>
      <c r="UF14" s="18"/>
      <c r="UG14" s="7"/>
      <c r="UH14" s="27"/>
      <c r="UI14" s="22"/>
      <c r="UJ14" s="29"/>
      <c r="UK14" s="18"/>
      <c r="UL14" s="23"/>
      <c r="UM14" s="23"/>
      <c r="UN14" s="18"/>
      <c r="UO14" s="7"/>
      <c r="UP14" s="27"/>
      <c r="UQ14" s="22"/>
      <c r="UR14" s="29"/>
      <c r="US14" s="18"/>
      <c r="UT14" s="23"/>
      <c r="UU14" s="23"/>
      <c r="UV14" s="18"/>
      <c r="UW14" s="7"/>
      <c r="UX14" s="27"/>
      <c r="UY14" s="22"/>
      <c r="UZ14" s="29"/>
      <c r="VA14" s="18"/>
      <c r="VB14" s="23"/>
      <c r="VC14" s="23"/>
      <c r="VD14" s="18"/>
      <c r="VE14" s="7"/>
      <c r="VF14" s="27"/>
      <c r="VG14" s="22"/>
      <c r="VH14" s="29"/>
      <c r="VI14" s="18"/>
      <c r="VJ14" s="23"/>
      <c r="VK14" s="23"/>
      <c r="VL14" s="18"/>
      <c r="VM14" s="7"/>
      <c r="VN14" s="27"/>
      <c r="VO14" s="22"/>
      <c r="VP14" s="29"/>
      <c r="VQ14" s="18"/>
      <c r="VR14" s="23"/>
      <c r="VS14" s="23"/>
      <c r="VT14" s="18"/>
      <c r="VU14" s="7"/>
      <c r="VV14" s="27"/>
      <c r="VW14" s="22"/>
      <c r="VX14" s="29"/>
      <c r="VY14" s="18"/>
      <c r="VZ14" s="23"/>
      <c r="WA14" s="23"/>
      <c r="WB14" s="18"/>
      <c r="WC14" s="7"/>
      <c r="WD14" s="27"/>
      <c r="WE14" s="22"/>
      <c r="WF14" s="29"/>
      <c r="WG14" s="18"/>
      <c r="WH14" s="23"/>
      <c r="WI14" s="23"/>
      <c r="WJ14" s="18"/>
      <c r="WK14" s="7"/>
      <c r="WL14" s="27"/>
      <c r="WM14" s="22"/>
      <c r="WN14" s="29"/>
      <c r="WO14" s="18"/>
      <c r="WP14" s="23"/>
      <c r="WQ14" s="23"/>
      <c r="WR14" s="18"/>
      <c r="WS14" s="7"/>
      <c r="WT14" s="27"/>
      <c r="WU14" s="22"/>
      <c r="WV14" s="29"/>
      <c r="WW14" s="18"/>
      <c r="WX14" s="23"/>
      <c r="WY14" s="23"/>
      <c r="WZ14" s="18"/>
      <c r="XA14" s="7"/>
      <c r="XB14" s="27"/>
      <c r="XC14" s="22"/>
      <c r="XD14" s="29"/>
      <c r="XE14" s="18"/>
      <c r="XF14" s="23"/>
      <c r="XG14" s="23"/>
      <c r="XH14" s="18"/>
      <c r="XI14" s="7"/>
      <c r="XJ14" s="27"/>
      <c r="XK14" s="22"/>
      <c r="XL14" s="29"/>
      <c r="XM14" s="18"/>
      <c r="XN14" s="23"/>
      <c r="XO14" s="23"/>
      <c r="XP14" s="18"/>
      <c r="XQ14" s="7"/>
      <c r="XR14" s="27"/>
      <c r="XS14" s="22"/>
      <c r="XT14" s="29"/>
      <c r="XU14" s="18"/>
      <c r="XV14" s="23"/>
      <c r="XW14" s="23"/>
      <c r="XX14" s="18"/>
      <c r="XY14" s="7"/>
      <c r="XZ14" s="27"/>
      <c r="YA14" s="22"/>
      <c r="YB14" s="29"/>
      <c r="YC14" s="18"/>
      <c r="YD14" s="23"/>
      <c r="YE14" s="23"/>
      <c r="YF14" s="18"/>
      <c r="YG14" s="7"/>
      <c r="YH14" s="27"/>
      <c r="YI14" s="22"/>
      <c r="YJ14" s="29"/>
      <c r="YK14" s="18"/>
      <c r="YL14" s="23"/>
      <c r="YM14" s="23"/>
      <c r="YN14" s="18"/>
      <c r="YO14" s="7"/>
      <c r="YP14" s="27"/>
      <c r="YQ14" s="22"/>
      <c r="YR14" s="29"/>
      <c r="YS14" s="18"/>
      <c r="YT14" s="23"/>
      <c r="YU14" s="23"/>
      <c r="YV14" s="18"/>
      <c r="YW14" s="7"/>
      <c r="YX14" s="27"/>
      <c r="YY14" s="22"/>
      <c r="YZ14" s="29"/>
      <c r="ZA14" s="18"/>
      <c r="ZB14" s="23"/>
      <c r="ZC14" s="23"/>
      <c r="ZD14" s="18"/>
      <c r="ZE14" s="7"/>
      <c r="ZF14" s="27"/>
      <c r="ZG14" s="22"/>
      <c r="ZH14" s="29"/>
      <c r="ZI14" s="18"/>
      <c r="ZJ14" s="23"/>
      <c r="ZK14" s="23"/>
      <c r="ZL14" s="18"/>
      <c r="ZM14" s="7"/>
      <c r="ZN14" s="27"/>
      <c r="ZO14" s="22"/>
      <c r="ZP14" s="29"/>
      <c r="ZQ14" s="18"/>
      <c r="ZR14" s="23"/>
      <c r="ZS14" s="23"/>
      <c r="ZT14" s="18"/>
      <c r="ZU14" s="7"/>
      <c r="ZV14" s="27"/>
      <c r="ZW14" s="22"/>
      <c r="ZX14" s="29"/>
      <c r="ZY14" s="18"/>
      <c r="ZZ14" s="23"/>
      <c r="AAA14" s="23"/>
      <c r="AAB14" s="18"/>
      <c r="AAC14" s="7"/>
      <c r="AAD14" s="27"/>
      <c r="AAE14" s="22"/>
      <c r="AAF14" s="29"/>
      <c r="AAG14" s="18"/>
      <c r="AAH14" s="23"/>
      <c r="AAI14" s="23"/>
      <c r="AAJ14" s="18"/>
      <c r="AAK14" s="7"/>
      <c r="AAL14" s="27"/>
      <c r="AAM14" s="22"/>
      <c r="AAN14" s="29"/>
      <c r="AAO14" s="18"/>
      <c r="AAP14" s="23"/>
      <c r="AAQ14" s="23"/>
      <c r="AAR14" s="18"/>
      <c r="AAS14" s="7"/>
      <c r="AAT14" s="27"/>
      <c r="AAU14" s="22"/>
      <c r="AAV14" s="29"/>
      <c r="AAW14" s="18"/>
      <c r="AAX14" s="23"/>
      <c r="AAY14" s="23"/>
      <c r="AAZ14" s="18"/>
      <c r="ABA14" s="7"/>
      <c r="ABB14" s="27"/>
      <c r="ABC14" s="22"/>
      <c r="ABD14" s="29"/>
      <c r="ABE14" s="18"/>
      <c r="ABF14" s="23"/>
      <c r="ABG14" s="23"/>
      <c r="ABH14" s="18"/>
      <c r="ABI14" s="7"/>
      <c r="ABJ14" s="27"/>
      <c r="ABK14" s="22"/>
      <c r="ABL14" s="29"/>
      <c r="ABM14" s="18"/>
      <c r="ABN14" s="23"/>
      <c r="ABO14" s="23"/>
      <c r="ABP14" s="18"/>
      <c r="ABQ14" s="7"/>
      <c r="ABR14" s="27"/>
      <c r="ABS14" s="22"/>
      <c r="ABT14" s="29"/>
      <c r="ABU14" s="18"/>
      <c r="ABV14" s="23"/>
      <c r="ABW14" s="23"/>
      <c r="ABX14" s="18"/>
      <c r="ABY14" s="7"/>
      <c r="ABZ14" s="27"/>
      <c r="ACA14" s="22"/>
      <c r="ACB14" s="29"/>
      <c r="ACC14" s="18"/>
      <c r="ACD14" s="23"/>
      <c r="ACE14" s="23"/>
      <c r="ACF14" s="18"/>
      <c r="ACG14" s="7"/>
      <c r="ACH14" s="27"/>
      <c r="ACI14" s="22"/>
      <c r="ACJ14" s="29"/>
      <c r="ACK14" s="18"/>
      <c r="ACL14" s="23"/>
      <c r="ACM14" s="23"/>
      <c r="ACN14" s="18"/>
      <c r="ACO14" s="7"/>
      <c r="ACP14" s="27"/>
      <c r="ACQ14" s="22"/>
      <c r="ACR14" s="29"/>
      <c r="ACS14" s="18"/>
      <c r="ACT14" s="23"/>
      <c r="ACU14" s="23"/>
      <c r="ACV14" s="18"/>
      <c r="ACW14" s="7"/>
      <c r="ACX14" s="27"/>
      <c r="ACY14" s="22"/>
      <c r="ACZ14" s="29"/>
      <c r="ADA14" s="18"/>
      <c r="ADB14" s="23"/>
      <c r="ADC14" s="23"/>
      <c r="ADD14" s="18"/>
      <c r="ADE14" s="7"/>
      <c r="ADF14" s="27"/>
      <c r="ADG14" s="22"/>
      <c r="ADH14" s="29"/>
      <c r="ADI14" s="18"/>
      <c r="ADJ14" s="23"/>
      <c r="ADK14" s="23"/>
      <c r="ADL14" s="18"/>
      <c r="ADM14" s="7"/>
      <c r="ADN14" s="27"/>
      <c r="ADO14" s="22"/>
      <c r="ADP14" s="29"/>
      <c r="ADQ14" s="18"/>
      <c r="ADR14" s="23"/>
      <c r="ADS14" s="23"/>
      <c r="ADT14" s="18"/>
      <c r="ADU14" s="7"/>
      <c r="ADV14" s="27"/>
      <c r="ADW14" s="22"/>
      <c r="ADX14" s="29"/>
      <c r="ADY14" s="18"/>
      <c r="ADZ14" s="23"/>
      <c r="AEA14" s="23"/>
      <c r="AEB14" s="18"/>
      <c r="AEC14" s="7"/>
      <c r="AED14" s="27"/>
      <c r="AEE14" s="22"/>
      <c r="AEF14" s="29"/>
      <c r="AEG14" s="18"/>
      <c r="AEH14" s="23"/>
      <c r="AEI14" s="23"/>
      <c r="AEJ14" s="18"/>
      <c r="AEK14" s="7"/>
      <c r="AEL14" s="27"/>
      <c r="AEM14" s="22"/>
      <c r="AEN14" s="29"/>
      <c r="AEO14" s="18"/>
      <c r="AEP14" s="23"/>
      <c r="AEQ14" s="23"/>
      <c r="AER14" s="18"/>
      <c r="AES14" s="7"/>
      <c r="AET14" s="27"/>
      <c r="AEU14" s="22"/>
      <c r="AEV14" s="29"/>
      <c r="AEW14" s="18"/>
      <c r="AEX14" s="23"/>
      <c r="AEY14" s="23"/>
      <c r="AEZ14" s="18"/>
      <c r="AFA14" s="7"/>
      <c r="AFB14" s="27"/>
      <c r="AFC14" s="22"/>
      <c r="AFD14" s="29"/>
      <c r="AFE14" s="18"/>
      <c r="AFF14" s="23"/>
      <c r="AFG14" s="23"/>
      <c r="AFH14" s="18"/>
      <c r="AFI14" s="7"/>
      <c r="AFJ14" s="27"/>
      <c r="AFK14" s="22"/>
      <c r="AFL14" s="29"/>
      <c r="AFM14" s="18"/>
      <c r="AFN14" s="23"/>
      <c r="AFO14" s="23"/>
      <c r="AFP14" s="18"/>
      <c r="AFQ14" s="7"/>
      <c r="AFR14" s="27"/>
      <c r="AFS14" s="22"/>
      <c r="AFT14" s="29"/>
      <c r="AFU14" s="18"/>
      <c r="AFV14" s="23"/>
      <c r="AFW14" s="23"/>
      <c r="AFX14" s="18"/>
      <c r="AFY14" s="7"/>
      <c r="AFZ14" s="27"/>
      <c r="AGA14" s="22"/>
      <c r="AGB14" s="29"/>
      <c r="AGC14" s="18"/>
      <c r="AGD14" s="23"/>
      <c r="AGE14" s="23"/>
      <c r="AGF14" s="18"/>
      <c r="AGG14" s="7"/>
      <c r="AGH14" s="27"/>
      <c r="AGI14" s="22"/>
      <c r="AGJ14" s="29"/>
      <c r="AGK14" s="18"/>
      <c r="AGL14" s="23"/>
      <c r="AGM14" s="23"/>
      <c r="AGN14" s="18"/>
      <c r="AGO14" s="7"/>
      <c r="AGP14" s="27"/>
      <c r="AGQ14" s="22"/>
      <c r="AGR14" s="29"/>
      <c r="AGS14" s="18"/>
      <c r="AGT14" s="23"/>
      <c r="AGU14" s="23"/>
      <c r="AGV14" s="18"/>
      <c r="AGW14" s="7"/>
      <c r="AGX14" s="27"/>
      <c r="AGY14" s="22"/>
      <c r="AGZ14" s="29"/>
      <c r="AHA14" s="18"/>
      <c r="AHB14" s="23"/>
      <c r="AHC14" s="23"/>
      <c r="AHD14" s="18"/>
      <c r="AHE14" s="7"/>
      <c r="AHF14" s="27"/>
      <c r="AHG14" s="22"/>
      <c r="AHH14" s="29"/>
      <c r="AHI14" s="18"/>
      <c r="AHJ14" s="23"/>
      <c r="AHK14" s="23"/>
      <c r="AHL14" s="18"/>
      <c r="AHM14" s="7"/>
      <c r="AHN14" s="27"/>
      <c r="AHO14" s="22"/>
      <c r="AHP14" s="29"/>
      <c r="AHQ14" s="18"/>
      <c r="AHR14" s="23"/>
      <c r="AHS14" s="23"/>
      <c r="AHT14" s="18"/>
      <c r="AHU14" s="7"/>
      <c r="AHV14" s="27"/>
      <c r="AHW14" s="22"/>
      <c r="AHX14" s="29"/>
      <c r="AHY14" s="18"/>
      <c r="AHZ14" s="23"/>
      <c r="AIA14" s="23"/>
      <c r="AIB14" s="18"/>
      <c r="AIC14" s="7"/>
      <c r="AID14" s="27"/>
      <c r="AIE14" s="22"/>
      <c r="AIF14" s="29"/>
      <c r="AIG14" s="18"/>
      <c r="AIH14" s="23"/>
      <c r="AII14" s="23"/>
      <c r="AIJ14" s="18"/>
      <c r="AIK14" s="7"/>
      <c r="AIL14" s="27"/>
      <c r="AIM14" s="22"/>
      <c r="AIN14" s="29"/>
      <c r="AIO14" s="18"/>
      <c r="AIP14" s="23"/>
      <c r="AIQ14" s="23"/>
      <c r="AIR14" s="18"/>
      <c r="AIS14" s="7"/>
      <c r="AIT14" s="27"/>
      <c r="AIU14" s="22"/>
      <c r="AIV14" s="29"/>
      <c r="AIW14" s="18"/>
      <c r="AIX14" s="23"/>
      <c r="AIY14" s="23"/>
      <c r="AIZ14" s="18"/>
      <c r="AJA14" s="7"/>
      <c r="AJB14" s="27"/>
      <c r="AJC14" s="22"/>
      <c r="AJD14" s="29"/>
      <c r="AJE14" s="18"/>
      <c r="AJF14" s="23"/>
      <c r="AJG14" s="23"/>
      <c r="AJH14" s="18"/>
      <c r="AJI14" s="7"/>
      <c r="AJJ14" s="27"/>
      <c r="AJK14" s="22"/>
      <c r="AJL14" s="29"/>
      <c r="AJM14" s="18"/>
      <c r="AJN14" s="23"/>
      <c r="AJO14" s="23"/>
      <c r="AJP14" s="18"/>
      <c r="AJQ14" s="7"/>
      <c r="AJR14" s="27"/>
      <c r="AJS14" s="22"/>
      <c r="AJT14" s="29"/>
      <c r="AJU14" s="18"/>
      <c r="AJV14" s="23"/>
      <c r="AJW14" s="23"/>
      <c r="AJX14" s="18"/>
      <c r="AJY14" s="7"/>
      <c r="AJZ14" s="27"/>
      <c r="AKA14" s="22"/>
      <c r="AKB14" s="29"/>
      <c r="AKC14" s="18"/>
      <c r="AKD14" s="23"/>
      <c r="AKE14" s="23"/>
      <c r="AKF14" s="18"/>
      <c r="AKG14" s="7"/>
      <c r="AKH14" s="27"/>
      <c r="AKI14" s="22"/>
      <c r="AKJ14" s="29"/>
      <c r="AKK14" s="18"/>
      <c r="AKL14" s="23"/>
      <c r="AKM14" s="23"/>
      <c r="AKN14" s="18"/>
      <c r="AKO14" s="7"/>
      <c r="AKP14" s="27"/>
      <c r="AKQ14" s="22"/>
      <c r="AKR14" s="29"/>
      <c r="AKS14" s="18"/>
      <c r="AKT14" s="23"/>
      <c r="AKU14" s="23"/>
      <c r="AKV14" s="18"/>
      <c r="AKW14" s="7"/>
      <c r="AKX14" s="27"/>
      <c r="AKY14" s="22"/>
      <c r="AKZ14" s="29"/>
      <c r="ALA14" s="18"/>
      <c r="ALB14" s="23"/>
      <c r="ALC14" s="23"/>
      <c r="ALD14" s="18"/>
      <c r="ALE14" s="7"/>
      <c r="ALF14" s="27"/>
      <c r="ALG14" s="22"/>
      <c r="ALH14" s="29"/>
      <c r="ALI14" s="18"/>
      <c r="ALJ14" s="23"/>
      <c r="ALK14" s="23"/>
      <c r="ALL14" s="18"/>
      <c r="ALM14" s="7"/>
      <c r="ALN14" s="27"/>
      <c r="ALO14" s="22"/>
      <c r="ALP14" s="29"/>
      <c r="ALQ14" s="18"/>
      <c r="ALR14" s="23"/>
      <c r="ALS14" s="23"/>
      <c r="ALT14" s="18"/>
      <c r="ALU14" s="7"/>
      <c r="ALV14" s="27"/>
      <c r="ALW14" s="22"/>
      <c r="ALX14" s="29"/>
      <c r="ALY14" s="18"/>
      <c r="ALZ14" s="23"/>
      <c r="AMA14" s="23"/>
      <c r="AMB14" s="18"/>
      <c r="AMC14" s="7"/>
      <c r="AMD14" s="27"/>
      <c r="AME14" s="22"/>
      <c r="AMF14" s="29"/>
      <c r="AMG14" s="18"/>
      <c r="AMH14" s="23"/>
      <c r="AMI14" s="23"/>
      <c r="AMJ14" s="18"/>
      <c r="AMK14" s="7"/>
      <c r="AML14" s="27"/>
      <c r="AMM14" s="22"/>
      <c r="AMN14" s="29"/>
      <c r="AMO14" s="18"/>
      <c r="AMP14" s="23"/>
      <c r="AMQ14" s="23"/>
      <c r="AMR14" s="18"/>
      <c r="AMS14" s="7"/>
      <c r="AMT14" s="27"/>
      <c r="AMU14" s="22"/>
      <c r="AMV14" s="29"/>
      <c r="AMW14" s="18"/>
      <c r="AMX14" s="23"/>
      <c r="AMY14" s="23"/>
      <c r="AMZ14" s="18"/>
      <c r="ANA14" s="7"/>
      <c r="ANB14" s="27"/>
      <c r="ANC14" s="22"/>
      <c r="AND14" s="29"/>
      <c r="ANE14" s="18"/>
      <c r="ANF14" s="23"/>
      <c r="ANG14" s="23"/>
      <c r="ANH14" s="18"/>
      <c r="ANI14" s="7"/>
      <c r="ANJ14" s="27"/>
      <c r="ANK14" s="22"/>
      <c r="ANL14" s="29"/>
      <c r="ANM14" s="18"/>
      <c r="ANN14" s="23"/>
      <c r="ANO14" s="23"/>
      <c r="ANP14" s="18"/>
      <c r="ANQ14" s="7"/>
      <c r="ANR14" s="27"/>
      <c r="ANS14" s="22"/>
      <c r="ANT14" s="29"/>
      <c r="ANU14" s="18"/>
      <c r="ANV14" s="23"/>
      <c r="ANW14" s="23"/>
      <c r="ANX14" s="18"/>
      <c r="ANY14" s="7"/>
      <c r="ANZ14" s="27"/>
      <c r="AOA14" s="22"/>
      <c r="AOB14" s="29"/>
      <c r="AOC14" s="18"/>
      <c r="AOD14" s="23"/>
      <c r="AOE14" s="23"/>
      <c r="AOF14" s="18"/>
      <c r="AOG14" s="7"/>
      <c r="AOH14" s="27"/>
      <c r="AOI14" s="22"/>
      <c r="AOJ14" s="29"/>
      <c r="AOK14" s="18"/>
      <c r="AOL14" s="23"/>
      <c r="AOM14" s="23"/>
      <c r="AON14" s="18"/>
      <c r="AOO14" s="7"/>
      <c r="AOP14" s="27"/>
      <c r="AOQ14" s="22"/>
      <c r="AOR14" s="29"/>
      <c r="AOS14" s="18"/>
      <c r="AOT14" s="23"/>
      <c r="AOU14" s="23"/>
      <c r="AOV14" s="18"/>
      <c r="AOW14" s="7"/>
      <c r="AOX14" s="27"/>
      <c r="AOY14" s="22"/>
      <c r="AOZ14" s="29"/>
      <c r="APA14" s="18"/>
      <c r="APB14" s="23"/>
      <c r="APC14" s="23"/>
      <c r="APD14" s="18"/>
      <c r="APE14" s="7"/>
      <c r="APF14" s="27"/>
      <c r="APG14" s="22"/>
      <c r="APH14" s="29"/>
      <c r="API14" s="18"/>
      <c r="APJ14" s="23"/>
      <c r="APK14" s="23"/>
      <c r="APL14" s="18"/>
      <c r="APM14" s="7"/>
      <c r="APN14" s="27"/>
      <c r="APO14" s="22"/>
      <c r="APP14" s="29"/>
      <c r="APQ14" s="18"/>
      <c r="APR14" s="23"/>
      <c r="APS14" s="23"/>
      <c r="APT14" s="18"/>
      <c r="APU14" s="7"/>
      <c r="APV14" s="27"/>
      <c r="APW14" s="22"/>
      <c r="APX14" s="29"/>
      <c r="APY14" s="18"/>
      <c r="APZ14" s="23"/>
      <c r="AQA14" s="23"/>
      <c r="AQB14" s="18"/>
      <c r="AQC14" s="7"/>
      <c r="AQD14" s="27"/>
      <c r="AQE14" s="22"/>
      <c r="AQF14" s="29"/>
      <c r="AQG14" s="18"/>
      <c r="AQH14" s="23"/>
      <c r="AQI14" s="23"/>
      <c r="AQJ14" s="18"/>
      <c r="AQK14" s="7"/>
      <c r="AQL14" s="27"/>
      <c r="AQM14" s="22"/>
      <c r="AQN14" s="29"/>
      <c r="AQO14" s="18"/>
      <c r="AQP14" s="23"/>
      <c r="AQQ14" s="23"/>
      <c r="AQR14" s="18"/>
      <c r="AQS14" s="7"/>
      <c r="AQT14" s="27"/>
      <c r="AQU14" s="22"/>
      <c r="AQV14" s="29"/>
      <c r="AQW14" s="18"/>
      <c r="AQX14" s="23"/>
      <c r="AQY14" s="23"/>
      <c r="AQZ14" s="18"/>
      <c r="ARA14" s="7"/>
      <c r="ARB14" s="27"/>
      <c r="ARC14" s="22"/>
      <c r="ARD14" s="29"/>
      <c r="ARE14" s="18"/>
      <c r="ARF14" s="23"/>
      <c r="ARG14" s="23"/>
      <c r="ARH14" s="18"/>
      <c r="ARI14" s="7"/>
      <c r="ARJ14" s="27"/>
      <c r="ARK14" s="22"/>
      <c r="ARL14" s="29"/>
      <c r="ARM14" s="18"/>
      <c r="ARN14" s="23"/>
      <c r="ARO14" s="23"/>
      <c r="ARP14" s="18"/>
      <c r="ARQ14" s="7"/>
      <c r="ARR14" s="27"/>
      <c r="ARS14" s="22"/>
      <c r="ART14" s="29"/>
      <c r="ARU14" s="18"/>
      <c r="ARV14" s="23"/>
      <c r="ARW14" s="23"/>
      <c r="ARX14" s="18"/>
      <c r="ARY14" s="7"/>
      <c r="ARZ14" s="27"/>
      <c r="ASA14" s="22"/>
      <c r="ASB14" s="29"/>
      <c r="ASC14" s="18"/>
      <c r="ASD14" s="23"/>
      <c r="ASE14" s="23"/>
      <c r="ASF14" s="18"/>
      <c r="ASG14" s="7"/>
      <c r="ASH14" s="27"/>
      <c r="ASI14" s="22"/>
      <c r="ASJ14" s="29"/>
      <c r="ASK14" s="18"/>
      <c r="ASL14" s="23"/>
      <c r="ASM14" s="23"/>
      <c r="ASN14" s="18"/>
      <c r="ASO14" s="7"/>
      <c r="ASP14" s="27"/>
      <c r="ASQ14" s="22"/>
      <c r="ASR14" s="29"/>
      <c r="ASS14" s="18"/>
      <c r="AST14" s="23"/>
      <c r="ASU14" s="23"/>
      <c r="ASV14" s="18"/>
      <c r="ASW14" s="7"/>
      <c r="ASX14" s="27"/>
      <c r="ASY14" s="22"/>
      <c r="ASZ14" s="29"/>
      <c r="ATA14" s="18"/>
      <c r="ATB14" s="23"/>
      <c r="ATC14" s="23"/>
      <c r="ATD14" s="18"/>
      <c r="ATE14" s="7"/>
      <c r="ATF14" s="27"/>
      <c r="ATG14" s="22"/>
      <c r="ATH14" s="29"/>
      <c r="ATI14" s="18"/>
      <c r="ATJ14" s="23"/>
      <c r="ATK14" s="23"/>
      <c r="ATL14" s="18"/>
      <c r="ATM14" s="7"/>
      <c r="ATN14" s="27"/>
      <c r="ATO14" s="22"/>
      <c r="ATP14" s="29"/>
      <c r="ATQ14" s="18"/>
      <c r="ATR14" s="23"/>
      <c r="ATS14" s="23"/>
      <c r="ATT14" s="18"/>
      <c r="ATU14" s="7"/>
      <c r="ATV14" s="27"/>
      <c r="ATW14" s="22"/>
      <c r="ATX14" s="29"/>
      <c r="ATY14" s="18"/>
      <c r="ATZ14" s="23"/>
      <c r="AUA14" s="23"/>
      <c r="AUB14" s="18"/>
      <c r="AUC14" s="7"/>
      <c r="AUD14" s="27"/>
      <c r="AUE14" s="22"/>
      <c r="AUF14" s="29"/>
      <c r="AUG14" s="18"/>
      <c r="AUH14" s="23"/>
      <c r="AUI14" s="23"/>
      <c r="AUJ14" s="18"/>
      <c r="AUK14" s="7"/>
      <c r="AUL14" s="27"/>
      <c r="AUM14" s="22"/>
      <c r="AUN14" s="29"/>
      <c r="AUO14" s="18"/>
      <c r="AUP14" s="23"/>
      <c r="AUQ14" s="23"/>
      <c r="AUR14" s="18"/>
      <c r="AUS14" s="7"/>
      <c r="AUT14" s="27"/>
      <c r="AUU14" s="22"/>
      <c r="AUV14" s="29"/>
      <c r="AUW14" s="18"/>
      <c r="AUX14" s="23"/>
      <c r="AUY14" s="23"/>
      <c r="AUZ14" s="18"/>
      <c r="AVA14" s="7"/>
      <c r="AVB14" s="27"/>
      <c r="AVC14" s="22"/>
      <c r="AVD14" s="29"/>
      <c r="AVE14" s="18"/>
      <c r="AVF14" s="23"/>
      <c r="AVG14" s="23"/>
      <c r="AVH14" s="18"/>
      <c r="AVI14" s="7"/>
      <c r="AVJ14" s="27"/>
      <c r="AVK14" s="22"/>
      <c r="AVL14" s="29"/>
      <c r="AVM14" s="18"/>
      <c r="AVN14" s="23"/>
      <c r="AVO14" s="23"/>
      <c r="AVP14" s="18"/>
      <c r="AVQ14" s="7"/>
      <c r="AVR14" s="27"/>
      <c r="AVS14" s="22"/>
      <c r="AVT14" s="29"/>
      <c r="AVU14" s="18"/>
      <c r="AVV14" s="23"/>
      <c r="AVW14" s="23"/>
      <c r="AVX14" s="18"/>
      <c r="AVY14" s="7"/>
      <c r="AVZ14" s="27"/>
      <c r="AWA14" s="22"/>
      <c r="AWB14" s="29"/>
      <c r="AWC14" s="18"/>
      <c r="AWD14" s="23"/>
      <c r="AWE14" s="23"/>
      <c r="AWF14" s="18"/>
      <c r="AWG14" s="7"/>
      <c r="AWH14" s="27"/>
      <c r="AWI14" s="22"/>
      <c r="AWJ14" s="29"/>
      <c r="AWK14" s="18"/>
      <c r="AWL14" s="23"/>
      <c r="AWM14" s="23"/>
      <c r="AWN14" s="18"/>
      <c r="AWO14" s="7"/>
      <c r="AWP14" s="27"/>
      <c r="AWQ14" s="22"/>
      <c r="AWR14" s="29"/>
      <c r="AWS14" s="18"/>
      <c r="AWT14" s="23"/>
      <c r="AWU14" s="23"/>
      <c r="AWV14" s="18"/>
      <c r="AWW14" s="7"/>
      <c r="AWX14" s="27"/>
      <c r="AWY14" s="22"/>
      <c r="AWZ14" s="29"/>
      <c r="AXA14" s="18"/>
      <c r="AXB14" s="23"/>
      <c r="AXC14" s="23"/>
      <c r="AXD14" s="18"/>
      <c r="AXE14" s="7"/>
      <c r="AXF14" s="27"/>
      <c r="AXG14" s="22"/>
      <c r="AXH14" s="29"/>
      <c r="AXI14" s="18"/>
      <c r="AXJ14" s="23"/>
      <c r="AXK14" s="23"/>
      <c r="AXL14" s="18"/>
      <c r="AXM14" s="7"/>
      <c r="AXN14" s="27"/>
      <c r="AXO14" s="22"/>
      <c r="AXP14" s="29"/>
      <c r="AXQ14" s="18"/>
      <c r="AXR14" s="23"/>
      <c r="AXS14" s="23"/>
      <c r="AXT14" s="18"/>
      <c r="AXU14" s="7"/>
      <c r="AXV14" s="27"/>
      <c r="AXW14" s="22"/>
      <c r="AXX14" s="29"/>
      <c r="AXY14" s="18"/>
      <c r="AXZ14" s="23"/>
      <c r="AYA14" s="23"/>
      <c r="AYB14" s="18"/>
      <c r="AYC14" s="7"/>
      <c r="AYD14" s="27"/>
      <c r="AYE14" s="22"/>
      <c r="AYF14" s="29"/>
      <c r="AYG14" s="18"/>
      <c r="AYH14" s="23"/>
      <c r="AYI14" s="23"/>
      <c r="AYJ14" s="18"/>
      <c r="AYK14" s="7"/>
      <c r="AYL14" s="27"/>
      <c r="AYM14" s="22"/>
      <c r="AYN14" s="29"/>
      <c r="AYO14" s="18"/>
      <c r="AYP14" s="23"/>
      <c r="AYQ14" s="23"/>
      <c r="AYR14" s="18"/>
      <c r="AYS14" s="7"/>
      <c r="AYT14" s="27"/>
      <c r="AYU14" s="22"/>
      <c r="AYV14" s="29"/>
      <c r="AYW14" s="18"/>
      <c r="AYX14" s="23"/>
      <c r="AYY14" s="23"/>
      <c r="AYZ14" s="18"/>
      <c r="AZA14" s="7"/>
      <c r="AZB14" s="27"/>
      <c r="AZC14" s="22"/>
      <c r="AZD14" s="29"/>
      <c r="AZE14" s="18"/>
      <c r="AZF14" s="23"/>
      <c r="AZG14" s="23"/>
      <c r="AZH14" s="18"/>
      <c r="AZI14" s="7"/>
      <c r="AZJ14" s="27"/>
      <c r="AZK14" s="22"/>
      <c r="AZL14" s="29"/>
      <c r="AZM14" s="18"/>
      <c r="AZN14" s="23"/>
      <c r="AZO14" s="23"/>
      <c r="AZP14" s="18"/>
      <c r="AZQ14" s="7"/>
      <c r="AZR14" s="27"/>
      <c r="AZS14" s="22"/>
      <c r="AZT14" s="29"/>
      <c r="AZU14" s="18"/>
      <c r="AZV14" s="23"/>
      <c r="AZW14" s="23"/>
      <c r="AZX14" s="18"/>
      <c r="AZY14" s="7"/>
      <c r="AZZ14" s="27"/>
      <c r="BAA14" s="22"/>
      <c r="BAB14" s="29"/>
      <c r="BAC14" s="18"/>
      <c r="BAD14" s="23"/>
      <c r="BAE14" s="23"/>
      <c r="BAF14" s="18"/>
      <c r="BAG14" s="7"/>
      <c r="BAH14" s="27"/>
      <c r="BAI14" s="22"/>
      <c r="BAJ14" s="29"/>
      <c r="BAK14" s="18"/>
      <c r="BAL14" s="23"/>
      <c r="BAM14" s="23"/>
      <c r="BAN14" s="18"/>
      <c r="BAO14" s="7"/>
      <c r="BAP14" s="27"/>
      <c r="BAQ14" s="22"/>
      <c r="BAR14" s="29"/>
      <c r="BAS14" s="18"/>
      <c r="BAT14" s="23"/>
      <c r="BAU14" s="23"/>
      <c r="BAV14" s="18"/>
      <c r="BAW14" s="7"/>
      <c r="BAX14" s="27"/>
      <c r="BAY14" s="22"/>
      <c r="BAZ14" s="29"/>
      <c r="BBA14" s="18"/>
      <c r="BBB14" s="23"/>
      <c r="BBC14" s="23"/>
      <c r="BBD14" s="18"/>
      <c r="BBE14" s="7"/>
      <c r="BBF14" s="27"/>
      <c r="BBG14" s="22"/>
      <c r="BBH14" s="29"/>
      <c r="BBI14" s="18"/>
      <c r="BBJ14" s="23"/>
      <c r="BBK14" s="23"/>
      <c r="BBL14" s="18"/>
      <c r="BBM14" s="7"/>
      <c r="BBN14" s="27"/>
      <c r="BBO14" s="22"/>
      <c r="BBP14" s="29"/>
      <c r="BBQ14" s="18"/>
      <c r="BBR14" s="23"/>
      <c r="BBS14" s="23"/>
      <c r="BBT14" s="18"/>
      <c r="BBU14" s="7"/>
      <c r="BBV14" s="27"/>
      <c r="BBW14" s="22"/>
      <c r="BBX14" s="29"/>
      <c r="BBY14" s="18"/>
      <c r="BBZ14" s="23"/>
      <c r="BCA14" s="23"/>
      <c r="BCB14" s="18"/>
      <c r="BCC14" s="7"/>
      <c r="BCD14" s="27"/>
      <c r="BCE14" s="22"/>
      <c r="BCF14" s="29"/>
      <c r="BCG14" s="18"/>
      <c r="BCH14" s="23"/>
      <c r="BCI14" s="23"/>
      <c r="BCJ14" s="18"/>
      <c r="BCK14" s="7"/>
      <c r="BCL14" s="27"/>
      <c r="BCM14" s="22"/>
      <c r="BCN14" s="29"/>
      <c r="BCO14" s="18"/>
      <c r="BCP14" s="23"/>
      <c r="BCQ14" s="23"/>
      <c r="BCR14" s="18"/>
      <c r="BCS14" s="7"/>
      <c r="BCT14" s="27"/>
      <c r="BCU14" s="22"/>
      <c r="BCV14" s="29"/>
      <c r="BCW14" s="18"/>
      <c r="BCX14" s="23"/>
      <c r="BCY14" s="23"/>
      <c r="BCZ14" s="18"/>
      <c r="BDA14" s="7"/>
      <c r="BDB14" s="27"/>
      <c r="BDC14" s="22"/>
      <c r="BDD14" s="29"/>
      <c r="BDE14" s="18"/>
      <c r="BDF14" s="23"/>
      <c r="BDG14" s="23"/>
      <c r="BDH14" s="18"/>
      <c r="BDI14" s="7"/>
      <c r="BDJ14" s="27"/>
      <c r="BDK14" s="22"/>
      <c r="BDL14" s="29"/>
      <c r="BDM14" s="18"/>
      <c r="BDN14" s="23"/>
      <c r="BDO14" s="23"/>
      <c r="BDP14" s="18"/>
      <c r="BDQ14" s="7"/>
      <c r="BDR14" s="27"/>
      <c r="BDS14" s="22"/>
      <c r="BDT14" s="29"/>
      <c r="BDU14" s="18"/>
      <c r="BDV14" s="23"/>
      <c r="BDW14" s="23"/>
      <c r="BDX14" s="18"/>
      <c r="BDY14" s="7"/>
      <c r="BDZ14" s="27"/>
      <c r="BEA14" s="22"/>
      <c r="BEB14" s="29"/>
      <c r="BEC14" s="18"/>
      <c r="BED14" s="23"/>
      <c r="BEE14" s="23"/>
      <c r="BEF14" s="18"/>
      <c r="BEG14" s="7"/>
      <c r="BEH14" s="27"/>
      <c r="BEI14" s="22"/>
      <c r="BEJ14" s="29"/>
      <c r="BEK14" s="18"/>
      <c r="BEL14" s="23"/>
      <c r="BEM14" s="23"/>
      <c r="BEN14" s="18"/>
      <c r="BEO14" s="7"/>
      <c r="BEP14" s="27"/>
      <c r="BEQ14" s="22"/>
      <c r="BER14" s="29"/>
      <c r="BES14" s="18"/>
      <c r="BET14" s="23"/>
      <c r="BEU14" s="23"/>
      <c r="BEV14" s="18"/>
      <c r="BEW14" s="7"/>
      <c r="BEX14" s="27"/>
      <c r="BEY14" s="22"/>
      <c r="BEZ14" s="29"/>
      <c r="BFA14" s="18"/>
      <c r="BFB14" s="23"/>
      <c r="BFC14" s="23"/>
      <c r="BFD14" s="18"/>
      <c r="BFE14" s="7"/>
      <c r="BFF14" s="27"/>
      <c r="BFG14" s="22"/>
      <c r="BFH14" s="29"/>
      <c r="BFI14" s="18"/>
      <c r="BFJ14" s="23"/>
      <c r="BFK14" s="23"/>
      <c r="BFL14" s="18"/>
      <c r="BFM14" s="7"/>
      <c r="BFN14" s="27"/>
      <c r="BFO14" s="22"/>
      <c r="BFP14" s="29"/>
      <c r="BFQ14" s="18"/>
      <c r="BFR14" s="23"/>
      <c r="BFS14" s="23"/>
      <c r="BFT14" s="18"/>
      <c r="BFU14" s="7"/>
      <c r="BFV14" s="27"/>
      <c r="BFW14" s="22"/>
      <c r="BFX14" s="29"/>
      <c r="BFY14" s="18"/>
      <c r="BFZ14" s="23"/>
      <c r="BGA14" s="23"/>
      <c r="BGB14" s="18"/>
      <c r="BGC14" s="7"/>
      <c r="BGD14" s="27"/>
      <c r="BGE14" s="22"/>
      <c r="BGF14" s="29"/>
      <c r="BGG14" s="18"/>
      <c r="BGH14" s="23"/>
      <c r="BGI14" s="23"/>
      <c r="BGJ14" s="18"/>
      <c r="BGK14" s="7"/>
      <c r="BGL14" s="27"/>
      <c r="BGM14" s="22"/>
      <c r="BGN14" s="29"/>
      <c r="BGO14" s="18"/>
      <c r="BGP14" s="23"/>
      <c r="BGQ14" s="23"/>
      <c r="BGR14" s="18"/>
      <c r="BGS14" s="7"/>
      <c r="BGT14" s="27"/>
      <c r="BGU14" s="22"/>
      <c r="BGV14" s="29"/>
      <c r="BGW14" s="18"/>
      <c r="BGX14" s="23"/>
      <c r="BGY14" s="23"/>
      <c r="BGZ14" s="18"/>
      <c r="BHA14" s="7"/>
      <c r="BHB14" s="27"/>
      <c r="BHC14" s="22"/>
      <c r="BHD14" s="29"/>
      <c r="BHE14" s="18"/>
      <c r="BHF14" s="23"/>
      <c r="BHG14" s="23"/>
      <c r="BHH14" s="18"/>
      <c r="BHI14" s="7"/>
      <c r="BHJ14" s="27"/>
      <c r="BHK14" s="22"/>
      <c r="BHL14" s="29"/>
      <c r="BHM14" s="18"/>
      <c r="BHN14" s="23"/>
      <c r="BHO14" s="23"/>
      <c r="BHP14" s="18"/>
      <c r="BHQ14" s="7"/>
      <c r="BHR14" s="27"/>
      <c r="BHS14" s="22"/>
      <c r="BHT14" s="29"/>
      <c r="BHU14" s="18"/>
      <c r="BHV14" s="23"/>
      <c r="BHW14" s="23"/>
      <c r="BHX14" s="18"/>
      <c r="BHY14" s="7"/>
      <c r="BHZ14" s="27"/>
      <c r="BIA14" s="22"/>
      <c r="BIB14" s="29"/>
      <c r="BIC14" s="18"/>
      <c r="BID14" s="23"/>
      <c r="BIE14" s="23"/>
      <c r="BIF14" s="18"/>
      <c r="BIG14" s="7"/>
      <c r="BIH14" s="27"/>
      <c r="BII14" s="22"/>
      <c r="BIJ14" s="29"/>
      <c r="BIK14" s="18"/>
      <c r="BIL14" s="23"/>
      <c r="BIM14" s="23"/>
      <c r="BIN14" s="18"/>
      <c r="BIO14" s="7"/>
      <c r="BIP14" s="27"/>
      <c r="BIQ14" s="22"/>
      <c r="BIR14" s="29"/>
      <c r="BIS14" s="18"/>
      <c r="BIT14" s="23"/>
      <c r="BIU14" s="23"/>
      <c r="BIV14" s="18"/>
      <c r="BIW14" s="7"/>
      <c r="BIX14" s="27"/>
      <c r="BIY14" s="22"/>
      <c r="BIZ14" s="29"/>
      <c r="BJA14" s="18"/>
      <c r="BJB14" s="23"/>
      <c r="BJC14" s="23"/>
      <c r="BJD14" s="18"/>
      <c r="BJE14" s="7"/>
      <c r="BJF14" s="27"/>
      <c r="BJG14" s="22"/>
      <c r="BJH14" s="29"/>
      <c r="BJI14" s="18"/>
      <c r="BJJ14" s="23"/>
      <c r="BJK14" s="23"/>
      <c r="BJL14" s="18"/>
      <c r="BJM14" s="7"/>
      <c r="BJN14" s="27"/>
      <c r="BJO14" s="22"/>
      <c r="BJP14" s="29"/>
      <c r="BJQ14" s="18"/>
      <c r="BJR14" s="23"/>
      <c r="BJS14" s="23"/>
      <c r="BJT14" s="18"/>
      <c r="BJU14" s="7"/>
      <c r="BJV14" s="27"/>
      <c r="BJW14" s="22"/>
      <c r="BJX14" s="29"/>
      <c r="BJY14" s="18"/>
      <c r="BJZ14" s="23"/>
      <c r="BKA14" s="23"/>
      <c r="BKB14" s="18"/>
      <c r="BKC14" s="7"/>
      <c r="BKD14" s="27"/>
      <c r="BKE14" s="22"/>
      <c r="BKF14" s="29"/>
      <c r="BKG14" s="18"/>
      <c r="BKH14" s="23"/>
      <c r="BKI14" s="23"/>
      <c r="BKJ14" s="18"/>
      <c r="BKK14" s="7"/>
      <c r="BKL14" s="27"/>
      <c r="BKM14" s="22"/>
      <c r="BKN14" s="29"/>
      <c r="BKO14" s="18"/>
      <c r="BKP14" s="23"/>
      <c r="BKQ14" s="23"/>
      <c r="BKR14" s="18"/>
      <c r="BKS14" s="7"/>
      <c r="BKT14" s="27"/>
      <c r="BKU14" s="22"/>
      <c r="BKV14" s="29"/>
      <c r="BKW14" s="18"/>
      <c r="BKX14" s="23"/>
      <c r="BKY14" s="23"/>
      <c r="BKZ14" s="18"/>
      <c r="BLA14" s="7"/>
      <c r="BLB14" s="27"/>
      <c r="BLC14" s="22"/>
      <c r="BLD14" s="29"/>
      <c r="BLE14" s="18"/>
      <c r="BLF14" s="23"/>
      <c r="BLG14" s="23"/>
      <c r="BLH14" s="18"/>
      <c r="BLI14" s="7"/>
      <c r="BLJ14" s="27"/>
      <c r="BLK14" s="22"/>
      <c r="BLL14" s="29"/>
      <c r="BLM14" s="18"/>
      <c r="BLN14" s="23"/>
      <c r="BLO14" s="23"/>
      <c r="BLP14" s="18"/>
      <c r="BLQ14" s="7"/>
      <c r="BLR14" s="27"/>
      <c r="BLS14" s="22"/>
      <c r="BLT14" s="29"/>
      <c r="BLU14" s="18"/>
      <c r="BLV14" s="23"/>
      <c r="BLW14" s="23"/>
      <c r="BLX14" s="18"/>
      <c r="BLY14" s="7"/>
      <c r="BLZ14" s="27"/>
      <c r="BMA14" s="22"/>
      <c r="BMB14" s="29"/>
      <c r="BMC14" s="18"/>
      <c r="BMD14" s="23"/>
      <c r="BME14" s="23"/>
      <c r="BMF14" s="18"/>
      <c r="BMG14" s="7"/>
      <c r="BMH14" s="27"/>
      <c r="BMI14" s="22"/>
      <c r="BMJ14" s="29"/>
      <c r="BMK14" s="18"/>
      <c r="BML14" s="23"/>
      <c r="BMM14" s="23"/>
      <c r="BMN14" s="18"/>
      <c r="BMO14" s="7"/>
      <c r="BMP14" s="27"/>
      <c r="BMQ14" s="22"/>
      <c r="BMR14" s="29"/>
      <c r="BMS14" s="18"/>
      <c r="BMT14" s="23"/>
      <c r="BMU14" s="23"/>
      <c r="BMV14" s="18"/>
      <c r="BMW14" s="7"/>
      <c r="BMX14" s="27"/>
      <c r="BMY14" s="22"/>
      <c r="BMZ14" s="29"/>
      <c r="BNA14" s="18"/>
      <c r="BNB14" s="23"/>
      <c r="BNC14" s="23"/>
      <c r="BND14" s="18"/>
      <c r="BNE14" s="7"/>
      <c r="BNF14" s="27"/>
      <c r="BNG14" s="22"/>
      <c r="BNH14" s="29"/>
      <c r="BNI14" s="18"/>
      <c r="BNJ14" s="23"/>
      <c r="BNK14" s="23"/>
      <c r="BNL14" s="18"/>
      <c r="BNM14" s="7"/>
      <c r="BNN14" s="27"/>
      <c r="BNO14" s="22"/>
      <c r="BNP14" s="29"/>
      <c r="BNQ14" s="18"/>
      <c r="BNR14" s="23"/>
      <c r="BNS14" s="23"/>
      <c r="BNT14" s="18"/>
      <c r="BNU14" s="7"/>
      <c r="BNV14" s="27"/>
      <c r="BNW14" s="22"/>
      <c r="BNX14" s="29"/>
      <c r="BNY14" s="18"/>
      <c r="BNZ14" s="23"/>
      <c r="BOA14" s="23"/>
      <c r="BOB14" s="18"/>
      <c r="BOC14" s="7"/>
      <c r="BOD14" s="27"/>
      <c r="BOE14" s="22"/>
      <c r="BOF14" s="29"/>
      <c r="BOG14" s="18"/>
      <c r="BOH14" s="23"/>
      <c r="BOI14" s="23"/>
      <c r="BOJ14" s="18"/>
      <c r="BOK14" s="7"/>
      <c r="BOL14" s="27"/>
      <c r="BOM14" s="22"/>
      <c r="BON14" s="29"/>
      <c r="BOO14" s="18"/>
      <c r="BOP14" s="23"/>
      <c r="BOQ14" s="23"/>
      <c r="BOR14" s="18"/>
      <c r="BOS14" s="7"/>
      <c r="BOT14" s="27"/>
      <c r="BOU14" s="22"/>
      <c r="BOV14" s="29"/>
      <c r="BOW14" s="18"/>
      <c r="BOX14" s="23"/>
      <c r="BOY14" s="23"/>
      <c r="BOZ14" s="18"/>
      <c r="BPA14" s="7"/>
      <c r="BPB14" s="27"/>
      <c r="BPC14" s="22"/>
      <c r="BPD14" s="29"/>
      <c r="BPE14" s="18"/>
      <c r="BPF14" s="23"/>
      <c r="BPG14" s="23"/>
      <c r="BPH14" s="18"/>
      <c r="BPI14" s="7"/>
      <c r="BPJ14" s="27"/>
      <c r="BPK14" s="22"/>
      <c r="BPL14" s="29"/>
      <c r="BPM14" s="18"/>
      <c r="BPN14" s="23"/>
      <c r="BPO14" s="23"/>
      <c r="BPP14" s="18"/>
      <c r="BPQ14" s="7"/>
      <c r="BPR14" s="27"/>
      <c r="BPS14" s="22"/>
      <c r="BPT14" s="29"/>
      <c r="BPU14" s="18"/>
      <c r="BPV14" s="23"/>
      <c r="BPW14" s="23"/>
      <c r="BPX14" s="18"/>
      <c r="BPY14" s="7"/>
      <c r="BPZ14" s="27"/>
      <c r="BQA14" s="22"/>
      <c r="BQB14" s="29"/>
      <c r="BQC14" s="18"/>
      <c r="BQD14" s="23"/>
      <c r="BQE14" s="23"/>
      <c r="BQF14" s="18"/>
      <c r="BQG14" s="7"/>
      <c r="BQH14" s="27"/>
      <c r="BQI14" s="22"/>
      <c r="BQJ14" s="29"/>
      <c r="BQK14" s="18"/>
      <c r="BQL14" s="23"/>
      <c r="BQM14" s="23"/>
      <c r="BQN14" s="18"/>
      <c r="BQO14" s="7"/>
      <c r="BQP14" s="27"/>
      <c r="BQQ14" s="22"/>
      <c r="BQR14" s="29"/>
      <c r="BQS14" s="18"/>
      <c r="BQT14" s="23"/>
      <c r="BQU14" s="23"/>
      <c r="BQV14" s="18"/>
      <c r="BQW14" s="7"/>
      <c r="BQX14" s="27"/>
      <c r="BQY14" s="22"/>
      <c r="BQZ14" s="29"/>
      <c r="BRA14" s="18"/>
      <c r="BRB14" s="23"/>
      <c r="BRC14" s="23"/>
      <c r="BRD14" s="18"/>
      <c r="BRE14" s="7"/>
      <c r="BRF14" s="27"/>
      <c r="BRG14" s="22"/>
      <c r="BRH14" s="29"/>
      <c r="BRI14" s="18"/>
      <c r="BRJ14" s="23"/>
      <c r="BRK14" s="23"/>
      <c r="BRL14" s="18"/>
      <c r="BRM14" s="7"/>
      <c r="BRN14" s="27"/>
      <c r="BRO14" s="22"/>
      <c r="BRP14" s="29"/>
      <c r="BRQ14" s="18"/>
      <c r="BRR14" s="23"/>
      <c r="BRS14" s="23"/>
      <c r="BRT14" s="18"/>
      <c r="BRU14" s="7"/>
      <c r="BRV14" s="27"/>
      <c r="BRW14" s="22"/>
      <c r="BRX14" s="29"/>
      <c r="BRY14" s="18"/>
      <c r="BRZ14" s="23"/>
      <c r="BSA14" s="23"/>
      <c r="BSB14" s="18"/>
      <c r="BSC14" s="7"/>
      <c r="BSD14" s="27"/>
      <c r="BSE14" s="22"/>
      <c r="BSF14" s="29"/>
      <c r="BSG14" s="18"/>
      <c r="BSH14" s="23"/>
      <c r="BSI14" s="23"/>
      <c r="BSJ14" s="18"/>
      <c r="BSK14" s="7"/>
      <c r="BSL14" s="27"/>
      <c r="BSM14" s="22"/>
      <c r="BSN14" s="29"/>
      <c r="BSO14" s="18"/>
      <c r="BSP14" s="23"/>
      <c r="BSQ14" s="23"/>
      <c r="BSR14" s="18"/>
      <c r="BSS14" s="7"/>
      <c r="BST14" s="27"/>
      <c r="BSU14" s="22"/>
      <c r="BSV14" s="29"/>
      <c r="BSW14" s="18"/>
      <c r="BSX14" s="23"/>
      <c r="BSY14" s="23"/>
      <c r="BSZ14" s="18"/>
      <c r="BTA14" s="7"/>
      <c r="BTB14" s="27"/>
      <c r="BTC14" s="22"/>
      <c r="BTD14" s="29"/>
      <c r="BTE14" s="18"/>
      <c r="BTF14" s="23"/>
      <c r="BTG14" s="23"/>
      <c r="BTH14" s="18"/>
      <c r="BTI14" s="7"/>
      <c r="BTJ14" s="27"/>
      <c r="BTK14" s="22"/>
      <c r="BTL14" s="29"/>
      <c r="BTM14" s="18"/>
      <c r="BTN14" s="23"/>
      <c r="BTO14" s="23"/>
      <c r="BTP14" s="18"/>
      <c r="BTQ14" s="7"/>
      <c r="BTR14" s="27"/>
      <c r="BTS14" s="22"/>
      <c r="BTT14" s="29"/>
      <c r="BTU14" s="18"/>
      <c r="BTV14" s="23"/>
      <c r="BTW14" s="23"/>
      <c r="BTX14" s="18"/>
      <c r="BTY14" s="7"/>
      <c r="BTZ14" s="27"/>
      <c r="BUA14" s="22"/>
      <c r="BUB14" s="29"/>
      <c r="BUC14" s="18"/>
      <c r="BUD14" s="23"/>
      <c r="BUE14" s="23"/>
      <c r="BUF14" s="18"/>
      <c r="BUG14" s="7"/>
      <c r="BUH14" s="27"/>
      <c r="BUI14" s="22"/>
      <c r="BUJ14" s="29"/>
      <c r="BUK14" s="18"/>
      <c r="BUL14" s="23"/>
      <c r="BUM14" s="23"/>
      <c r="BUN14" s="18"/>
      <c r="BUO14" s="7"/>
      <c r="BUP14" s="27"/>
      <c r="BUQ14" s="22"/>
      <c r="BUR14" s="29"/>
      <c r="BUS14" s="18"/>
      <c r="BUT14" s="23"/>
      <c r="BUU14" s="23"/>
      <c r="BUV14" s="18"/>
      <c r="BUW14" s="7"/>
      <c r="BUX14" s="27"/>
      <c r="BUY14" s="22"/>
      <c r="BUZ14" s="29"/>
      <c r="BVA14" s="18"/>
      <c r="BVB14" s="23"/>
      <c r="BVC14" s="23"/>
      <c r="BVD14" s="18"/>
      <c r="BVE14" s="7"/>
      <c r="BVF14" s="27"/>
      <c r="BVG14" s="22"/>
      <c r="BVH14" s="29"/>
      <c r="BVI14" s="18"/>
      <c r="BVJ14" s="23"/>
      <c r="BVK14" s="23"/>
      <c r="BVL14" s="18"/>
      <c r="BVM14" s="7"/>
      <c r="BVN14" s="27"/>
      <c r="BVO14" s="22"/>
      <c r="BVP14" s="29"/>
      <c r="BVQ14" s="18"/>
      <c r="BVR14" s="23"/>
      <c r="BVS14" s="23"/>
      <c r="BVT14" s="18"/>
      <c r="BVU14" s="7"/>
      <c r="BVV14" s="27"/>
      <c r="BVW14" s="22"/>
      <c r="BVX14" s="29"/>
      <c r="BVY14" s="18"/>
      <c r="BVZ14" s="23"/>
      <c r="BWA14" s="23"/>
      <c r="BWB14" s="18"/>
      <c r="BWC14" s="7"/>
      <c r="BWD14" s="27"/>
      <c r="BWE14" s="22"/>
      <c r="BWF14" s="29"/>
      <c r="BWG14" s="18"/>
      <c r="BWH14" s="23"/>
      <c r="BWI14" s="23"/>
      <c r="BWJ14" s="18"/>
      <c r="BWK14" s="7"/>
      <c r="BWL14" s="27"/>
      <c r="BWM14" s="22"/>
      <c r="BWN14" s="29"/>
      <c r="BWO14" s="18"/>
      <c r="BWP14" s="23"/>
      <c r="BWQ14" s="23"/>
      <c r="BWR14" s="18"/>
      <c r="BWS14" s="7"/>
      <c r="BWT14" s="27"/>
      <c r="BWU14" s="22"/>
      <c r="BWV14" s="29"/>
      <c r="BWW14" s="18"/>
      <c r="BWX14" s="23"/>
      <c r="BWY14" s="23"/>
      <c r="BWZ14" s="18"/>
      <c r="BXA14" s="7"/>
      <c r="BXB14" s="27"/>
      <c r="BXC14" s="22"/>
      <c r="BXD14" s="29"/>
      <c r="BXE14" s="18"/>
      <c r="BXF14" s="23"/>
      <c r="BXG14" s="23"/>
      <c r="BXH14" s="18"/>
      <c r="BXI14" s="7"/>
      <c r="BXJ14" s="27"/>
      <c r="BXK14" s="22"/>
      <c r="BXL14" s="29"/>
      <c r="BXM14" s="18"/>
      <c r="BXN14" s="23"/>
      <c r="BXO14" s="23"/>
      <c r="BXP14" s="18"/>
      <c r="BXQ14" s="7"/>
      <c r="BXR14" s="27"/>
      <c r="BXS14" s="22"/>
      <c r="BXT14" s="29"/>
      <c r="BXU14" s="18"/>
      <c r="BXV14" s="23"/>
      <c r="BXW14" s="23"/>
      <c r="BXX14" s="18"/>
      <c r="BXY14" s="7"/>
      <c r="BXZ14" s="27"/>
      <c r="BYA14" s="22"/>
      <c r="BYB14" s="29"/>
      <c r="BYC14" s="18"/>
      <c r="BYD14" s="23"/>
      <c r="BYE14" s="23"/>
      <c r="BYF14" s="18"/>
      <c r="BYG14" s="7"/>
      <c r="BYH14" s="27"/>
      <c r="BYI14" s="22"/>
      <c r="BYJ14" s="29"/>
      <c r="BYK14" s="18"/>
      <c r="BYL14" s="23"/>
      <c r="BYM14" s="23"/>
      <c r="BYN14" s="18"/>
      <c r="BYO14" s="7"/>
      <c r="BYP14" s="27"/>
      <c r="BYQ14" s="22"/>
      <c r="BYR14" s="29"/>
      <c r="BYS14" s="18"/>
      <c r="BYT14" s="23"/>
      <c r="BYU14" s="23"/>
      <c r="BYV14" s="18"/>
      <c r="BYW14" s="7"/>
      <c r="BYX14" s="27"/>
      <c r="BYY14" s="22"/>
      <c r="BYZ14" s="29"/>
      <c r="BZA14" s="18"/>
      <c r="BZB14" s="23"/>
      <c r="BZC14" s="23"/>
      <c r="BZD14" s="18"/>
      <c r="BZE14" s="7"/>
      <c r="BZF14" s="27"/>
      <c r="BZG14" s="22"/>
      <c r="BZH14" s="29"/>
      <c r="BZI14" s="18"/>
      <c r="BZJ14" s="23"/>
      <c r="BZK14" s="23"/>
      <c r="BZL14" s="18"/>
      <c r="BZM14" s="7"/>
      <c r="BZN14" s="27"/>
      <c r="BZO14" s="22"/>
      <c r="BZP14" s="29"/>
      <c r="BZQ14" s="18"/>
      <c r="BZR14" s="23"/>
      <c r="BZS14" s="23"/>
      <c r="BZT14" s="18"/>
      <c r="BZU14" s="7"/>
      <c r="BZV14" s="27"/>
      <c r="BZW14" s="22"/>
      <c r="BZX14" s="29"/>
      <c r="BZY14" s="18"/>
      <c r="BZZ14" s="23"/>
      <c r="CAA14" s="23"/>
      <c r="CAB14" s="18"/>
      <c r="CAC14" s="7"/>
      <c r="CAD14" s="27"/>
      <c r="CAE14" s="22"/>
      <c r="CAF14" s="29"/>
      <c r="CAG14" s="18"/>
      <c r="CAH14" s="23"/>
      <c r="CAI14" s="23"/>
      <c r="CAJ14" s="18"/>
      <c r="CAK14" s="7"/>
      <c r="CAL14" s="27"/>
      <c r="CAM14" s="22"/>
      <c r="CAN14" s="29"/>
      <c r="CAO14" s="18"/>
      <c r="CAP14" s="23"/>
      <c r="CAQ14" s="23"/>
      <c r="CAR14" s="18"/>
      <c r="CAS14" s="7"/>
      <c r="CAT14" s="27"/>
      <c r="CAU14" s="22"/>
      <c r="CAV14" s="29"/>
      <c r="CAW14" s="18"/>
      <c r="CAX14" s="23"/>
      <c r="CAY14" s="23"/>
      <c r="CAZ14" s="18"/>
      <c r="CBA14" s="7"/>
      <c r="CBB14" s="27"/>
      <c r="CBC14" s="22"/>
      <c r="CBD14" s="29"/>
      <c r="CBE14" s="18"/>
      <c r="CBF14" s="23"/>
      <c r="CBG14" s="23"/>
      <c r="CBH14" s="18"/>
      <c r="CBI14" s="7"/>
      <c r="CBJ14" s="27"/>
      <c r="CBK14" s="22"/>
      <c r="CBL14" s="29"/>
      <c r="CBM14" s="18"/>
      <c r="CBN14" s="23"/>
      <c r="CBO14" s="23"/>
      <c r="CBP14" s="18"/>
      <c r="CBQ14" s="7"/>
      <c r="CBR14" s="27"/>
      <c r="CBS14" s="22"/>
      <c r="CBT14" s="29"/>
      <c r="CBU14" s="18"/>
      <c r="CBV14" s="23"/>
      <c r="CBW14" s="23"/>
      <c r="CBX14" s="18"/>
      <c r="CBY14" s="7"/>
      <c r="CBZ14" s="27"/>
      <c r="CCA14" s="22"/>
      <c r="CCB14" s="29"/>
      <c r="CCC14" s="18"/>
      <c r="CCD14" s="23"/>
      <c r="CCE14" s="23"/>
      <c r="CCF14" s="18"/>
      <c r="CCG14" s="7"/>
      <c r="CCH14" s="27"/>
      <c r="CCI14" s="22"/>
      <c r="CCJ14" s="29"/>
      <c r="CCK14" s="18"/>
      <c r="CCL14" s="23"/>
      <c r="CCM14" s="23"/>
      <c r="CCN14" s="18"/>
      <c r="CCO14" s="7"/>
      <c r="CCP14" s="27"/>
      <c r="CCQ14" s="22"/>
      <c r="CCR14" s="29"/>
      <c r="CCS14" s="18"/>
      <c r="CCT14" s="23"/>
      <c r="CCU14" s="23"/>
      <c r="CCV14" s="18"/>
      <c r="CCW14" s="7"/>
      <c r="CCX14" s="27"/>
      <c r="CCY14" s="22"/>
      <c r="CCZ14" s="29"/>
      <c r="CDA14" s="18"/>
      <c r="CDB14" s="23"/>
      <c r="CDC14" s="23"/>
      <c r="CDD14" s="18"/>
      <c r="CDE14" s="7"/>
      <c r="CDF14" s="27"/>
      <c r="CDG14" s="22"/>
      <c r="CDH14" s="29"/>
      <c r="CDI14" s="18"/>
      <c r="CDJ14" s="23"/>
      <c r="CDK14" s="23"/>
      <c r="CDL14" s="18"/>
      <c r="CDM14" s="7"/>
      <c r="CDN14" s="27"/>
      <c r="CDO14" s="22"/>
      <c r="CDP14" s="29"/>
      <c r="CDQ14" s="18"/>
      <c r="CDR14" s="23"/>
      <c r="CDS14" s="23"/>
      <c r="CDT14" s="18"/>
      <c r="CDU14" s="7"/>
      <c r="CDV14" s="27"/>
      <c r="CDW14" s="22"/>
      <c r="CDX14" s="29"/>
      <c r="CDY14" s="18"/>
      <c r="CDZ14" s="23"/>
      <c r="CEA14" s="23"/>
      <c r="CEB14" s="18"/>
      <c r="CEC14" s="7"/>
      <c r="CED14" s="27"/>
      <c r="CEE14" s="22"/>
      <c r="CEF14" s="29"/>
      <c r="CEG14" s="18"/>
      <c r="CEH14" s="23"/>
      <c r="CEI14" s="23"/>
      <c r="CEJ14" s="18"/>
      <c r="CEK14" s="7"/>
      <c r="CEL14" s="27"/>
      <c r="CEM14" s="22"/>
      <c r="CEN14" s="29"/>
      <c r="CEO14" s="18"/>
      <c r="CEP14" s="23"/>
      <c r="CEQ14" s="23"/>
      <c r="CER14" s="18"/>
      <c r="CES14" s="7"/>
      <c r="CET14" s="27"/>
      <c r="CEU14" s="22"/>
      <c r="CEV14" s="29"/>
      <c r="CEW14" s="18"/>
      <c r="CEX14" s="23"/>
      <c r="CEY14" s="23"/>
      <c r="CEZ14" s="18"/>
      <c r="CFA14" s="7"/>
      <c r="CFB14" s="27"/>
      <c r="CFC14" s="22"/>
      <c r="CFD14" s="29"/>
      <c r="CFE14" s="18"/>
      <c r="CFF14" s="23"/>
      <c r="CFG14" s="23"/>
      <c r="CFH14" s="18"/>
      <c r="CFI14" s="7"/>
      <c r="CFJ14" s="27"/>
      <c r="CFK14" s="22"/>
      <c r="CFL14" s="29"/>
      <c r="CFM14" s="18"/>
      <c r="CFN14" s="23"/>
      <c r="CFO14" s="23"/>
      <c r="CFP14" s="18"/>
      <c r="CFQ14" s="7"/>
      <c r="CFR14" s="27"/>
      <c r="CFS14" s="22"/>
      <c r="CFT14" s="29"/>
      <c r="CFU14" s="18"/>
      <c r="CFV14" s="23"/>
      <c r="CFW14" s="23"/>
      <c r="CFX14" s="18"/>
      <c r="CFY14" s="7"/>
      <c r="CFZ14" s="27"/>
      <c r="CGA14" s="22"/>
      <c r="CGB14" s="29"/>
      <c r="CGC14" s="18"/>
      <c r="CGD14" s="23"/>
      <c r="CGE14" s="23"/>
      <c r="CGF14" s="18"/>
      <c r="CGG14" s="7"/>
      <c r="CGH14" s="27"/>
      <c r="CGI14" s="22"/>
      <c r="CGJ14" s="29"/>
      <c r="CGK14" s="18"/>
      <c r="CGL14" s="23"/>
      <c r="CGM14" s="23"/>
      <c r="CGN14" s="18"/>
      <c r="CGO14" s="7"/>
      <c r="CGP14" s="27"/>
      <c r="CGQ14" s="22"/>
      <c r="CGR14" s="29"/>
      <c r="CGS14" s="18"/>
      <c r="CGT14" s="23"/>
      <c r="CGU14" s="23"/>
      <c r="CGV14" s="18"/>
      <c r="CGW14" s="7"/>
      <c r="CGX14" s="27"/>
      <c r="CGY14" s="22"/>
      <c r="CGZ14" s="29"/>
      <c r="CHA14" s="18"/>
      <c r="CHB14" s="23"/>
      <c r="CHC14" s="23"/>
      <c r="CHD14" s="18"/>
      <c r="CHE14" s="7"/>
      <c r="CHF14" s="27"/>
      <c r="CHG14" s="22"/>
      <c r="CHH14" s="29"/>
      <c r="CHI14" s="18"/>
      <c r="CHJ14" s="23"/>
      <c r="CHK14" s="23"/>
      <c r="CHL14" s="18"/>
      <c r="CHM14" s="7"/>
      <c r="CHN14" s="27"/>
      <c r="CHO14" s="22"/>
      <c r="CHP14" s="29"/>
      <c r="CHQ14" s="18"/>
      <c r="CHR14" s="23"/>
      <c r="CHS14" s="23"/>
      <c r="CHT14" s="18"/>
      <c r="CHU14" s="7"/>
      <c r="CHV14" s="27"/>
      <c r="CHW14" s="22"/>
      <c r="CHX14" s="29"/>
      <c r="CHY14" s="18"/>
      <c r="CHZ14" s="23"/>
      <c r="CIA14" s="23"/>
      <c r="CIB14" s="18"/>
      <c r="CIC14" s="7"/>
      <c r="CID14" s="27"/>
      <c r="CIE14" s="22"/>
      <c r="CIF14" s="29"/>
      <c r="CIG14" s="18"/>
      <c r="CIH14" s="23"/>
      <c r="CII14" s="23"/>
      <c r="CIJ14" s="18"/>
      <c r="CIK14" s="7"/>
      <c r="CIL14" s="27"/>
      <c r="CIM14" s="22"/>
      <c r="CIN14" s="29"/>
      <c r="CIO14" s="18"/>
      <c r="CIP14" s="23"/>
      <c r="CIQ14" s="23"/>
      <c r="CIR14" s="18"/>
      <c r="CIS14" s="7"/>
      <c r="CIT14" s="27"/>
      <c r="CIU14" s="22"/>
      <c r="CIV14" s="29"/>
      <c r="CIW14" s="18"/>
      <c r="CIX14" s="23"/>
      <c r="CIY14" s="23"/>
      <c r="CIZ14" s="18"/>
      <c r="CJA14" s="7"/>
      <c r="CJB14" s="27"/>
      <c r="CJC14" s="22"/>
      <c r="CJD14" s="29"/>
      <c r="CJE14" s="18"/>
      <c r="CJF14" s="23"/>
      <c r="CJG14" s="23"/>
      <c r="CJH14" s="18"/>
      <c r="CJI14" s="7"/>
      <c r="CJJ14" s="27"/>
      <c r="CJK14" s="22"/>
      <c r="CJL14" s="29"/>
      <c r="CJM14" s="18"/>
      <c r="CJN14" s="23"/>
      <c r="CJO14" s="23"/>
      <c r="CJP14" s="18"/>
      <c r="CJQ14" s="7"/>
      <c r="CJR14" s="27"/>
      <c r="CJS14" s="22"/>
      <c r="CJT14" s="29"/>
      <c r="CJU14" s="18"/>
      <c r="CJV14" s="23"/>
      <c r="CJW14" s="23"/>
      <c r="CJX14" s="18"/>
      <c r="CJY14" s="7"/>
      <c r="CJZ14" s="27"/>
      <c r="CKA14" s="22"/>
      <c r="CKB14" s="29"/>
      <c r="CKC14" s="18"/>
      <c r="CKD14" s="23"/>
      <c r="CKE14" s="23"/>
      <c r="CKF14" s="18"/>
      <c r="CKG14" s="7"/>
      <c r="CKH14" s="27"/>
      <c r="CKI14" s="22"/>
      <c r="CKJ14" s="29"/>
      <c r="CKK14" s="18"/>
      <c r="CKL14" s="23"/>
      <c r="CKM14" s="23"/>
      <c r="CKN14" s="18"/>
      <c r="CKO14" s="7"/>
      <c r="CKP14" s="27"/>
      <c r="CKQ14" s="22"/>
      <c r="CKR14" s="29"/>
      <c r="CKS14" s="18"/>
      <c r="CKT14" s="23"/>
      <c r="CKU14" s="23"/>
      <c r="CKV14" s="18"/>
      <c r="CKW14" s="7"/>
      <c r="CKX14" s="27"/>
      <c r="CKY14" s="22"/>
      <c r="CKZ14" s="29"/>
      <c r="CLA14" s="18"/>
      <c r="CLB14" s="23"/>
      <c r="CLC14" s="23"/>
      <c r="CLD14" s="18"/>
      <c r="CLE14" s="7"/>
      <c r="CLF14" s="27"/>
      <c r="CLG14" s="22"/>
      <c r="CLH14" s="29"/>
      <c r="CLI14" s="18"/>
      <c r="CLJ14" s="23"/>
      <c r="CLK14" s="23"/>
      <c r="CLL14" s="18"/>
      <c r="CLM14" s="7"/>
      <c r="CLN14" s="27"/>
      <c r="CLO14" s="22"/>
      <c r="CLP14" s="29"/>
      <c r="CLQ14" s="18"/>
      <c r="CLR14" s="23"/>
      <c r="CLS14" s="23"/>
      <c r="CLT14" s="18"/>
      <c r="CLU14" s="7"/>
      <c r="CLV14" s="27"/>
      <c r="CLW14" s="22"/>
      <c r="CLX14" s="29"/>
      <c r="CLY14" s="18"/>
      <c r="CLZ14" s="23"/>
      <c r="CMA14" s="23"/>
      <c r="CMB14" s="18"/>
      <c r="CMC14" s="7"/>
      <c r="CMD14" s="27"/>
      <c r="CME14" s="22"/>
      <c r="CMF14" s="29"/>
      <c r="CMG14" s="18"/>
      <c r="CMH14" s="23"/>
      <c r="CMI14" s="23"/>
      <c r="CMJ14" s="18"/>
      <c r="CMK14" s="7"/>
      <c r="CML14" s="27"/>
      <c r="CMM14" s="22"/>
      <c r="CMN14" s="29"/>
      <c r="CMO14" s="18"/>
      <c r="CMP14" s="23"/>
      <c r="CMQ14" s="23"/>
      <c r="CMR14" s="18"/>
      <c r="CMS14" s="7"/>
      <c r="CMT14" s="27"/>
      <c r="CMU14" s="22"/>
      <c r="CMV14" s="29"/>
      <c r="CMW14" s="18"/>
      <c r="CMX14" s="23"/>
      <c r="CMY14" s="23"/>
      <c r="CMZ14" s="18"/>
      <c r="CNA14" s="7"/>
      <c r="CNB14" s="27"/>
      <c r="CNC14" s="22"/>
      <c r="CND14" s="29"/>
      <c r="CNE14" s="18"/>
      <c r="CNF14" s="23"/>
      <c r="CNG14" s="23"/>
      <c r="CNH14" s="18"/>
      <c r="CNI14" s="7"/>
      <c r="CNJ14" s="27"/>
      <c r="CNK14" s="22"/>
      <c r="CNL14" s="29"/>
      <c r="CNM14" s="18"/>
      <c r="CNN14" s="23"/>
      <c r="CNO14" s="23"/>
      <c r="CNP14" s="18"/>
      <c r="CNQ14" s="7"/>
      <c r="CNR14" s="27"/>
      <c r="CNS14" s="22"/>
      <c r="CNT14" s="29"/>
      <c r="CNU14" s="18"/>
      <c r="CNV14" s="23"/>
      <c r="CNW14" s="23"/>
      <c r="CNX14" s="18"/>
      <c r="CNY14" s="7"/>
      <c r="CNZ14" s="27"/>
      <c r="COA14" s="22"/>
      <c r="COB14" s="29"/>
      <c r="COC14" s="18"/>
      <c r="COD14" s="23"/>
      <c r="COE14" s="23"/>
      <c r="COF14" s="18"/>
      <c r="COG14" s="7"/>
      <c r="COH14" s="27"/>
      <c r="COI14" s="22"/>
      <c r="COJ14" s="29"/>
      <c r="COK14" s="18"/>
      <c r="COL14" s="23"/>
      <c r="COM14" s="23"/>
      <c r="CON14" s="18"/>
      <c r="COO14" s="7"/>
      <c r="COP14" s="27"/>
      <c r="COQ14" s="22"/>
      <c r="COR14" s="29"/>
      <c r="COS14" s="18"/>
      <c r="COT14" s="23"/>
      <c r="COU14" s="23"/>
      <c r="COV14" s="18"/>
      <c r="COW14" s="7"/>
      <c r="COX14" s="27"/>
      <c r="COY14" s="22"/>
      <c r="COZ14" s="29"/>
      <c r="CPA14" s="18"/>
      <c r="CPB14" s="23"/>
      <c r="CPC14" s="23"/>
      <c r="CPD14" s="18"/>
      <c r="CPE14" s="7"/>
      <c r="CPF14" s="27"/>
      <c r="CPG14" s="22"/>
      <c r="CPH14" s="29"/>
      <c r="CPI14" s="18"/>
      <c r="CPJ14" s="23"/>
      <c r="CPK14" s="23"/>
      <c r="CPL14" s="18"/>
      <c r="CPM14" s="7"/>
      <c r="CPN14" s="27"/>
      <c r="CPO14" s="22"/>
      <c r="CPP14" s="29"/>
      <c r="CPQ14" s="18"/>
      <c r="CPR14" s="23"/>
      <c r="CPS14" s="23"/>
      <c r="CPT14" s="18"/>
      <c r="CPU14" s="7"/>
      <c r="CPV14" s="27"/>
      <c r="CPW14" s="22"/>
      <c r="CPX14" s="29"/>
      <c r="CPY14" s="18"/>
      <c r="CPZ14" s="23"/>
      <c r="CQA14" s="23"/>
      <c r="CQB14" s="18"/>
      <c r="CQC14" s="7"/>
      <c r="CQD14" s="27"/>
      <c r="CQE14" s="22"/>
      <c r="CQF14" s="29"/>
      <c r="CQG14" s="18"/>
      <c r="CQH14" s="23"/>
      <c r="CQI14" s="23"/>
      <c r="CQJ14" s="18"/>
      <c r="CQK14" s="7"/>
      <c r="CQL14" s="27"/>
      <c r="CQM14" s="22"/>
      <c r="CQN14" s="29"/>
      <c r="CQO14" s="18"/>
      <c r="CQP14" s="23"/>
      <c r="CQQ14" s="23"/>
      <c r="CQR14" s="18"/>
      <c r="CQS14" s="7"/>
      <c r="CQT14" s="27"/>
      <c r="CQU14" s="22"/>
      <c r="CQV14" s="29"/>
      <c r="CQW14" s="18"/>
      <c r="CQX14" s="23"/>
      <c r="CQY14" s="23"/>
      <c r="CQZ14" s="18"/>
      <c r="CRA14" s="7"/>
      <c r="CRB14" s="27"/>
      <c r="CRC14" s="22"/>
      <c r="CRD14" s="29"/>
      <c r="CRE14" s="18"/>
      <c r="CRF14" s="23"/>
      <c r="CRG14" s="23"/>
      <c r="CRH14" s="18"/>
      <c r="CRI14" s="7"/>
      <c r="CRJ14" s="27"/>
      <c r="CRK14" s="22"/>
      <c r="CRL14" s="29"/>
      <c r="CRM14" s="18"/>
      <c r="CRN14" s="23"/>
      <c r="CRO14" s="23"/>
      <c r="CRP14" s="18"/>
      <c r="CRQ14" s="7"/>
      <c r="CRR14" s="27"/>
      <c r="CRS14" s="22"/>
      <c r="CRT14" s="29"/>
      <c r="CRU14" s="18"/>
      <c r="CRV14" s="23"/>
      <c r="CRW14" s="23"/>
      <c r="CRX14" s="18"/>
      <c r="CRY14" s="7"/>
      <c r="CRZ14" s="27"/>
      <c r="CSA14" s="22"/>
      <c r="CSB14" s="29"/>
      <c r="CSC14" s="18"/>
      <c r="CSD14" s="23"/>
      <c r="CSE14" s="23"/>
      <c r="CSF14" s="18"/>
      <c r="CSG14" s="7"/>
      <c r="CSH14" s="27"/>
      <c r="CSI14" s="22"/>
      <c r="CSJ14" s="29"/>
      <c r="CSK14" s="18"/>
      <c r="CSL14" s="23"/>
      <c r="CSM14" s="23"/>
      <c r="CSN14" s="18"/>
      <c r="CSO14" s="7"/>
      <c r="CSP14" s="27"/>
      <c r="CSQ14" s="22"/>
      <c r="CSR14" s="29"/>
      <c r="CSS14" s="18"/>
      <c r="CST14" s="23"/>
      <c r="CSU14" s="23"/>
      <c r="CSV14" s="18"/>
      <c r="CSW14" s="7"/>
      <c r="CSX14" s="27"/>
      <c r="CSY14" s="22"/>
      <c r="CSZ14" s="29"/>
      <c r="CTA14" s="18"/>
      <c r="CTB14" s="23"/>
      <c r="CTC14" s="23"/>
      <c r="CTD14" s="18"/>
      <c r="CTE14" s="7"/>
      <c r="CTF14" s="27"/>
      <c r="CTG14" s="22"/>
      <c r="CTH14" s="29"/>
      <c r="CTI14" s="18"/>
      <c r="CTJ14" s="23"/>
      <c r="CTK14" s="23"/>
      <c r="CTL14" s="18"/>
      <c r="CTM14" s="7"/>
      <c r="CTN14" s="27"/>
      <c r="CTO14" s="22"/>
      <c r="CTP14" s="29"/>
      <c r="CTQ14" s="18"/>
      <c r="CTR14" s="23"/>
      <c r="CTS14" s="23"/>
      <c r="CTT14" s="18"/>
      <c r="CTU14" s="7"/>
      <c r="CTV14" s="27"/>
      <c r="CTW14" s="22"/>
      <c r="CTX14" s="29"/>
      <c r="CTY14" s="18"/>
      <c r="CTZ14" s="23"/>
      <c r="CUA14" s="23"/>
      <c r="CUB14" s="18"/>
      <c r="CUC14" s="7"/>
      <c r="CUD14" s="27"/>
      <c r="CUE14" s="22"/>
      <c r="CUF14" s="29"/>
      <c r="CUG14" s="18"/>
      <c r="CUH14" s="23"/>
      <c r="CUI14" s="23"/>
      <c r="CUJ14" s="18"/>
      <c r="CUK14" s="7"/>
      <c r="CUL14" s="27"/>
      <c r="CUM14" s="22"/>
      <c r="CUN14" s="29"/>
      <c r="CUO14" s="18"/>
      <c r="CUP14" s="23"/>
      <c r="CUQ14" s="23"/>
      <c r="CUR14" s="18"/>
      <c r="CUS14" s="7"/>
      <c r="CUT14" s="27"/>
      <c r="CUU14" s="22"/>
      <c r="CUV14" s="29"/>
      <c r="CUW14" s="18"/>
      <c r="CUX14" s="23"/>
      <c r="CUY14" s="23"/>
      <c r="CUZ14" s="18"/>
      <c r="CVA14" s="7"/>
      <c r="CVB14" s="27"/>
      <c r="CVC14" s="22"/>
      <c r="CVD14" s="29"/>
      <c r="CVE14" s="18"/>
      <c r="CVF14" s="23"/>
      <c r="CVG14" s="23"/>
      <c r="CVH14" s="18"/>
      <c r="CVI14" s="7"/>
      <c r="CVJ14" s="27"/>
      <c r="CVK14" s="22"/>
      <c r="CVL14" s="29"/>
      <c r="CVM14" s="18"/>
      <c r="CVN14" s="23"/>
      <c r="CVO14" s="23"/>
      <c r="CVP14" s="18"/>
      <c r="CVQ14" s="7"/>
      <c r="CVR14" s="27"/>
      <c r="CVS14" s="22"/>
      <c r="CVT14" s="29"/>
      <c r="CVU14" s="18"/>
      <c r="CVV14" s="23"/>
      <c r="CVW14" s="23"/>
      <c r="CVX14" s="18"/>
      <c r="CVY14" s="7"/>
      <c r="CVZ14" s="27"/>
      <c r="CWA14" s="22"/>
      <c r="CWB14" s="29"/>
      <c r="CWC14" s="18"/>
      <c r="CWD14" s="23"/>
      <c r="CWE14" s="23"/>
      <c r="CWF14" s="18"/>
      <c r="CWG14" s="7"/>
      <c r="CWH14" s="27"/>
      <c r="CWI14" s="22"/>
      <c r="CWJ14" s="29"/>
      <c r="CWK14" s="18"/>
      <c r="CWL14" s="23"/>
      <c r="CWM14" s="23"/>
      <c r="CWN14" s="18"/>
      <c r="CWO14" s="7"/>
      <c r="CWP14" s="27"/>
      <c r="CWQ14" s="22"/>
      <c r="CWR14" s="29"/>
      <c r="CWS14" s="18"/>
      <c r="CWT14" s="23"/>
      <c r="CWU14" s="23"/>
      <c r="CWV14" s="18"/>
      <c r="CWW14" s="7"/>
      <c r="CWX14" s="27"/>
      <c r="CWY14" s="22"/>
      <c r="CWZ14" s="29"/>
      <c r="CXA14" s="18"/>
      <c r="CXB14" s="23"/>
      <c r="CXC14" s="23"/>
      <c r="CXD14" s="18"/>
      <c r="CXE14" s="7"/>
      <c r="CXF14" s="27"/>
      <c r="CXG14" s="22"/>
      <c r="CXH14" s="29"/>
      <c r="CXI14" s="18"/>
      <c r="CXJ14" s="23"/>
      <c r="CXK14" s="23"/>
      <c r="CXL14" s="18"/>
      <c r="CXM14" s="7"/>
      <c r="CXN14" s="27"/>
      <c r="CXO14" s="22"/>
      <c r="CXP14" s="29"/>
      <c r="CXQ14" s="18"/>
      <c r="CXR14" s="23"/>
      <c r="CXS14" s="23"/>
      <c r="CXT14" s="18"/>
      <c r="CXU14" s="7"/>
      <c r="CXV14" s="27"/>
      <c r="CXW14" s="22"/>
      <c r="CXX14" s="29"/>
      <c r="CXY14" s="18"/>
      <c r="CXZ14" s="23"/>
      <c r="CYA14" s="23"/>
      <c r="CYB14" s="18"/>
      <c r="CYC14" s="7"/>
      <c r="CYD14" s="27"/>
      <c r="CYE14" s="22"/>
      <c r="CYF14" s="29"/>
      <c r="CYG14" s="18"/>
      <c r="CYH14" s="23"/>
      <c r="CYI14" s="23"/>
      <c r="CYJ14" s="18"/>
      <c r="CYK14" s="7"/>
      <c r="CYL14" s="27"/>
      <c r="CYM14" s="22"/>
      <c r="CYN14" s="29"/>
      <c r="CYO14" s="18"/>
      <c r="CYP14" s="23"/>
      <c r="CYQ14" s="23"/>
      <c r="CYR14" s="18"/>
      <c r="CYS14" s="7"/>
      <c r="CYT14" s="27"/>
      <c r="CYU14" s="22"/>
      <c r="CYV14" s="29"/>
      <c r="CYW14" s="18"/>
      <c r="CYX14" s="23"/>
      <c r="CYY14" s="23"/>
      <c r="CYZ14" s="18"/>
      <c r="CZA14" s="7"/>
      <c r="CZB14" s="27"/>
      <c r="CZC14" s="22"/>
      <c r="CZD14" s="29"/>
      <c r="CZE14" s="18"/>
      <c r="CZF14" s="23"/>
      <c r="CZG14" s="23"/>
      <c r="CZH14" s="18"/>
      <c r="CZI14" s="7"/>
      <c r="CZJ14" s="27"/>
      <c r="CZK14" s="22"/>
      <c r="CZL14" s="29"/>
      <c r="CZM14" s="18"/>
      <c r="CZN14" s="23"/>
      <c r="CZO14" s="23"/>
      <c r="CZP14" s="18"/>
      <c r="CZQ14" s="7"/>
      <c r="CZR14" s="27"/>
      <c r="CZS14" s="22"/>
      <c r="CZT14" s="29"/>
      <c r="CZU14" s="18"/>
      <c r="CZV14" s="23"/>
      <c r="CZW14" s="23"/>
      <c r="CZX14" s="18"/>
      <c r="CZY14" s="7"/>
      <c r="CZZ14" s="27"/>
      <c r="DAA14" s="22"/>
      <c r="DAB14" s="29"/>
      <c r="DAC14" s="18"/>
      <c r="DAD14" s="23"/>
      <c r="DAE14" s="23"/>
      <c r="DAF14" s="18"/>
      <c r="DAG14" s="7"/>
      <c r="DAH14" s="27"/>
      <c r="DAI14" s="22"/>
      <c r="DAJ14" s="29"/>
      <c r="DAK14" s="18"/>
      <c r="DAL14" s="23"/>
      <c r="DAM14" s="23"/>
      <c r="DAN14" s="18"/>
      <c r="DAO14" s="7"/>
      <c r="DAP14" s="27"/>
      <c r="DAQ14" s="22"/>
      <c r="DAR14" s="29"/>
      <c r="DAS14" s="18"/>
      <c r="DAT14" s="23"/>
      <c r="DAU14" s="23"/>
      <c r="DAV14" s="18"/>
      <c r="DAW14" s="7"/>
      <c r="DAX14" s="27"/>
      <c r="DAY14" s="22"/>
      <c r="DAZ14" s="29"/>
      <c r="DBA14" s="18"/>
      <c r="DBB14" s="23"/>
      <c r="DBC14" s="23"/>
      <c r="DBD14" s="18"/>
      <c r="DBE14" s="7"/>
      <c r="DBF14" s="27"/>
      <c r="DBG14" s="22"/>
      <c r="DBH14" s="29"/>
      <c r="DBI14" s="18"/>
      <c r="DBJ14" s="23"/>
      <c r="DBK14" s="23"/>
      <c r="DBL14" s="18"/>
      <c r="DBM14" s="7"/>
      <c r="DBN14" s="27"/>
      <c r="DBO14" s="22"/>
      <c r="DBP14" s="29"/>
      <c r="DBQ14" s="18"/>
      <c r="DBR14" s="23"/>
      <c r="DBS14" s="23"/>
      <c r="DBT14" s="18"/>
      <c r="DBU14" s="7"/>
      <c r="DBV14" s="27"/>
      <c r="DBW14" s="22"/>
      <c r="DBX14" s="29"/>
      <c r="DBY14" s="18"/>
      <c r="DBZ14" s="23"/>
      <c r="DCA14" s="23"/>
      <c r="DCB14" s="18"/>
      <c r="DCC14" s="7"/>
      <c r="DCD14" s="27"/>
      <c r="DCE14" s="22"/>
      <c r="DCF14" s="29"/>
      <c r="DCG14" s="18"/>
      <c r="DCH14" s="23"/>
      <c r="DCI14" s="23"/>
      <c r="DCJ14" s="18"/>
      <c r="DCK14" s="7"/>
      <c r="DCL14" s="27"/>
      <c r="DCM14" s="22"/>
      <c r="DCN14" s="29"/>
      <c r="DCO14" s="18"/>
      <c r="DCP14" s="23"/>
      <c r="DCQ14" s="23"/>
      <c r="DCR14" s="18"/>
      <c r="DCS14" s="7"/>
      <c r="DCT14" s="27"/>
      <c r="DCU14" s="22"/>
      <c r="DCV14" s="29"/>
      <c r="DCW14" s="18"/>
      <c r="DCX14" s="23"/>
      <c r="DCY14" s="23"/>
      <c r="DCZ14" s="18"/>
      <c r="DDA14" s="7"/>
      <c r="DDB14" s="27"/>
      <c r="DDC14" s="22"/>
      <c r="DDD14" s="29"/>
      <c r="DDE14" s="18"/>
      <c r="DDF14" s="23"/>
      <c r="DDG14" s="23"/>
      <c r="DDH14" s="18"/>
      <c r="DDI14" s="7"/>
      <c r="DDJ14" s="27"/>
      <c r="DDK14" s="22"/>
      <c r="DDL14" s="29"/>
      <c r="DDM14" s="18"/>
      <c r="DDN14" s="23"/>
      <c r="DDO14" s="23"/>
      <c r="DDP14" s="18"/>
      <c r="DDQ14" s="7"/>
      <c r="DDR14" s="27"/>
      <c r="DDS14" s="22"/>
      <c r="DDT14" s="29"/>
      <c r="DDU14" s="18"/>
      <c r="DDV14" s="23"/>
      <c r="DDW14" s="23"/>
      <c r="DDX14" s="18"/>
      <c r="DDY14" s="7"/>
      <c r="DDZ14" s="27"/>
      <c r="DEA14" s="22"/>
      <c r="DEB14" s="29"/>
      <c r="DEC14" s="18"/>
      <c r="DED14" s="23"/>
      <c r="DEE14" s="23"/>
      <c r="DEF14" s="18"/>
      <c r="DEG14" s="7"/>
      <c r="DEH14" s="27"/>
      <c r="DEI14" s="22"/>
      <c r="DEJ14" s="29"/>
      <c r="DEK14" s="18"/>
      <c r="DEL14" s="23"/>
      <c r="DEM14" s="23"/>
      <c r="DEN14" s="18"/>
      <c r="DEO14" s="7"/>
      <c r="DEP14" s="27"/>
      <c r="DEQ14" s="22"/>
      <c r="DER14" s="29"/>
      <c r="DES14" s="18"/>
      <c r="DET14" s="23"/>
      <c r="DEU14" s="23"/>
      <c r="DEV14" s="18"/>
      <c r="DEW14" s="7"/>
      <c r="DEX14" s="27"/>
      <c r="DEY14" s="22"/>
      <c r="DEZ14" s="29"/>
      <c r="DFA14" s="18"/>
      <c r="DFB14" s="23"/>
      <c r="DFC14" s="23"/>
      <c r="DFD14" s="18"/>
      <c r="DFE14" s="7"/>
      <c r="DFF14" s="27"/>
      <c r="DFG14" s="22"/>
      <c r="DFH14" s="29"/>
      <c r="DFI14" s="18"/>
      <c r="DFJ14" s="23"/>
      <c r="DFK14" s="23"/>
      <c r="DFL14" s="18"/>
      <c r="DFM14" s="7"/>
      <c r="DFN14" s="27"/>
      <c r="DFO14" s="22"/>
      <c r="DFP14" s="29"/>
      <c r="DFQ14" s="18"/>
      <c r="DFR14" s="23"/>
      <c r="DFS14" s="23"/>
      <c r="DFT14" s="18"/>
      <c r="DFU14" s="7"/>
      <c r="DFV14" s="27"/>
      <c r="DFW14" s="22"/>
      <c r="DFX14" s="29"/>
      <c r="DFY14" s="18"/>
      <c r="DFZ14" s="23"/>
      <c r="DGA14" s="23"/>
      <c r="DGB14" s="18"/>
      <c r="DGC14" s="7"/>
      <c r="DGD14" s="27"/>
      <c r="DGE14" s="22"/>
      <c r="DGF14" s="29"/>
      <c r="DGG14" s="18"/>
      <c r="DGH14" s="23"/>
      <c r="DGI14" s="23"/>
      <c r="DGJ14" s="18"/>
      <c r="DGK14" s="7"/>
      <c r="DGL14" s="27"/>
      <c r="DGM14" s="22"/>
      <c r="DGN14" s="29"/>
      <c r="DGO14" s="18"/>
      <c r="DGP14" s="23"/>
      <c r="DGQ14" s="23"/>
      <c r="DGR14" s="18"/>
      <c r="DGS14" s="7"/>
      <c r="DGT14" s="27"/>
      <c r="DGU14" s="22"/>
      <c r="DGV14" s="29"/>
      <c r="DGW14" s="18"/>
      <c r="DGX14" s="23"/>
      <c r="DGY14" s="23"/>
      <c r="DGZ14" s="18"/>
      <c r="DHA14" s="7"/>
      <c r="DHB14" s="27"/>
      <c r="DHC14" s="22"/>
      <c r="DHD14" s="29"/>
      <c r="DHE14" s="18"/>
      <c r="DHF14" s="23"/>
      <c r="DHG14" s="23"/>
      <c r="DHH14" s="18"/>
      <c r="DHI14" s="7"/>
      <c r="DHJ14" s="27"/>
      <c r="DHK14" s="22"/>
      <c r="DHL14" s="29"/>
      <c r="DHM14" s="18"/>
      <c r="DHN14" s="23"/>
      <c r="DHO14" s="23"/>
      <c r="DHP14" s="18"/>
      <c r="DHQ14" s="7"/>
      <c r="DHR14" s="27"/>
      <c r="DHS14" s="22"/>
      <c r="DHT14" s="29"/>
      <c r="DHU14" s="18"/>
      <c r="DHV14" s="23"/>
      <c r="DHW14" s="23"/>
      <c r="DHX14" s="18"/>
      <c r="DHY14" s="7"/>
      <c r="DHZ14" s="27"/>
      <c r="DIA14" s="22"/>
      <c r="DIB14" s="29"/>
      <c r="DIC14" s="18"/>
      <c r="DID14" s="23"/>
      <c r="DIE14" s="23"/>
      <c r="DIF14" s="18"/>
      <c r="DIG14" s="7"/>
      <c r="DIH14" s="27"/>
      <c r="DII14" s="22"/>
      <c r="DIJ14" s="29"/>
      <c r="DIK14" s="18"/>
      <c r="DIL14" s="23"/>
      <c r="DIM14" s="23"/>
      <c r="DIN14" s="18"/>
      <c r="DIO14" s="7"/>
      <c r="DIP14" s="27"/>
      <c r="DIQ14" s="22"/>
      <c r="DIR14" s="29"/>
      <c r="DIS14" s="18"/>
      <c r="DIT14" s="23"/>
      <c r="DIU14" s="23"/>
      <c r="DIV14" s="18"/>
      <c r="DIW14" s="7"/>
      <c r="DIX14" s="27"/>
      <c r="DIY14" s="22"/>
      <c r="DIZ14" s="29"/>
      <c r="DJA14" s="18"/>
      <c r="DJB14" s="23"/>
      <c r="DJC14" s="23"/>
      <c r="DJD14" s="18"/>
      <c r="DJE14" s="7"/>
      <c r="DJF14" s="27"/>
      <c r="DJG14" s="22"/>
      <c r="DJH14" s="29"/>
      <c r="DJI14" s="18"/>
      <c r="DJJ14" s="23"/>
      <c r="DJK14" s="23"/>
      <c r="DJL14" s="18"/>
      <c r="DJM14" s="7"/>
      <c r="DJN14" s="27"/>
      <c r="DJO14" s="22"/>
      <c r="DJP14" s="29"/>
      <c r="DJQ14" s="18"/>
      <c r="DJR14" s="23"/>
      <c r="DJS14" s="23"/>
      <c r="DJT14" s="18"/>
      <c r="DJU14" s="7"/>
      <c r="DJV14" s="27"/>
      <c r="DJW14" s="22"/>
      <c r="DJX14" s="29"/>
      <c r="DJY14" s="18"/>
      <c r="DJZ14" s="23"/>
      <c r="DKA14" s="23"/>
      <c r="DKB14" s="18"/>
      <c r="DKC14" s="7"/>
      <c r="DKD14" s="27"/>
      <c r="DKE14" s="22"/>
      <c r="DKF14" s="29"/>
      <c r="DKG14" s="18"/>
      <c r="DKH14" s="23"/>
      <c r="DKI14" s="23"/>
      <c r="DKJ14" s="18"/>
      <c r="DKK14" s="7"/>
      <c r="DKL14" s="27"/>
      <c r="DKM14" s="22"/>
      <c r="DKN14" s="29"/>
      <c r="DKO14" s="18"/>
      <c r="DKP14" s="23"/>
      <c r="DKQ14" s="23"/>
      <c r="DKR14" s="18"/>
      <c r="DKS14" s="7"/>
      <c r="DKT14" s="27"/>
      <c r="DKU14" s="22"/>
      <c r="DKV14" s="29"/>
      <c r="DKW14" s="18"/>
      <c r="DKX14" s="23"/>
      <c r="DKY14" s="23"/>
      <c r="DKZ14" s="18"/>
      <c r="DLA14" s="7"/>
      <c r="DLB14" s="27"/>
      <c r="DLC14" s="22"/>
      <c r="DLD14" s="29"/>
      <c r="DLE14" s="18"/>
      <c r="DLF14" s="23"/>
      <c r="DLG14" s="23"/>
      <c r="DLH14" s="18"/>
      <c r="DLI14" s="7"/>
      <c r="DLJ14" s="27"/>
      <c r="DLK14" s="22"/>
      <c r="DLL14" s="29"/>
      <c r="DLM14" s="18"/>
      <c r="DLN14" s="23"/>
      <c r="DLO14" s="23"/>
      <c r="DLP14" s="18"/>
      <c r="DLQ14" s="7"/>
      <c r="DLR14" s="27"/>
      <c r="DLS14" s="22"/>
      <c r="DLT14" s="29"/>
      <c r="DLU14" s="18"/>
      <c r="DLV14" s="23"/>
      <c r="DLW14" s="23"/>
      <c r="DLX14" s="18"/>
      <c r="DLY14" s="7"/>
      <c r="DLZ14" s="27"/>
      <c r="DMA14" s="22"/>
      <c r="DMB14" s="29"/>
      <c r="DMC14" s="18"/>
      <c r="DMD14" s="23"/>
      <c r="DME14" s="23"/>
      <c r="DMF14" s="18"/>
      <c r="DMG14" s="7"/>
      <c r="DMH14" s="27"/>
      <c r="DMI14" s="22"/>
      <c r="DMJ14" s="29"/>
      <c r="DMK14" s="18"/>
      <c r="DML14" s="23"/>
      <c r="DMM14" s="23"/>
      <c r="DMN14" s="18"/>
      <c r="DMO14" s="7"/>
      <c r="DMP14" s="27"/>
      <c r="DMQ14" s="22"/>
      <c r="DMR14" s="29"/>
      <c r="DMS14" s="18"/>
      <c r="DMT14" s="23"/>
      <c r="DMU14" s="23"/>
      <c r="DMV14" s="18"/>
      <c r="DMW14" s="7"/>
      <c r="DMX14" s="27"/>
      <c r="DMY14" s="22"/>
      <c r="DMZ14" s="29"/>
      <c r="DNA14" s="18"/>
      <c r="DNB14" s="23"/>
      <c r="DNC14" s="23"/>
      <c r="DND14" s="18"/>
      <c r="DNE14" s="7"/>
      <c r="DNF14" s="27"/>
      <c r="DNG14" s="22"/>
      <c r="DNH14" s="29"/>
      <c r="DNI14" s="18"/>
      <c r="DNJ14" s="23"/>
      <c r="DNK14" s="23"/>
      <c r="DNL14" s="18"/>
      <c r="DNM14" s="7"/>
      <c r="DNN14" s="27"/>
      <c r="DNO14" s="22"/>
      <c r="DNP14" s="29"/>
      <c r="DNQ14" s="18"/>
      <c r="DNR14" s="23"/>
      <c r="DNS14" s="23"/>
      <c r="DNT14" s="18"/>
      <c r="DNU14" s="7"/>
      <c r="DNV14" s="27"/>
      <c r="DNW14" s="22"/>
      <c r="DNX14" s="29"/>
      <c r="DNY14" s="18"/>
      <c r="DNZ14" s="23"/>
      <c r="DOA14" s="23"/>
      <c r="DOB14" s="18"/>
      <c r="DOC14" s="7"/>
      <c r="DOD14" s="27"/>
      <c r="DOE14" s="22"/>
      <c r="DOF14" s="29"/>
      <c r="DOG14" s="18"/>
      <c r="DOH14" s="23"/>
      <c r="DOI14" s="23"/>
      <c r="DOJ14" s="18"/>
      <c r="DOK14" s="7"/>
      <c r="DOL14" s="27"/>
      <c r="DOM14" s="22"/>
      <c r="DON14" s="29"/>
      <c r="DOO14" s="18"/>
      <c r="DOP14" s="23"/>
      <c r="DOQ14" s="23"/>
      <c r="DOR14" s="18"/>
      <c r="DOS14" s="7"/>
      <c r="DOT14" s="27"/>
      <c r="DOU14" s="22"/>
      <c r="DOV14" s="29"/>
      <c r="DOW14" s="18"/>
      <c r="DOX14" s="23"/>
      <c r="DOY14" s="23"/>
      <c r="DOZ14" s="18"/>
      <c r="DPA14" s="7"/>
      <c r="DPB14" s="27"/>
      <c r="DPC14" s="22"/>
      <c r="DPD14" s="29"/>
      <c r="DPE14" s="18"/>
      <c r="DPF14" s="23"/>
      <c r="DPG14" s="23"/>
      <c r="DPH14" s="18"/>
      <c r="DPI14" s="7"/>
      <c r="DPJ14" s="27"/>
      <c r="DPK14" s="22"/>
      <c r="DPL14" s="29"/>
      <c r="DPM14" s="18"/>
      <c r="DPN14" s="23"/>
      <c r="DPO14" s="23"/>
      <c r="DPP14" s="18"/>
      <c r="DPQ14" s="7"/>
      <c r="DPR14" s="27"/>
      <c r="DPS14" s="22"/>
      <c r="DPT14" s="29"/>
      <c r="DPU14" s="18"/>
      <c r="DPV14" s="23"/>
      <c r="DPW14" s="23"/>
      <c r="DPX14" s="18"/>
      <c r="DPY14" s="7"/>
      <c r="DPZ14" s="27"/>
      <c r="DQA14" s="22"/>
      <c r="DQB14" s="29"/>
      <c r="DQC14" s="18"/>
      <c r="DQD14" s="23"/>
      <c r="DQE14" s="23"/>
      <c r="DQF14" s="18"/>
      <c r="DQG14" s="7"/>
      <c r="DQH14" s="27"/>
      <c r="DQI14" s="22"/>
      <c r="DQJ14" s="29"/>
      <c r="DQK14" s="18"/>
      <c r="DQL14" s="23"/>
      <c r="DQM14" s="23"/>
      <c r="DQN14" s="18"/>
      <c r="DQO14" s="7"/>
      <c r="DQP14" s="27"/>
      <c r="DQQ14" s="22"/>
      <c r="DQR14" s="29"/>
      <c r="DQS14" s="18"/>
      <c r="DQT14" s="23"/>
      <c r="DQU14" s="23"/>
      <c r="DQV14" s="18"/>
      <c r="DQW14" s="7"/>
      <c r="DQX14" s="27"/>
      <c r="DQY14" s="22"/>
      <c r="DQZ14" s="29"/>
      <c r="DRA14" s="18"/>
      <c r="DRB14" s="23"/>
      <c r="DRC14" s="23"/>
      <c r="DRD14" s="18"/>
      <c r="DRE14" s="7"/>
      <c r="DRF14" s="27"/>
      <c r="DRG14" s="22"/>
      <c r="DRH14" s="29"/>
      <c r="DRI14" s="18"/>
      <c r="DRJ14" s="23"/>
      <c r="DRK14" s="23"/>
      <c r="DRL14" s="18"/>
      <c r="DRM14" s="7"/>
      <c r="DRN14" s="27"/>
      <c r="DRO14" s="22"/>
      <c r="DRP14" s="29"/>
      <c r="DRQ14" s="18"/>
      <c r="DRR14" s="23"/>
      <c r="DRS14" s="23"/>
      <c r="DRT14" s="18"/>
      <c r="DRU14" s="7"/>
      <c r="DRV14" s="27"/>
      <c r="DRW14" s="22"/>
      <c r="DRX14" s="29"/>
      <c r="DRY14" s="18"/>
      <c r="DRZ14" s="23"/>
      <c r="DSA14" s="23"/>
      <c r="DSB14" s="18"/>
      <c r="DSC14" s="7"/>
      <c r="DSD14" s="27"/>
      <c r="DSE14" s="22"/>
      <c r="DSF14" s="29"/>
      <c r="DSG14" s="18"/>
      <c r="DSH14" s="23"/>
      <c r="DSI14" s="23"/>
      <c r="DSJ14" s="18"/>
      <c r="DSK14" s="7"/>
      <c r="DSL14" s="27"/>
      <c r="DSM14" s="22"/>
      <c r="DSN14" s="29"/>
      <c r="DSO14" s="18"/>
      <c r="DSP14" s="23"/>
      <c r="DSQ14" s="23"/>
      <c r="DSR14" s="18"/>
      <c r="DSS14" s="7"/>
      <c r="DST14" s="27"/>
      <c r="DSU14" s="22"/>
      <c r="DSV14" s="29"/>
      <c r="DSW14" s="18"/>
      <c r="DSX14" s="23"/>
      <c r="DSY14" s="23"/>
      <c r="DSZ14" s="18"/>
      <c r="DTA14" s="7"/>
      <c r="DTB14" s="27"/>
      <c r="DTC14" s="22"/>
      <c r="DTD14" s="29"/>
      <c r="DTE14" s="18"/>
      <c r="DTF14" s="23"/>
      <c r="DTG14" s="23"/>
      <c r="DTH14" s="18"/>
      <c r="DTI14" s="7"/>
      <c r="DTJ14" s="27"/>
      <c r="DTK14" s="22"/>
      <c r="DTL14" s="29"/>
      <c r="DTM14" s="18"/>
      <c r="DTN14" s="23"/>
      <c r="DTO14" s="23"/>
      <c r="DTP14" s="18"/>
      <c r="DTQ14" s="7"/>
      <c r="DTR14" s="27"/>
      <c r="DTS14" s="22"/>
      <c r="DTT14" s="29"/>
      <c r="DTU14" s="18"/>
      <c r="DTV14" s="23"/>
      <c r="DTW14" s="23"/>
      <c r="DTX14" s="18"/>
      <c r="DTY14" s="7"/>
      <c r="DTZ14" s="27"/>
      <c r="DUA14" s="22"/>
      <c r="DUB14" s="29"/>
      <c r="DUC14" s="18"/>
      <c r="DUD14" s="23"/>
      <c r="DUE14" s="23"/>
      <c r="DUF14" s="18"/>
      <c r="DUG14" s="7"/>
      <c r="DUH14" s="27"/>
      <c r="DUI14" s="22"/>
      <c r="DUJ14" s="29"/>
      <c r="DUK14" s="18"/>
      <c r="DUL14" s="23"/>
      <c r="DUM14" s="23"/>
      <c r="DUN14" s="18"/>
      <c r="DUO14" s="7"/>
      <c r="DUP14" s="27"/>
      <c r="DUQ14" s="22"/>
      <c r="DUR14" s="29"/>
      <c r="DUS14" s="18"/>
      <c r="DUT14" s="23"/>
      <c r="DUU14" s="23"/>
      <c r="DUV14" s="18"/>
      <c r="DUW14" s="7"/>
      <c r="DUX14" s="27"/>
      <c r="DUY14" s="22"/>
      <c r="DUZ14" s="29"/>
      <c r="DVA14" s="18"/>
      <c r="DVB14" s="23"/>
      <c r="DVC14" s="23"/>
      <c r="DVD14" s="18"/>
      <c r="DVE14" s="7"/>
      <c r="DVF14" s="27"/>
      <c r="DVG14" s="22"/>
      <c r="DVH14" s="29"/>
      <c r="DVI14" s="18"/>
      <c r="DVJ14" s="23"/>
      <c r="DVK14" s="23"/>
      <c r="DVL14" s="18"/>
      <c r="DVM14" s="7"/>
      <c r="DVN14" s="27"/>
      <c r="DVO14" s="22"/>
      <c r="DVP14" s="29"/>
      <c r="DVQ14" s="18"/>
      <c r="DVR14" s="23"/>
      <c r="DVS14" s="23"/>
      <c r="DVT14" s="18"/>
      <c r="DVU14" s="7"/>
      <c r="DVV14" s="27"/>
      <c r="DVW14" s="22"/>
      <c r="DVX14" s="29"/>
      <c r="DVY14" s="18"/>
      <c r="DVZ14" s="23"/>
      <c r="DWA14" s="23"/>
      <c r="DWB14" s="18"/>
      <c r="DWC14" s="7"/>
      <c r="DWD14" s="27"/>
      <c r="DWE14" s="22"/>
      <c r="DWF14" s="29"/>
      <c r="DWG14" s="18"/>
      <c r="DWH14" s="23"/>
      <c r="DWI14" s="23"/>
      <c r="DWJ14" s="18"/>
      <c r="DWK14" s="7"/>
      <c r="DWL14" s="27"/>
      <c r="DWM14" s="22"/>
      <c r="DWN14" s="29"/>
      <c r="DWO14" s="18"/>
      <c r="DWP14" s="23"/>
      <c r="DWQ14" s="23"/>
      <c r="DWR14" s="18"/>
      <c r="DWS14" s="7"/>
      <c r="DWT14" s="27"/>
      <c r="DWU14" s="22"/>
      <c r="DWV14" s="29"/>
      <c r="DWW14" s="18"/>
      <c r="DWX14" s="23"/>
      <c r="DWY14" s="23"/>
      <c r="DWZ14" s="18"/>
      <c r="DXA14" s="7"/>
      <c r="DXB14" s="27"/>
      <c r="DXC14" s="22"/>
      <c r="DXD14" s="29"/>
      <c r="DXE14" s="18"/>
      <c r="DXF14" s="23"/>
      <c r="DXG14" s="23"/>
      <c r="DXH14" s="18"/>
      <c r="DXI14" s="7"/>
      <c r="DXJ14" s="27"/>
      <c r="DXK14" s="22"/>
      <c r="DXL14" s="29"/>
      <c r="DXM14" s="18"/>
      <c r="DXN14" s="23"/>
      <c r="DXO14" s="23"/>
      <c r="DXP14" s="18"/>
      <c r="DXQ14" s="7"/>
      <c r="DXR14" s="27"/>
      <c r="DXS14" s="22"/>
      <c r="DXT14" s="29"/>
      <c r="DXU14" s="18"/>
      <c r="DXV14" s="23"/>
      <c r="DXW14" s="23"/>
      <c r="DXX14" s="18"/>
      <c r="DXY14" s="7"/>
      <c r="DXZ14" s="27"/>
      <c r="DYA14" s="22"/>
      <c r="DYB14" s="29"/>
      <c r="DYC14" s="18"/>
      <c r="DYD14" s="23"/>
      <c r="DYE14" s="23"/>
      <c r="DYF14" s="18"/>
      <c r="DYG14" s="7"/>
      <c r="DYH14" s="27"/>
      <c r="DYI14" s="22"/>
      <c r="DYJ14" s="29"/>
      <c r="DYK14" s="18"/>
      <c r="DYL14" s="23"/>
      <c r="DYM14" s="23"/>
      <c r="DYN14" s="18"/>
      <c r="DYO14" s="7"/>
      <c r="DYP14" s="27"/>
      <c r="DYQ14" s="22"/>
      <c r="DYR14" s="29"/>
      <c r="DYS14" s="18"/>
      <c r="DYT14" s="23"/>
      <c r="DYU14" s="23"/>
      <c r="DYV14" s="18"/>
      <c r="DYW14" s="7"/>
      <c r="DYX14" s="27"/>
      <c r="DYY14" s="22"/>
      <c r="DYZ14" s="29"/>
      <c r="DZA14" s="18"/>
      <c r="DZB14" s="23"/>
      <c r="DZC14" s="23"/>
      <c r="DZD14" s="18"/>
      <c r="DZE14" s="7"/>
      <c r="DZF14" s="27"/>
      <c r="DZG14" s="22"/>
      <c r="DZH14" s="29"/>
      <c r="DZI14" s="18"/>
      <c r="DZJ14" s="23"/>
      <c r="DZK14" s="23"/>
      <c r="DZL14" s="18"/>
      <c r="DZM14" s="7"/>
      <c r="DZN14" s="27"/>
      <c r="DZO14" s="22"/>
      <c r="DZP14" s="29"/>
      <c r="DZQ14" s="18"/>
      <c r="DZR14" s="23"/>
      <c r="DZS14" s="23"/>
      <c r="DZT14" s="18"/>
      <c r="DZU14" s="7"/>
      <c r="DZV14" s="27"/>
      <c r="DZW14" s="22"/>
      <c r="DZX14" s="29"/>
      <c r="DZY14" s="18"/>
      <c r="DZZ14" s="23"/>
      <c r="EAA14" s="23"/>
      <c r="EAB14" s="18"/>
      <c r="EAC14" s="7"/>
      <c r="EAD14" s="27"/>
      <c r="EAE14" s="22"/>
      <c r="EAF14" s="29"/>
      <c r="EAG14" s="18"/>
      <c r="EAH14" s="23"/>
      <c r="EAI14" s="23"/>
      <c r="EAJ14" s="18"/>
      <c r="EAK14" s="7"/>
      <c r="EAL14" s="27"/>
      <c r="EAM14" s="22"/>
      <c r="EAN14" s="29"/>
      <c r="EAO14" s="18"/>
      <c r="EAP14" s="23"/>
      <c r="EAQ14" s="23"/>
      <c r="EAR14" s="18"/>
      <c r="EAS14" s="7"/>
      <c r="EAT14" s="27"/>
      <c r="EAU14" s="22"/>
      <c r="EAV14" s="29"/>
      <c r="EAW14" s="18"/>
      <c r="EAX14" s="23"/>
      <c r="EAY14" s="23"/>
      <c r="EAZ14" s="18"/>
      <c r="EBA14" s="7"/>
      <c r="EBB14" s="27"/>
      <c r="EBC14" s="22"/>
      <c r="EBD14" s="29"/>
      <c r="EBE14" s="18"/>
      <c r="EBF14" s="23"/>
      <c r="EBG14" s="23"/>
      <c r="EBH14" s="18"/>
      <c r="EBI14" s="7"/>
      <c r="EBJ14" s="27"/>
      <c r="EBK14" s="22"/>
      <c r="EBL14" s="29"/>
      <c r="EBM14" s="18"/>
      <c r="EBN14" s="23"/>
      <c r="EBO14" s="23"/>
      <c r="EBP14" s="18"/>
      <c r="EBQ14" s="7"/>
      <c r="EBR14" s="27"/>
      <c r="EBS14" s="22"/>
      <c r="EBT14" s="29"/>
      <c r="EBU14" s="18"/>
      <c r="EBV14" s="23"/>
      <c r="EBW14" s="23"/>
      <c r="EBX14" s="18"/>
      <c r="EBY14" s="7"/>
      <c r="EBZ14" s="27"/>
      <c r="ECA14" s="22"/>
      <c r="ECB14" s="29"/>
      <c r="ECC14" s="18"/>
      <c r="ECD14" s="23"/>
      <c r="ECE14" s="23"/>
      <c r="ECF14" s="18"/>
      <c r="ECG14" s="7"/>
      <c r="ECH14" s="27"/>
      <c r="ECI14" s="22"/>
      <c r="ECJ14" s="29"/>
      <c r="ECK14" s="18"/>
      <c r="ECL14" s="23"/>
      <c r="ECM14" s="23"/>
      <c r="ECN14" s="18"/>
      <c r="ECO14" s="7"/>
      <c r="ECP14" s="27"/>
      <c r="ECQ14" s="22"/>
      <c r="ECR14" s="29"/>
      <c r="ECS14" s="18"/>
      <c r="ECT14" s="23"/>
      <c r="ECU14" s="23"/>
      <c r="ECV14" s="18"/>
      <c r="ECW14" s="7"/>
      <c r="ECX14" s="27"/>
      <c r="ECY14" s="22"/>
      <c r="ECZ14" s="29"/>
      <c r="EDA14" s="18"/>
      <c r="EDB14" s="23"/>
      <c r="EDC14" s="23"/>
      <c r="EDD14" s="18"/>
      <c r="EDE14" s="7"/>
      <c r="EDF14" s="27"/>
      <c r="EDG14" s="22"/>
      <c r="EDH14" s="29"/>
      <c r="EDI14" s="18"/>
      <c r="EDJ14" s="23"/>
      <c r="EDK14" s="23"/>
      <c r="EDL14" s="18"/>
      <c r="EDM14" s="7"/>
      <c r="EDN14" s="27"/>
      <c r="EDO14" s="22"/>
      <c r="EDP14" s="29"/>
      <c r="EDQ14" s="18"/>
      <c r="EDR14" s="23"/>
      <c r="EDS14" s="23"/>
      <c r="EDT14" s="18"/>
      <c r="EDU14" s="7"/>
      <c r="EDV14" s="27"/>
      <c r="EDW14" s="22"/>
      <c r="EDX14" s="29"/>
      <c r="EDY14" s="18"/>
      <c r="EDZ14" s="23"/>
      <c r="EEA14" s="23"/>
      <c r="EEB14" s="18"/>
      <c r="EEC14" s="7"/>
      <c r="EED14" s="27"/>
      <c r="EEE14" s="22"/>
      <c r="EEF14" s="29"/>
      <c r="EEG14" s="18"/>
      <c r="EEH14" s="23"/>
      <c r="EEI14" s="23"/>
      <c r="EEJ14" s="18"/>
      <c r="EEK14" s="7"/>
      <c r="EEL14" s="27"/>
      <c r="EEM14" s="22"/>
      <c r="EEN14" s="29"/>
      <c r="EEO14" s="18"/>
      <c r="EEP14" s="23"/>
      <c r="EEQ14" s="23"/>
      <c r="EER14" s="18"/>
      <c r="EES14" s="7"/>
      <c r="EET14" s="27"/>
      <c r="EEU14" s="22"/>
      <c r="EEV14" s="29"/>
      <c r="EEW14" s="18"/>
      <c r="EEX14" s="23"/>
      <c r="EEY14" s="23"/>
      <c r="EEZ14" s="18"/>
      <c r="EFA14" s="7"/>
      <c r="EFB14" s="27"/>
      <c r="EFC14" s="22"/>
      <c r="EFD14" s="29"/>
      <c r="EFE14" s="18"/>
      <c r="EFF14" s="23"/>
      <c r="EFG14" s="23"/>
      <c r="EFH14" s="18"/>
      <c r="EFI14" s="7"/>
      <c r="EFJ14" s="27"/>
      <c r="EFK14" s="22"/>
      <c r="EFL14" s="29"/>
      <c r="EFM14" s="18"/>
      <c r="EFN14" s="23"/>
      <c r="EFO14" s="23"/>
      <c r="EFP14" s="18"/>
      <c r="EFQ14" s="7"/>
      <c r="EFR14" s="27"/>
      <c r="EFS14" s="22"/>
      <c r="EFT14" s="29"/>
      <c r="EFU14" s="18"/>
      <c r="EFV14" s="23"/>
      <c r="EFW14" s="23"/>
      <c r="EFX14" s="18"/>
      <c r="EFY14" s="7"/>
      <c r="EFZ14" s="27"/>
      <c r="EGA14" s="22"/>
      <c r="EGB14" s="29"/>
      <c r="EGC14" s="18"/>
      <c r="EGD14" s="23"/>
      <c r="EGE14" s="23"/>
      <c r="EGF14" s="18"/>
      <c r="EGG14" s="7"/>
      <c r="EGH14" s="27"/>
      <c r="EGI14" s="22"/>
      <c r="EGJ14" s="29"/>
      <c r="EGK14" s="18"/>
      <c r="EGL14" s="23"/>
      <c r="EGM14" s="23"/>
      <c r="EGN14" s="18"/>
      <c r="EGO14" s="7"/>
      <c r="EGP14" s="27"/>
      <c r="EGQ14" s="22"/>
      <c r="EGR14" s="29"/>
      <c r="EGS14" s="18"/>
      <c r="EGT14" s="23"/>
      <c r="EGU14" s="23"/>
      <c r="EGV14" s="18"/>
      <c r="EGW14" s="7"/>
      <c r="EGX14" s="27"/>
      <c r="EGY14" s="22"/>
      <c r="EGZ14" s="29"/>
      <c r="EHA14" s="18"/>
      <c r="EHB14" s="23"/>
      <c r="EHC14" s="23"/>
      <c r="EHD14" s="18"/>
      <c r="EHE14" s="7"/>
      <c r="EHF14" s="27"/>
      <c r="EHG14" s="22"/>
      <c r="EHH14" s="29"/>
      <c r="EHI14" s="18"/>
      <c r="EHJ14" s="23"/>
      <c r="EHK14" s="23"/>
      <c r="EHL14" s="18"/>
      <c r="EHM14" s="7"/>
      <c r="EHN14" s="27"/>
      <c r="EHO14" s="22"/>
      <c r="EHP14" s="29"/>
      <c r="EHQ14" s="18"/>
      <c r="EHR14" s="23"/>
      <c r="EHS14" s="23"/>
      <c r="EHT14" s="18"/>
      <c r="EHU14" s="7"/>
      <c r="EHV14" s="27"/>
      <c r="EHW14" s="22"/>
      <c r="EHX14" s="29"/>
      <c r="EHY14" s="18"/>
      <c r="EHZ14" s="23"/>
      <c r="EIA14" s="23"/>
      <c r="EIB14" s="18"/>
      <c r="EIC14" s="7"/>
      <c r="EID14" s="27"/>
      <c r="EIE14" s="22"/>
      <c r="EIF14" s="29"/>
      <c r="EIG14" s="18"/>
      <c r="EIH14" s="23"/>
      <c r="EII14" s="23"/>
      <c r="EIJ14" s="18"/>
      <c r="EIK14" s="7"/>
      <c r="EIL14" s="27"/>
      <c r="EIM14" s="22"/>
      <c r="EIN14" s="29"/>
      <c r="EIO14" s="18"/>
      <c r="EIP14" s="23"/>
      <c r="EIQ14" s="23"/>
      <c r="EIR14" s="18"/>
      <c r="EIS14" s="7"/>
      <c r="EIT14" s="27"/>
      <c r="EIU14" s="22"/>
      <c r="EIV14" s="29"/>
      <c r="EIW14" s="18"/>
      <c r="EIX14" s="23"/>
      <c r="EIY14" s="23"/>
      <c r="EIZ14" s="18"/>
      <c r="EJA14" s="7"/>
      <c r="EJB14" s="27"/>
      <c r="EJC14" s="22"/>
      <c r="EJD14" s="29"/>
      <c r="EJE14" s="18"/>
      <c r="EJF14" s="23"/>
      <c r="EJG14" s="23"/>
      <c r="EJH14" s="18"/>
      <c r="EJI14" s="7"/>
      <c r="EJJ14" s="27"/>
      <c r="EJK14" s="22"/>
      <c r="EJL14" s="29"/>
      <c r="EJM14" s="18"/>
      <c r="EJN14" s="23"/>
      <c r="EJO14" s="23"/>
      <c r="EJP14" s="18"/>
      <c r="EJQ14" s="7"/>
      <c r="EJR14" s="27"/>
      <c r="EJS14" s="22"/>
      <c r="EJT14" s="29"/>
      <c r="EJU14" s="18"/>
      <c r="EJV14" s="23"/>
      <c r="EJW14" s="23"/>
      <c r="EJX14" s="18"/>
      <c r="EJY14" s="7"/>
      <c r="EJZ14" s="27"/>
      <c r="EKA14" s="22"/>
      <c r="EKB14" s="29"/>
      <c r="EKC14" s="18"/>
      <c r="EKD14" s="23"/>
      <c r="EKE14" s="23"/>
      <c r="EKF14" s="18"/>
      <c r="EKG14" s="7"/>
      <c r="EKH14" s="27"/>
      <c r="EKI14" s="22"/>
      <c r="EKJ14" s="29"/>
      <c r="EKK14" s="18"/>
      <c r="EKL14" s="23"/>
      <c r="EKM14" s="23"/>
      <c r="EKN14" s="18"/>
      <c r="EKO14" s="7"/>
      <c r="EKP14" s="27"/>
      <c r="EKQ14" s="22"/>
      <c r="EKR14" s="29"/>
      <c r="EKS14" s="18"/>
      <c r="EKT14" s="23"/>
      <c r="EKU14" s="23"/>
      <c r="EKV14" s="18"/>
      <c r="EKW14" s="7"/>
      <c r="EKX14" s="27"/>
      <c r="EKY14" s="22"/>
      <c r="EKZ14" s="29"/>
      <c r="ELA14" s="18"/>
      <c r="ELB14" s="23"/>
      <c r="ELC14" s="23"/>
      <c r="ELD14" s="18"/>
      <c r="ELE14" s="7"/>
      <c r="ELF14" s="27"/>
      <c r="ELG14" s="22"/>
      <c r="ELH14" s="29"/>
      <c r="ELI14" s="18"/>
      <c r="ELJ14" s="23"/>
      <c r="ELK14" s="23"/>
      <c r="ELL14" s="18"/>
      <c r="ELM14" s="7"/>
      <c r="ELN14" s="27"/>
      <c r="ELO14" s="22"/>
      <c r="ELP14" s="29"/>
      <c r="ELQ14" s="18"/>
      <c r="ELR14" s="23"/>
      <c r="ELS14" s="23"/>
      <c r="ELT14" s="18"/>
      <c r="ELU14" s="7"/>
      <c r="ELV14" s="27"/>
      <c r="ELW14" s="22"/>
      <c r="ELX14" s="29"/>
      <c r="ELY14" s="18"/>
      <c r="ELZ14" s="23"/>
      <c r="EMA14" s="23"/>
      <c r="EMB14" s="18"/>
      <c r="EMC14" s="7"/>
      <c r="EMD14" s="27"/>
      <c r="EME14" s="22"/>
      <c r="EMF14" s="29"/>
      <c r="EMG14" s="18"/>
      <c r="EMH14" s="23"/>
      <c r="EMI14" s="23"/>
      <c r="EMJ14" s="18"/>
      <c r="EMK14" s="7"/>
      <c r="EML14" s="27"/>
      <c r="EMM14" s="22"/>
      <c r="EMN14" s="29"/>
      <c r="EMO14" s="18"/>
      <c r="EMP14" s="23"/>
      <c r="EMQ14" s="23"/>
      <c r="EMR14" s="18"/>
      <c r="EMS14" s="7"/>
      <c r="EMT14" s="27"/>
      <c r="EMU14" s="22"/>
      <c r="EMV14" s="29"/>
      <c r="EMW14" s="18"/>
      <c r="EMX14" s="23"/>
      <c r="EMY14" s="23"/>
      <c r="EMZ14" s="18"/>
      <c r="ENA14" s="7"/>
      <c r="ENB14" s="27"/>
      <c r="ENC14" s="22"/>
      <c r="END14" s="29"/>
      <c r="ENE14" s="18"/>
      <c r="ENF14" s="23"/>
      <c r="ENG14" s="23"/>
      <c r="ENH14" s="18"/>
      <c r="ENI14" s="7"/>
      <c r="ENJ14" s="27"/>
      <c r="ENK14" s="22"/>
      <c r="ENL14" s="29"/>
      <c r="ENM14" s="18"/>
      <c r="ENN14" s="23"/>
      <c r="ENO14" s="23"/>
      <c r="ENP14" s="18"/>
      <c r="ENQ14" s="7"/>
      <c r="ENR14" s="27"/>
      <c r="ENS14" s="22"/>
      <c r="ENT14" s="29"/>
      <c r="ENU14" s="18"/>
      <c r="ENV14" s="23"/>
      <c r="ENW14" s="23"/>
      <c r="ENX14" s="18"/>
      <c r="ENY14" s="7"/>
      <c r="ENZ14" s="27"/>
      <c r="EOA14" s="22"/>
      <c r="EOB14" s="29"/>
      <c r="EOC14" s="18"/>
      <c r="EOD14" s="23"/>
      <c r="EOE14" s="23"/>
      <c r="EOF14" s="18"/>
      <c r="EOG14" s="7"/>
      <c r="EOH14" s="27"/>
      <c r="EOI14" s="22"/>
      <c r="EOJ14" s="29"/>
      <c r="EOK14" s="18"/>
      <c r="EOL14" s="23"/>
      <c r="EOM14" s="23"/>
      <c r="EON14" s="18"/>
      <c r="EOO14" s="7"/>
      <c r="EOP14" s="27"/>
      <c r="EOQ14" s="22"/>
      <c r="EOR14" s="29"/>
      <c r="EOS14" s="18"/>
      <c r="EOT14" s="23"/>
      <c r="EOU14" s="23"/>
      <c r="EOV14" s="18"/>
      <c r="EOW14" s="7"/>
      <c r="EOX14" s="27"/>
      <c r="EOY14" s="22"/>
      <c r="EOZ14" s="29"/>
      <c r="EPA14" s="18"/>
      <c r="EPB14" s="23"/>
      <c r="EPC14" s="23"/>
      <c r="EPD14" s="18"/>
      <c r="EPE14" s="7"/>
      <c r="EPF14" s="27"/>
      <c r="EPG14" s="22"/>
      <c r="EPH14" s="29"/>
      <c r="EPI14" s="18"/>
      <c r="EPJ14" s="23"/>
      <c r="EPK14" s="23"/>
      <c r="EPL14" s="18"/>
      <c r="EPM14" s="7"/>
      <c r="EPN14" s="27"/>
      <c r="EPO14" s="22"/>
      <c r="EPP14" s="29"/>
      <c r="EPQ14" s="18"/>
      <c r="EPR14" s="23"/>
      <c r="EPS14" s="23"/>
      <c r="EPT14" s="18"/>
      <c r="EPU14" s="7"/>
      <c r="EPV14" s="27"/>
      <c r="EPW14" s="22"/>
      <c r="EPX14" s="29"/>
      <c r="EPY14" s="18"/>
      <c r="EPZ14" s="23"/>
      <c r="EQA14" s="23"/>
      <c r="EQB14" s="18"/>
      <c r="EQC14" s="7"/>
      <c r="EQD14" s="27"/>
      <c r="EQE14" s="22"/>
      <c r="EQF14" s="29"/>
      <c r="EQG14" s="18"/>
      <c r="EQH14" s="23"/>
      <c r="EQI14" s="23"/>
      <c r="EQJ14" s="18"/>
      <c r="EQK14" s="7"/>
      <c r="EQL14" s="27"/>
      <c r="EQM14" s="22"/>
      <c r="EQN14" s="29"/>
      <c r="EQO14" s="18"/>
      <c r="EQP14" s="23"/>
      <c r="EQQ14" s="23"/>
      <c r="EQR14" s="18"/>
      <c r="EQS14" s="7"/>
      <c r="EQT14" s="27"/>
      <c r="EQU14" s="22"/>
      <c r="EQV14" s="29"/>
      <c r="EQW14" s="18"/>
      <c r="EQX14" s="23"/>
      <c r="EQY14" s="23"/>
      <c r="EQZ14" s="18"/>
      <c r="ERA14" s="7"/>
      <c r="ERB14" s="27"/>
      <c r="ERC14" s="22"/>
      <c r="ERD14" s="29"/>
      <c r="ERE14" s="18"/>
      <c r="ERF14" s="23"/>
      <c r="ERG14" s="23"/>
      <c r="ERH14" s="18"/>
      <c r="ERI14" s="7"/>
      <c r="ERJ14" s="27"/>
      <c r="ERK14" s="22"/>
      <c r="ERL14" s="29"/>
      <c r="ERM14" s="18"/>
      <c r="ERN14" s="23"/>
      <c r="ERO14" s="23"/>
      <c r="ERP14" s="18"/>
      <c r="ERQ14" s="7"/>
      <c r="ERR14" s="27"/>
      <c r="ERS14" s="22"/>
      <c r="ERT14" s="29"/>
      <c r="ERU14" s="18"/>
      <c r="ERV14" s="23"/>
      <c r="ERW14" s="23"/>
      <c r="ERX14" s="18"/>
      <c r="ERY14" s="7"/>
      <c r="ERZ14" s="27"/>
      <c r="ESA14" s="22"/>
      <c r="ESB14" s="29"/>
      <c r="ESC14" s="18"/>
      <c r="ESD14" s="23"/>
      <c r="ESE14" s="23"/>
      <c r="ESF14" s="18"/>
      <c r="ESG14" s="7"/>
      <c r="ESH14" s="27"/>
      <c r="ESI14" s="22"/>
      <c r="ESJ14" s="29"/>
      <c r="ESK14" s="18"/>
      <c r="ESL14" s="23"/>
      <c r="ESM14" s="23"/>
      <c r="ESN14" s="18"/>
      <c r="ESO14" s="7"/>
      <c r="ESP14" s="27"/>
      <c r="ESQ14" s="22"/>
      <c r="ESR14" s="29"/>
      <c r="ESS14" s="18"/>
      <c r="EST14" s="23"/>
      <c r="ESU14" s="23"/>
      <c r="ESV14" s="18"/>
      <c r="ESW14" s="7"/>
      <c r="ESX14" s="27"/>
      <c r="ESY14" s="22"/>
      <c r="ESZ14" s="29"/>
      <c r="ETA14" s="18"/>
      <c r="ETB14" s="23"/>
      <c r="ETC14" s="23"/>
      <c r="ETD14" s="18"/>
      <c r="ETE14" s="7"/>
      <c r="ETF14" s="27"/>
      <c r="ETG14" s="22"/>
      <c r="ETH14" s="29"/>
      <c r="ETI14" s="18"/>
      <c r="ETJ14" s="23"/>
      <c r="ETK14" s="23"/>
      <c r="ETL14" s="18"/>
      <c r="ETM14" s="7"/>
      <c r="ETN14" s="27"/>
      <c r="ETO14" s="22"/>
      <c r="ETP14" s="29"/>
      <c r="ETQ14" s="18"/>
      <c r="ETR14" s="23"/>
      <c r="ETS14" s="23"/>
      <c r="ETT14" s="18"/>
      <c r="ETU14" s="7"/>
      <c r="ETV14" s="27"/>
      <c r="ETW14" s="22"/>
      <c r="ETX14" s="29"/>
      <c r="ETY14" s="18"/>
      <c r="ETZ14" s="23"/>
      <c r="EUA14" s="23"/>
      <c r="EUB14" s="18"/>
      <c r="EUC14" s="7"/>
      <c r="EUD14" s="27"/>
      <c r="EUE14" s="22"/>
      <c r="EUF14" s="29"/>
      <c r="EUG14" s="18"/>
      <c r="EUH14" s="23"/>
      <c r="EUI14" s="23"/>
      <c r="EUJ14" s="18"/>
      <c r="EUK14" s="7"/>
      <c r="EUL14" s="27"/>
      <c r="EUM14" s="22"/>
      <c r="EUN14" s="29"/>
      <c r="EUO14" s="18"/>
      <c r="EUP14" s="23"/>
      <c r="EUQ14" s="23"/>
      <c r="EUR14" s="18"/>
      <c r="EUS14" s="7"/>
      <c r="EUT14" s="27"/>
      <c r="EUU14" s="22"/>
      <c r="EUV14" s="29"/>
      <c r="EUW14" s="18"/>
      <c r="EUX14" s="23"/>
      <c r="EUY14" s="23"/>
      <c r="EUZ14" s="18"/>
      <c r="EVA14" s="7"/>
      <c r="EVB14" s="27"/>
      <c r="EVC14" s="22"/>
      <c r="EVD14" s="29"/>
      <c r="EVE14" s="18"/>
      <c r="EVF14" s="23"/>
      <c r="EVG14" s="23"/>
      <c r="EVH14" s="18"/>
      <c r="EVI14" s="7"/>
      <c r="EVJ14" s="27"/>
      <c r="EVK14" s="22"/>
      <c r="EVL14" s="29"/>
      <c r="EVM14" s="18"/>
      <c r="EVN14" s="23"/>
      <c r="EVO14" s="23"/>
      <c r="EVP14" s="18"/>
      <c r="EVQ14" s="7"/>
      <c r="EVR14" s="27"/>
      <c r="EVS14" s="22"/>
      <c r="EVT14" s="29"/>
      <c r="EVU14" s="18"/>
      <c r="EVV14" s="23"/>
      <c r="EVW14" s="23"/>
      <c r="EVX14" s="18"/>
      <c r="EVY14" s="7"/>
      <c r="EVZ14" s="27"/>
      <c r="EWA14" s="22"/>
      <c r="EWB14" s="29"/>
      <c r="EWC14" s="18"/>
      <c r="EWD14" s="23"/>
      <c r="EWE14" s="23"/>
      <c r="EWF14" s="18"/>
      <c r="EWG14" s="7"/>
      <c r="EWH14" s="27"/>
      <c r="EWI14" s="22"/>
      <c r="EWJ14" s="29"/>
      <c r="EWK14" s="18"/>
      <c r="EWL14" s="23"/>
      <c r="EWM14" s="23"/>
      <c r="EWN14" s="18"/>
      <c r="EWO14" s="7"/>
      <c r="EWP14" s="27"/>
      <c r="EWQ14" s="22"/>
      <c r="EWR14" s="29"/>
      <c r="EWS14" s="18"/>
      <c r="EWT14" s="23"/>
      <c r="EWU14" s="23"/>
      <c r="EWV14" s="18"/>
      <c r="EWW14" s="7"/>
      <c r="EWX14" s="27"/>
      <c r="EWY14" s="22"/>
      <c r="EWZ14" s="29"/>
      <c r="EXA14" s="18"/>
      <c r="EXB14" s="23"/>
      <c r="EXC14" s="23"/>
      <c r="EXD14" s="18"/>
      <c r="EXE14" s="7"/>
      <c r="EXF14" s="27"/>
      <c r="EXG14" s="22"/>
      <c r="EXH14" s="29"/>
      <c r="EXI14" s="18"/>
      <c r="EXJ14" s="23"/>
      <c r="EXK14" s="23"/>
      <c r="EXL14" s="18"/>
      <c r="EXM14" s="7"/>
      <c r="EXN14" s="27"/>
      <c r="EXO14" s="22"/>
      <c r="EXP14" s="29"/>
      <c r="EXQ14" s="18"/>
      <c r="EXR14" s="23"/>
      <c r="EXS14" s="23"/>
      <c r="EXT14" s="18"/>
      <c r="EXU14" s="7"/>
      <c r="EXV14" s="27"/>
      <c r="EXW14" s="22"/>
      <c r="EXX14" s="29"/>
      <c r="EXY14" s="18"/>
      <c r="EXZ14" s="23"/>
      <c r="EYA14" s="23"/>
      <c r="EYB14" s="18"/>
      <c r="EYC14" s="7"/>
      <c r="EYD14" s="27"/>
      <c r="EYE14" s="22"/>
      <c r="EYF14" s="29"/>
      <c r="EYG14" s="18"/>
      <c r="EYH14" s="23"/>
      <c r="EYI14" s="23"/>
      <c r="EYJ14" s="18"/>
      <c r="EYK14" s="7"/>
      <c r="EYL14" s="27"/>
      <c r="EYM14" s="22"/>
      <c r="EYN14" s="29"/>
      <c r="EYO14" s="18"/>
      <c r="EYP14" s="23"/>
      <c r="EYQ14" s="23"/>
      <c r="EYR14" s="18"/>
      <c r="EYS14" s="7"/>
      <c r="EYT14" s="27"/>
      <c r="EYU14" s="22"/>
      <c r="EYV14" s="29"/>
      <c r="EYW14" s="18"/>
      <c r="EYX14" s="23"/>
      <c r="EYY14" s="23"/>
      <c r="EYZ14" s="18"/>
      <c r="EZA14" s="7"/>
      <c r="EZB14" s="27"/>
      <c r="EZC14" s="22"/>
      <c r="EZD14" s="29"/>
      <c r="EZE14" s="18"/>
      <c r="EZF14" s="23"/>
      <c r="EZG14" s="23"/>
      <c r="EZH14" s="18"/>
      <c r="EZI14" s="7"/>
      <c r="EZJ14" s="27"/>
      <c r="EZK14" s="22"/>
      <c r="EZL14" s="29"/>
      <c r="EZM14" s="18"/>
      <c r="EZN14" s="23"/>
      <c r="EZO14" s="23"/>
      <c r="EZP14" s="18"/>
      <c r="EZQ14" s="7"/>
      <c r="EZR14" s="27"/>
      <c r="EZS14" s="22"/>
      <c r="EZT14" s="29"/>
      <c r="EZU14" s="18"/>
      <c r="EZV14" s="23"/>
      <c r="EZW14" s="23"/>
      <c r="EZX14" s="18"/>
      <c r="EZY14" s="7"/>
      <c r="EZZ14" s="27"/>
      <c r="FAA14" s="22"/>
      <c r="FAB14" s="29"/>
      <c r="FAC14" s="18"/>
      <c r="FAD14" s="23"/>
      <c r="FAE14" s="23"/>
      <c r="FAF14" s="18"/>
      <c r="FAG14" s="7"/>
      <c r="FAH14" s="27"/>
      <c r="FAI14" s="22"/>
      <c r="FAJ14" s="29"/>
      <c r="FAK14" s="18"/>
      <c r="FAL14" s="23"/>
      <c r="FAM14" s="23"/>
      <c r="FAN14" s="18"/>
      <c r="FAO14" s="7"/>
      <c r="FAP14" s="27"/>
      <c r="FAQ14" s="22"/>
      <c r="FAR14" s="29"/>
      <c r="FAS14" s="18"/>
      <c r="FAT14" s="23"/>
      <c r="FAU14" s="23"/>
      <c r="FAV14" s="18"/>
      <c r="FAW14" s="7"/>
      <c r="FAX14" s="27"/>
      <c r="FAY14" s="22"/>
      <c r="FAZ14" s="29"/>
      <c r="FBA14" s="18"/>
      <c r="FBB14" s="23"/>
      <c r="FBC14" s="23"/>
      <c r="FBD14" s="18"/>
      <c r="FBE14" s="7"/>
      <c r="FBF14" s="27"/>
      <c r="FBG14" s="22"/>
      <c r="FBH14" s="29"/>
      <c r="FBI14" s="18"/>
      <c r="FBJ14" s="23"/>
      <c r="FBK14" s="23"/>
      <c r="FBL14" s="18"/>
      <c r="FBM14" s="7"/>
      <c r="FBN14" s="27"/>
      <c r="FBO14" s="22"/>
      <c r="FBP14" s="29"/>
      <c r="FBQ14" s="18"/>
      <c r="FBR14" s="23"/>
      <c r="FBS14" s="23"/>
      <c r="FBT14" s="18"/>
      <c r="FBU14" s="7"/>
      <c r="FBV14" s="27"/>
      <c r="FBW14" s="22"/>
      <c r="FBX14" s="29"/>
      <c r="FBY14" s="18"/>
      <c r="FBZ14" s="23"/>
      <c r="FCA14" s="23"/>
      <c r="FCB14" s="18"/>
      <c r="FCC14" s="7"/>
      <c r="FCD14" s="27"/>
      <c r="FCE14" s="22"/>
      <c r="FCF14" s="29"/>
      <c r="FCG14" s="18"/>
      <c r="FCH14" s="23"/>
      <c r="FCI14" s="23"/>
      <c r="FCJ14" s="18"/>
      <c r="FCK14" s="7"/>
      <c r="FCL14" s="27"/>
      <c r="FCM14" s="22"/>
      <c r="FCN14" s="29"/>
      <c r="FCO14" s="18"/>
      <c r="FCP14" s="23"/>
      <c r="FCQ14" s="23"/>
      <c r="FCR14" s="18"/>
      <c r="FCS14" s="7"/>
      <c r="FCT14" s="27"/>
      <c r="FCU14" s="22"/>
      <c r="FCV14" s="29"/>
      <c r="FCW14" s="18"/>
      <c r="FCX14" s="23"/>
      <c r="FCY14" s="23"/>
      <c r="FCZ14" s="18"/>
      <c r="FDA14" s="7"/>
      <c r="FDB14" s="27"/>
      <c r="FDC14" s="22"/>
      <c r="FDD14" s="29"/>
      <c r="FDE14" s="18"/>
      <c r="FDF14" s="23"/>
      <c r="FDG14" s="23"/>
      <c r="FDH14" s="18"/>
      <c r="FDI14" s="7"/>
      <c r="FDJ14" s="27"/>
      <c r="FDK14" s="22"/>
      <c r="FDL14" s="29"/>
      <c r="FDM14" s="18"/>
      <c r="FDN14" s="23"/>
      <c r="FDO14" s="23"/>
      <c r="FDP14" s="18"/>
      <c r="FDQ14" s="7"/>
      <c r="FDR14" s="27"/>
      <c r="FDS14" s="22"/>
      <c r="FDT14" s="29"/>
      <c r="FDU14" s="18"/>
      <c r="FDV14" s="23"/>
      <c r="FDW14" s="23"/>
      <c r="FDX14" s="18"/>
      <c r="FDY14" s="7"/>
      <c r="FDZ14" s="27"/>
      <c r="FEA14" s="22"/>
      <c r="FEB14" s="29"/>
      <c r="FEC14" s="18"/>
      <c r="FED14" s="23"/>
      <c r="FEE14" s="23"/>
      <c r="FEF14" s="18"/>
      <c r="FEG14" s="7"/>
      <c r="FEH14" s="27"/>
      <c r="FEI14" s="22"/>
      <c r="FEJ14" s="29"/>
      <c r="FEK14" s="18"/>
      <c r="FEL14" s="23"/>
      <c r="FEM14" s="23"/>
      <c r="FEN14" s="18"/>
      <c r="FEO14" s="7"/>
      <c r="FEP14" s="27"/>
      <c r="FEQ14" s="22"/>
      <c r="FER14" s="29"/>
      <c r="FES14" s="18"/>
      <c r="FET14" s="23"/>
      <c r="FEU14" s="23"/>
      <c r="FEV14" s="18"/>
      <c r="FEW14" s="7"/>
      <c r="FEX14" s="27"/>
      <c r="FEY14" s="22"/>
      <c r="FEZ14" s="29"/>
      <c r="FFA14" s="18"/>
      <c r="FFB14" s="23"/>
      <c r="FFC14" s="23"/>
      <c r="FFD14" s="18"/>
      <c r="FFE14" s="7"/>
      <c r="FFF14" s="27"/>
      <c r="FFG14" s="22"/>
      <c r="FFH14" s="29"/>
      <c r="FFI14" s="18"/>
      <c r="FFJ14" s="23"/>
      <c r="FFK14" s="23"/>
      <c r="FFL14" s="18"/>
      <c r="FFM14" s="7"/>
      <c r="FFN14" s="27"/>
      <c r="FFO14" s="22"/>
      <c r="FFP14" s="29"/>
      <c r="FFQ14" s="18"/>
      <c r="FFR14" s="23"/>
      <c r="FFS14" s="23"/>
      <c r="FFT14" s="18"/>
      <c r="FFU14" s="7"/>
      <c r="FFV14" s="27"/>
      <c r="FFW14" s="22"/>
      <c r="FFX14" s="29"/>
      <c r="FFY14" s="18"/>
      <c r="FFZ14" s="23"/>
      <c r="FGA14" s="23"/>
      <c r="FGB14" s="18"/>
      <c r="FGC14" s="7"/>
      <c r="FGD14" s="27"/>
      <c r="FGE14" s="22"/>
      <c r="FGF14" s="29"/>
      <c r="FGG14" s="18"/>
      <c r="FGH14" s="23"/>
      <c r="FGI14" s="23"/>
      <c r="FGJ14" s="18"/>
      <c r="FGK14" s="7"/>
      <c r="FGL14" s="27"/>
      <c r="FGM14" s="22"/>
      <c r="FGN14" s="29"/>
      <c r="FGO14" s="18"/>
      <c r="FGP14" s="23"/>
      <c r="FGQ14" s="23"/>
      <c r="FGR14" s="18"/>
      <c r="FGS14" s="7"/>
      <c r="FGT14" s="27"/>
      <c r="FGU14" s="22"/>
      <c r="FGV14" s="29"/>
      <c r="FGW14" s="18"/>
      <c r="FGX14" s="23"/>
      <c r="FGY14" s="23"/>
      <c r="FGZ14" s="18"/>
      <c r="FHA14" s="7"/>
      <c r="FHB14" s="27"/>
      <c r="FHC14" s="22"/>
      <c r="FHD14" s="29"/>
      <c r="FHE14" s="18"/>
      <c r="FHF14" s="23"/>
      <c r="FHG14" s="23"/>
      <c r="FHH14" s="18"/>
      <c r="FHI14" s="7"/>
      <c r="FHJ14" s="27"/>
      <c r="FHK14" s="22"/>
      <c r="FHL14" s="29"/>
      <c r="FHM14" s="18"/>
      <c r="FHN14" s="23"/>
      <c r="FHO14" s="23"/>
      <c r="FHP14" s="18"/>
      <c r="FHQ14" s="7"/>
      <c r="FHR14" s="27"/>
      <c r="FHS14" s="22"/>
      <c r="FHT14" s="29"/>
      <c r="FHU14" s="18"/>
      <c r="FHV14" s="23"/>
      <c r="FHW14" s="23"/>
      <c r="FHX14" s="18"/>
      <c r="FHY14" s="7"/>
      <c r="FHZ14" s="27"/>
      <c r="FIA14" s="22"/>
      <c r="FIB14" s="29"/>
      <c r="FIC14" s="18"/>
      <c r="FID14" s="23"/>
      <c r="FIE14" s="23"/>
      <c r="FIF14" s="18"/>
      <c r="FIG14" s="7"/>
      <c r="FIH14" s="27"/>
      <c r="FII14" s="22"/>
      <c r="FIJ14" s="29"/>
      <c r="FIK14" s="18"/>
      <c r="FIL14" s="23"/>
      <c r="FIM14" s="23"/>
      <c r="FIN14" s="18"/>
      <c r="FIO14" s="7"/>
      <c r="FIP14" s="27"/>
      <c r="FIQ14" s="22"/>
      <c r="FIR14" s="29"/>
      <c r="FIS14" s="18"/>
      <c r="FIT14" s="23"/>
      <c r="FIU14" s="23"/>
      <c r="FIV14" s="18"/>
      <c r="FIW14" s="7"/>
      <c r="FIX14" s="27"/>
      <c r="FIY14" s="22"/>
      <c r="FIZ14" s="29"/>
      <c r="FJA14" s="18"/>
      <c r="FJB14" s="23"/>
      <c r="FJC14" s="23"/>
      <c r="FJD14" s="18"/>
      <c r="FJE14" s="7"/>
      <c r="FJF14" s="27"/>
      <c r="FJG14" s="22"/>
      <c r="FJH14" s="29"/>
      <c r="FJI14" s="18"/>
      <c r="FJJ14" s="23"/>
      <c r="FJK14" s="23"/>
      <c r="FJL14" s="18"/>
      <c r="FJM14" s="7"/>
      <c r="FJN14" s="27"/>
      <c r="FJO14" s="22"/>
      <c r="FJP14" s="29"/>
      <c r="FJQ14" s="18"/>
      <c r="FJR14" s="23"/>
      <c r="FJS14" s="23"/>
      <c r="FJT14" s="18"/>
      <c r="FJU14" s="7"/>
      <c r="FJV14" s="27"/>
      <c r="FJW14" s="22"/>
      <c r="FJX14" s="29"/>
      <c r="FJY14" s="18"/>
      <c r="FJZ14" s="23"/>
      <c r="FKA14" s="23"/>
      <c r="FKB14" s="18"/>
      <c r="FKC14" s="7"/>
      <c r="FKD14" s="27"/>
      <c r="FKE14" s="22"/>
      <c r="FKF14" s="29"/>
      <c r="FKG14" s="18"/>
      <c r="FKH14" s="23"/>
      <c r="FKI14" s="23"/>
      <c r="FKJ14" s="18"/>
      <c r="FKK14" s="7"/>
      <c r="FKL14" s="27"/>
      <c r="FKM14" s="22"/>
      <c r="FKN14" s="29"/>
      <c r="FKO14" s="18"/>
      <c r="FKP14" s="23"/>
      <c r="FKQ14" s="23"/>
      <c r="FKR14" s="18"/>
      <c r="FKS14" s="7"/>
      <c r="FKT14" s="27"/>
      <c r="FKU14" s="22"/>
      <c r="FKV14" s="29"/>
      <c r="FKW14" s="18"/>
      <c r="FKX14" s="23"/>
      <c r="FKY14" s="23"/>
      <c r="FKZ14" s="18"/>
      <c r="FLA14" s="7"/>
      <c r="FLB14" s="27"/>
      <c r="FLC14" s="22"/>
      <c r="FLD14" s="29"/>
      <c r="FLE14" s="18"/>
      <c r="FLF14" s="23"/>
      <c r="FLG14" s="23"/>
      <c r="FLH14" s="18"/>
      <c r="FLI14" s="7"/>
      <c r="FLJ14" s="27"/>
      <c r="FLK14" s="22"/>
      <c r="FLL14" s="29"/>
      <c r="FLM14" s="18"/>
      <c r="FLN14" s="23"/>
      <c r="FLO14" s="23"/>
      <c r="FLP14" s="18"/>
      <c r="FLQ14" s="7"/>
      <c r="FLR14" s="27"/>
      <c r="FLS14" s="22"/>
      <c r="FLT14" s="29"/>
      <c r="FLU14" s="18"/>
      <c r="FLV14" s="23"/>
      <c r="FLW14" s="23"/>
      <c r="FLX14" s="18"/>
      <c r="FLY14" s="7"/>
      <c r="FLZ14" s="27"/>
      <c r="FMA14" s="22"/>
      <c r="FMB14" s="29"/>
      <c r="FMC14" s="18"/>
      <c r="FMD14" s="23"/>
      <c r="FME14" s="23"/>
      <c r="FMF14" s="18"/>
      <c r="FMG14" s="7"/>
      <c r="FMH14" s="27"/>
      <c r="FMI14" s="22"/>
      <c r="FMJ14" s="29"/>
      <c r="FMK14" s="18"/>
      <c r="FML14" s="23"/>
      <c r="FMM14" s="23"/>
      <c r="FMN14" s="18"/>
      <c r="FMO14" s="7"/>
      <c r="FMP14" s="27"/>
      <c r="FMQ14" s="22"/>
      <c r="FMR14" s="29"/>
      <c r="FMS14" s="18"/>
      <c r="FMT14" s="23"/>
      <c r="FMU14" s="23"/>
      <c r="FMV14" s="18"/>
      <c r="FMW14" s="7"/>
      <c r="FMX14" s="27"/>
      <c r="FMY14" s="22"/>
      <c r="FMZ14" s="29"/>
      <c r="FNA14" s="18"/>
      <c r="FNB14" s="23"/>
      <c r="FNC14" s="23"/>
      <c r="FND14" s="18"/>
      <c r="FNE14" s="7"/>
      <c r="FNF14" s="27"/>
      <c r="FNG14" s="22"/>
      <c r="FNH14" s="29"/>
      <c r="FNI14" s="18"/>
      <c r="FNJ14" s="23"/>
      <c r="FNK14" s="23"/>
      <c r="FNL14" s="18"/>
      <c r="FNM14" s="7"/>
      <c r="FNN14" s="27"/>
      <c r="FNO14" s="22"/>
      <c r="FNP14" s="29"/>
      <c r="FNQ14" s="18"/>
      <c r="FNR14" s="23"/>
      <c r="FNS14" s="23"/>
      <c r="FNT14" s="18"/>
      <c r="FNU14" s="7"/>
      <c r="FNV14" s="27"/>
      <c r="FNW14" s="22"/>
      <c r="FNX14" s="29"/>
      <c r="FNY14" s="18"/>
      <c r="FNZ14" s="23"/>
      <c r="FOA14" s="23"/>
      <c r="FOB14" s="18"/>
      <c r="FOC14" s="7"/>
      <c r="FOD14" s="27"/>
      <c r="FOE14" s="22"/>
      <c r="FOF14" s="29"/>
      <c r="FOG14" s="18"/>
      <c r="FOH14" s="23"/>
      <c r="FOI14" s="23"/>
      <c r="FOJ14" s="18"/>
      <c r="FOK14" s="7"/>
      <c r="FOL14" s="27"/>
      <c r="FOM14" s="22"/>
      <c r="FON14" s="29"/>
      <c r="FOO14" s="18"/>
      <c r="FOP14" s="23"/>
      <c r="FOQ14" s="23"/>
      <c r="FOR14" s="18"/>
      <c r="FOS14" s="7"/>
      <c r="FOT14" s="27"/>
      <c r="FOU14" s="22"/>
      <c r="FOV14" s="29"/>
      <c r="FOW14" s="18"/>
      <c r="FOX14" s="23"/>
      <c r="FOY14" s="23"/>
      <c r="FOZ14" s="18"/>
      <c r="FPA14" s="7"/>
      <c r="FPB14" s="27"/>
      <c r="FPC14" s="22"/>
      <c r="FPD14" s="29"/>
      <c r="FPE14" s="18"/>
      <c r="FPF14" s="23"/>
      <c r="FPG14" s="23"/>
      <c r="FPH14" s="18"/>
      <c r="FPI14" s="7"/>
      <c r="FPJ14" s="27"/>
      <c r="FPK14" s="22"/>
      <c r="FPL14" s="29"/>
      <c r="FPM14" s="18"/>
      <c r="FPN14" s="23"/>
      <c r="FPO14" s="23"/>
      <c r="FPP14" s="18"/>
      <c r="FPQ14" s="7"/>
      <c r="FPR14" s="27"/>
      <c r="FPS14" s="22"/>
      <c r="FPT14" s="29"/>
      <c r="FPU14" s="18"/>
      <c r="FPV14" s="23"/>
      <c r="FPW14" s="23"/>
      <c r="FPX14" s="18"/>
      <c r="FPY14" s="7"/>
      <c r="FPZ14" s="27"/>
      <c r="FQA14" s="22"/>
      <c r="FQB14" s="29"/>
      <c r="FQC14" s="18"/>
      <c r="FQD14" s="23"/>
      <c r="FQE14" s="23"/>
      <c r="FQF14" s="18"/>
      <c r="FQG14" s="7"/>
      <c r="FQH14" s="27"/>
      <c r="FQI14" s="22"/>
      <c r="FQJ14" s="29"/>
      <c r="FQK14" s="18"/>
      <c r="FQL14" s="23"/>
      <c r="FQM14" s="23"/>
      <c r="FQN14" s="18"/>
      <c r="FQO14" s="7"/>
      <c r="FQP14" s="27"/>
      <c r="FQQ14" s="22"/>
      <c r="FQR14" s="29"/>
      <c r="FQS14" s="18"/>
      <c r="FQT14" s="23"/>
      <c r="FQU14" s="23"/>
      <c r="FQV14" s="18"/>
      <c r="FQW14" s="7"/>
      <c r="FQX14" s="27"/>
      <c r="FQY14" s="22"/>
      <c r="FQZ14" s="29"/>
      <c r="FRA14" s="18"/>
      <c r="FRB14" s="23"/>
      <c r="FRC14" s="23"/>
      <c r="FRD14" s="18"/>
      <c r="FRE14" s="7"/>
      <c r="FRF14" s="27"/>
      <c r="FRG14" s="22"/>
      <c r="FRH14" s="29"/>
      <c r="FRI14" s="18"/>
      <c r="FRJ14" s="23"/>
      <c r="FRK14" s="23"/>
      <c r="FRL14" s="18"/>
      <c r="FRM14" s="7"/>
      <c r="FRN14" s="27"/>
      <c r="FRO14" s="22"/>
      <c r="FRP14" s="29"/>
      <c r="FRQ14" s="18"/>
      <c r="FRR14" s="23"/>
      <c r="FRS14" s="23"/>
      <c r="FRT14" s="18"/>
      <c r="FRU14" s="7"/>
      <c r="FRV14" s="27"/>
      <c r="FRW14" s="22"/>
      <c r="FRX14" s="29"/>
      <c r="FRY14" s="18"/>
      <c r="FRZ14" s="23"/>
      <c r="FSA14" s="23"/>
      <c r="FSB14" s="18"/>
      <c r="FSC14" s="7"/>
      <c r="FSD14" s="27"/>
      <c r="FSE14" s="22"/>
      <c r="FSF14" s="29"/>
      <c r="FSG14" s="18"/>
      <c r="FSH14" s="23"/>
      <c r="FSI14" s="23"/>
      <c r="FSJ14" s="18"/>
      <c r="FSK14" s="7"/>
      <c r="FSL14" s="27"/>
      <c r="FSM14" s="22"/>
      <c r="FSN14" s="29"/>
      <c r="FSO14" s="18"/>
      <c r="FSP14" s="23"/>
      <c r="FSQ14" s="23"/>
      <c r="FSR14" s="18"/>
      <c r="FSS14" s="7"/>
      <c r="FST14" s="27"/>
      <c r="FSU14" s="22"/>
      <c r="FSV14" s="29"/>
      <c r="FSW14" s="18"/>
      <c r="FSX14" s="23"/>
      <c r="FSY14" s="23"/>
      <c r="FSZ14" s="18"/>
      <c r="FTA14" s="7"/>
      <c r="FTB14" s="27"/>
      <c r="FTC14" s="22"/>
      <c r="FTD14" s="29"/>
      <c r="FTE14" s="18"/>
      <c r="FTF14" s="23"/>
      <c r="FTG14" s="23"/>
      <c r="FTH14" s="18"/>
      <c r="FTI14" s="7"/>
      <c r="FTJ14" s="27"/>
      <c r="FTK14" s="22"/>
      <c r="FTL14" s="29"/>
      <c r="FTM14" s="18"/>
      <c r="FTN14" s="23"/>
      <c r="FTO14" s="23"/>
      <c r="FTP14" s="18"/>
      <c r="FTQ14" s="7"/>
      <c r="FTR14" s="27"/>
      <c r="FTS14" s="22"/>
      <c r="FTT14" s="29"/>
      <c r="FTU14" s="18"/>
      <c r="FTV14" s="23"/>
      <c r="FTW14" s="23"/>
      <c r="FTX14" s="18"/>
      <c r="FTY14" s="7"/>
      <c r="FTZ14" s="27"/>
      <c r="FUA14" s="22"/>
      <c r="FUB14" s="29"/>
      <c r="FUC14" s="18"/>
      <c r="FUD14" s="23"/>
      <c r="FUE14" s="23"/>
      <c r="FUF14" s="18"/>
      <c r="FUG14" s="7"/>
      <c r="FUH14" s="27"/>
      <c r="FUI14" s="22"/>
      <c r="FUJ14" s="29"/>
      <c r="FUK14" s="18"/>
      <c r="FUL14" s="23"/>
      <c r="FUM14" s="23"/>
      <c r="FUN14" s="18"/>
      <c r="FUO14" s="7"/>
      <c r="FUP14" s="27"/>
      <c r="FUQ14" s="22"/>
      <c r="FUR14" s="29"/>
      <c r="FUS14" s="18"/>
      <c r="FUT14" s="23"/>
      <c r="FUU14" s="23"/>
      <c r="FUV14" s="18"/>
      <c r="FUW14" s="7"/>
      <c r="FUX14" s="27"/>
      <c r="FUY14" s="22"/>
      <c r="FUZ14" s="29"/>
      <c r="FVA14" s="18"/>
      <c r="FVB14" s="23"/>
      <c r="FVC14" s="23"/>
      <c r="FVD14" s="18"/>
      <c r="FVE14" s="7"/>
      <c r="FVF14" s="27"/>
      <c r="FVG14" s="22"/>
      <c r="FVH14" s="29"/>
      <c r="FVI14" s="18"/>
      <c r="FVJ14" s="23"/>
      <c r="FVK14" s="23"/>
      <c r="FVL14" s="18"/>
      <c r="FVM14" s="7"/>
      <c r="FVN14" s="27"/>
      <c r="FVO14" s="22"/>
      <c r="FVP14" s="29"/>
      <c r="FVQ14" s="18"/>
      <c r="FVR14" s="23"/>
      <c r="FVS14" s="23"/>
      <c r="FVT14" s="18"/>
      <c r="FVU14" s="7"/>
      <c r="FVV14" s="27"/>
      <c r="FVW14" s="22"/>
      <c r="FVX14" s="29"/>
      <c r="FVY14" s="18"/>
      <c r="FVZ14" s="23"/>
      <c r="FWA14" s="23"/>
      <c r="FWB14" s="18"/>
      <c r="FWC14" s="7"/>
      <c r="FWD14" s="27"/>
      <c r="FWE14" s="22"/>
      <c r="FWF14" s="29"/>
      <c r="FWG14" s="18"/>
      <c r="FWH14" s="23"/>
      <c r="FWI14" s="23"/>
      <c r="FWJ14" s="18"/>
      <c r="FWK14" s="7"/>
      <c r="FWL14" s="27"/>
      <c r="FWM14" s="22"/>
      <c r="FWN14" s="29"/>
      <c r="FWO14" s="18"/>
      <c r="FWP14" s="23"/>
      <c r="FWQ14" s="23"/>
      <c r="FWR14" s="18"/>
      <c r="FWS14" s="7"/>
      <c r="FWT14" s="27"/>
      <c r="FWU14" s="22"/>
      <c r="FWV14" s="29"/>
      <c r="FWW14" s="18"/>
      <c r="FWX14" s="23"/>
      <c r="FWY14" s="23"/>
      <c r="FWZ14" s="18"/>
      <c r="FXA14" s="7"/>
      <c r="FXB14" s="27"/>
      <c r="FXC14" s="22"/>
      <c r="FXD14" s="29"/>
      <c r="FXE14" s="18"/>
      <c r="FXF14" s="23"/>
      <c r="FXG14" s="23"/>
      <c r="FXH14" s="18"/>
      <c r="FXI14" s="7"/>
      <c r="FXJ14" s="27"/>
      <c r="FXK14" s="22"/>
      <c r="FXL14" s="29"/>
      <c r="FXM14" s="18"/>
      <c r="FXN14" s="23"/>
      <c r="FXO14" s="23"/>
      <c r="FXP14" s="18"/>
      <c r="FXQ14" s="7"/>
      <c r="FXR14" s="27"/>
      <c r="FXS14" s="22"/>
      <c r="FXT14" s="29"/>
      <c r="FXU14" s="18"/>
      <c r="FXV14" s="23"/>
      <c r="FXW14" s="23"/>
      <c r="FXX14" s="18"/>
      <c r="FXY14" s="7"/>
      <c r="FXZ14" s="27"/>
      <c r="FYA14" s="22"/>
      <c r="FYB14" s="29"/>
      <c r="FYC14" s="18"/>
      <c r="FYD14" s="23"/>
      <c r="FYE14" s="23"/>
      <c r="FYF14" s="18"/>
      <c r="FYG14" s="7"/>
      <c r="FYH14" s="27"/>
      <c r="FYI14" s="22"/>
      <c r="FYJ14" s="29"/>
      <c r="FYK14" s="18"/>
      <c r="FYL14" s="23"/>
      <c r="FYM14" s="23"/>
      <c r="FYN14" s="18"/>
      <c r="FYO14" s="7"/>
      <c r="FYP14" s="27"/>
      <c r="FYQ14" s="22"/>
      <c r="FYR14" s="29"/>
      <c r="FYS14" s="18"/>
      <c r="FYT14" s="23"/>
      <c r="FYU14" s="23"/>
      <c r="FYV14" s="18"/>
      <c r="FYW14" s="7"/>
      <c r="FYX14" s="27"/>
      <c r="FYY14" s="22"/>
      <c r="FYZ14" s="29"/>
      <c r="FZA14" s="18"/>
      <c r="FZB14" s="23"/>
      <c r="FZC14" s="23"/>
      <c r="FZD14" s="18"/>
      <c r="FZE14" s="7"/>
      <c r="FZF14" s="27"/>
      <c r="FZG14" s="22"/>
      <c r="FZH14" s="29"/>
      <c r="FZI14" s="18"/>
      <c r="FZJ14" s="23"/>
      <c r="FZK14" s="23"/>
      <c r="FZL14" s="18"/>
      <c r="FZM14" s="7"/>
      <c r="FZN14" s="27"/>
      <c r="FZO14" s="22"/>
      <c r="FZP14" s="29"/>
      <c r="FZQ14" s="18"/>
      <c r="FZR14" s="23"/>
      <c r="FZS14" s="23"/>
      <c r="FZT14" s="18"/>
      <c r="FZU14" s="7"/>
      <c r="FZV14" s="27"/>
      <c r="FZW14" s="22"/>
      <c r="FZX14" s="29"/>
      <c r="FZY14" s="18"/>
      <c r="FZZ14" s="23"/>
      <c r="GAA14" s="23"/>
      <c r="GAB14" s="18"/>
      <c r="GAC14" s="7"/>
      <c r="GAD14" s="27"/>
      <c r="GAE14" s="22"/>
      <c r="GAF14" s="29"/>
      <c r="GAG14" s="18"/>
      <c r="GAH14" s="23"/>
      <c r="GAI14" s="23"/>
      <c r="GAJ14" s="18"/>
      <c r="GAK14" s="7"/>
      <c r="GAL14" s="27"/>
      <c r="GAM14" s="22"/>
      <c r="GAN14" s="29"/>
      <c r="GAO14" s="18"/>
      <c r="GAP14" s="23"/>
      <c r="GAQ14" s="23"/>
      <c r="GAR14" s="18"/>
      <c r="GAS14" s="7"/>
      <c r="GAT14" s="27"/>
      <c r="GAU14" s="22"/>
      <c r="GAV14" s="29"/>
      <c r="GAW14" s="18"/>
      <c r="GAX14" s="23"/>
      <c r="GAY14" s="23"/>
      <c r="GAZ14" s="18"/>
      <c r="GBA14" s="7"/>
      <c r="GBB14" s="27"/>
      <c r="GBC14" s="22"/>
      <c r="GBD14" s="29"/>
      <c r="GBE14" s="18"/>
      <c r="GBF14" s="23"/>
      <c r="GBG14" s="23"/>
      <c r="GBH14" s="18"/>
      <c r="GBI14" s="7"/>
      <c r="GBJ14" s="27"/>
      <c r="GBK14" s="22"/>
      <c r="GBL14" s="29"/>
      <c r="GBM14" s="18"/>
      <c r="GBN14" s="23"/>
      <c r="GBO14" s="23"/>
      <c r="GBP14" s="18"/>
      <c r="GBQ14" s="7"/>
      <c r="GBR14" s="27"/>
      <c r="GBS14" s="22"/>
      <c r="GBT14" s="29"/>
      <c r="GBU14" s="18"/>
      <c r="GBV14" s="23"/>
      <c r="GBW14" s="23"/>
      <c r="GBX14" s="18"/>
      <c r="GBY14" s="7"/>
      <c r="GBZ14" s="27"/>
      <c r="GCA14" s="22"/>
      <c r="GCB14" s="29"/>
      <c r="GCC14" s="18"/>
      <c r="GCD14" s="23"/>
      <c r="GCE14" s="23"/>
      <c r="GCF14" s="18"/>
      <c r="GCG14" s="7"/>
      <c r="GCH14" s="27"/>
      <c r="GCI14" s="22"/>
      <c r="GCJ14" s="29"/>
      <c r="GCK14" s="18"/>
      <c r="GCL14" s="23"/>
      <c r="GCM14" s="23"/>
      <c r="GCN14" s="18"/>
      <c r="GCO14" s="7"/>
      <c r="GCP14" s="27"/>
      <c r="GCQ14" s="22"/>
      <c r="GCR14" s="29"/>
      <c r="GCS14" s="18"/>
      <c r="GCT14" s="23"/>
      <c r="GCU14" s="23"/>
      <c r="GCV14" s="18"/>
      <c r="GCW14" s="7"/>
      <c r="GCX14" s="27"/>
      <c r="GCY14" s="22"/>
      <c r="GCZ14" s="29"/>
      <c r="GDA14" s="18"/>
      <c r="GDB14" s="23"/>
      <c r="GDC14" s="23"/>
      <c r="GDD14" s="18"/>
      <c r="GDE14" s="7"/>
      <c r="GDF14" s="27"/>
      <c r="GDG14" s="22"/>
      <c r="GDH14" s="29"/>
      <c r="GDI14" s="18"/>
      <c r="GDJ14" s="23"/>
      <c r="GDK14" s="23"/>
      <c r="GDL14" s="18"/>
      <c r="GDM14" s="7"/>
      <c r="GDN14" s="27"/>
      <c r="GDO14" s="22"/>
      <c r="GDP14" s="29"/>
      <c r="GDQ14" s="18"/>
      <c r="GDR14" s="23"/>
      <c r="GDS14" s="23"/>
      <c r="GDT14" s="18"/>
      <c r="GDU14" s="7"/>
      <c r="GDV14" s="27"/>
      <c r="GDW14" s="22"/>
      <c r="GDX14" s="29"/>
      <c r="GDY14" s="18"/>
      <c r="GDZ14" s="23"/>
      <c r="GEA14" s="23"/>
      <c r="GEB14" s="18"/>
      <c r="GEC14" s="7"/>
      <c r="GED14" s="27"/>
      <c r="GEE14" s="22"/>
      <c r="GEF14" s="29"/>
      <c r="GEG14" s="18"/>
      <c r="GEH14" s="23"/>
      <c r="GEI14" s="23"/>
      <c r="GEJ14" s="18"/>
      <c r="GEK14" s="7"/>
      <c r="GEL14" s="27"/>
      <c r="GEM14" s="22"/>
      <c r="GEN14" s="29"/>
      <c r="GEO14" s="18"/>
      <c r="GEP14" s="23"/>
      <c r="GEQ14" s="23"/>
      <c r="GER14" s="18"/>
      <c r="GES14" s="7"/>
      <c r="GET14" s="27"/>
      <c r="GEU14" s="22"/>
      <c r="GEV14" s="29"/>
      <c r="GEW14" s="18"/>
      <c r="GEX14" s="23"/>
      <c r="GEY14" s="23"/>
      <c r="GEZ14" s="18"/>
      <c r="GFA14" s="7"/>
      <c r="GFB14" s="27"/>
      <c r="GFC14" s="22"/>
      <c r="GFD14" s="29"/>
      <c r="GFE14" s="18"/>
      <c r="GFF14" s="23"/>
      <c r="GFG14" s="23"/>
      <c r="GFH14" s="18"/>
      <c r="GFI14" s="7"/>
      <c r="GFJ14" s="27"/>
      <c r="GFK14" s="22"/>
      <c r="GFL14" s="29"/>
      <c r="GFM14" s="18"/>
      <c r="GFN14" s="23"/>
      <c r="GFO14" s="23"/>
      <c r="GFP14" s="18"/>
      <c r="GFQ14" s="7"/>
      <c r="GFR14" s="27"/>
      <c r="GFS14" s="22"/>
      <c r="GFT14" s="29"/>
      <c r="GFU14" s="18"/>
      <c r="GFV14" s="23"/>
      <c r="GFW14" s="23"/>
      <c r="GFX14" s="18"/>
      <c r="GFY14" s="7"/>
      <c r="GFZ14" s="27"/>
      <c r="GGA14" s="22"/>
      <c r="GGB14" s="29"/>
      <c r="GGC14" s="18"/>
      <c r="GGD14" s="23"/>
      <c r="GGE14" s="23"/>
      <c r="GGF14" s="18"/>
      <c r="GGG14" s="7"/>
      <c r="GGH14" s="27"/>
      <c r="GGI14" s="22"/>
      <c r="GGJ14" s="29"/>
      <c r="GGK14" s="18"/>
      <c r="GGL14" s="23"/>
      <c r="GGM14" s="23"/>
      <c r="GGN14" s="18"/>
      <c r="GGO14" s="7"/>
      <c r="GGP14" s="27"/>
      <c r="GGQ14" s="22"/>
      <c r="GGR14" s="29"/>
      <c r="GGS14" s="18"/>
      <c r="GGT14" s="23"/>
      <c r="GGU14" s="23"/>
      <c r="GGV14" s="18"/>
      <c r="GGW14" s="7"/>
      <c r="GGX14" s="27"/>
      <c r="GGY14" s="22"/>
      <c r="GGZ14" s="29"/>
      <c r="GHA14" s="18"/>
      <c r="GHB14" s="23"/>
      <c r="GHC14" s="23"/>
      <c r="GHD14" s="18"/>
      <c r="GHE14" s="7"/>
      <c r="GHF14" s="27"/>
      <c r="GHG14" s="22"/>
      <c r="GHH14" s="29"/>
      <c r="GHI14" s="18"/>
      <c r="GHJ14" s="23"/>
      <c r="GHK14" s="23"/>
      <c r="GHL14" s="18"/>
      <c r="GHM14" s="7"/>
      <c r="GHN14" s="27"/>
      <c r="GHO14" s="22"/>
      <c r="GHP14" s="29"/>
      <c r="GHQ14" s="18"/>
      <c r="GHR14" s="23"/>
      <c r="GHS14" s="23"/>
      <c r="GHT14" s="18"/>
      <c r="GHU14" s="7"/>
      <c r="GHV14" s="27"/>
      <c r="GHW14" s="22"/>
      <c r="GHX14" s="29"/>
      <c r="GHY14" s="18"/>
      <c r="GHZ14" s="23"/>
      <c r="GIA14" s="23"/>
      <c r="GIB14" s="18"/>
      <c r="GIC14" s="7"/>
      <c r="GID14" s="27"/>
      <c r="GIE14" s="22"/>
      <c r="GIF14" s="29"/>
      <c r="GIG14" s="18"/>
      <c r="GIH14" s="23"/>
      <c r="GII14" s="23"/>
      <c r="GIJ14" s="18"/>
      <c r="GIK14" s="7"/>
      <c r="GIL14" s="27"/>
      <c r="GIM14" s="22"/>
      <c r="GIN14" s="29"/>
      <c r="GIO14" s="18"/>
      <c r="GIP14" s="23"/>
      <c r="GIQ14" s="23"/>
      <c r="GIR14" s="18"/>
      <c r="GIS14" s="7"/>
      <c r="GIT14" s="27"/>
      <c r="GIU14" s="22"/>
      <c r="GIV14" s="29"/>
      <c r="GIW14" s="18"/>
      <c r="GIX14" s="23"/>
      <c r="GIY14" s="23"/>
      <c r="GIZ14" s="18"/>
      <c r="GJA14" s="7"/>
      <c r="GJB14" s="27"/>
      <c r="GJC14" s="22"/>
      <c r="GJD14" s="29"/>
      <c r="GJE14" s="18"/>
      <c r="GJF14" s="23"/>
      <c r="GJG14" s="23"/>
      <c r="GJH14" s="18"/>
      <c r="GJI14" s="7"/>
      <c r="GJJ14" s="27"/>
      <c r="GJK14" s="22"/>
      <c r="GJL14" s="29"/>
      <c r="GJM14" s="18"/>
      <c r="GJN14" s="23"/>
      <c r="GJO14" s="23"/>
      <c r="GJP14" s="18"/>
      <c r="GJQ14" s="7"/>
      <c r="GJR14" s="27"/>
      <c r="GJS14" s="22"/>
      <c r="GJT14" s="29"/>
      <c r="GJU14" s="18"/>
      <c r="GJV14" s="23"/>
      <c r="GJW14" s="23"/>
      <c r="GJX14" s="18"/>
      <c r="GJY14" s="7"/>
      <c r="GJZ14" s="27"/>
      <c r="GKA14" s="22"/>
      <c r="GKB14" s="29"/>
      <c r="GKC14" s="18"/>
      <c r="GKD14" s="23"/>
      <c r="GKE14" s="23"/>
      <c r="GKF14" s="18"/>
      <c r="GKG14" s="7"/>
      <c r="GKH14" s="27"/>
      <c r="GKI14" s="22"/>
      <c r="GKJ14" s="29"/>
      <c r="GKK14" s="18"/>
      <c r="GKL14" s="23"/>
      <c r="GKM14" s="23"/>
      <c r="GKN14" s="18"/>
      <c r="GKO14" s="7"/>
      <c r="GKP14" s="27"/>
      <c r="GKQ14" s="22"/>
      <c r="GKR14" s="29"/>
      <c r="GKS14" s="18"/>
      <c r="GKT14" s="23"/>
      <c r="GKU14" s="23"/>
      <c r="GKV14" s="18"/>
      <c r="GKW14" s="7"/>
      <c r="GKX14" s="27"/>
      <c r="GKY14" s="22"/>
      <c r="GKZ14" s="29"/>
      <c r="GLA14" s="18"/>
      <c r="GLB14" s="23"/>
      <c r="GLC14" s="23"/>
      <c r="GLD14" s="18"/>
      <c r="GLE14" s="7"/>
      <c r="GLF14" s="27"/>
      <c r="GLG14" s="22"/>
      <c r="GLH14" s="29"/>
      <c r="GLI14" s="18"/>
      <c r="GLJ14" s="23"/>
      <c r="GLK14" s="23"/>
      <c r="GLL14" s="18"/>
      <c r="GLM14" s="7"/>
      <c r="GLN14" s="27"/>
      <c r="GLO14" s="22"/>
      <c r="GLP14" s="29"/>
      <c r="GLQ14" s="18"/>
      <c r="GLR14" s="23"/>
      <c r="GLS14" s="23"/>
      <c r="GLT14" s="18"/>
      <c r="GLU14" s="7"/>
      <c r="GLV14" s="27"/>
      <c r="GLW14" s="22"/>
      <c r="GLX14" s="29"/>
      <c r="GLY14" s="18"/>
      <c r="GLZ14" s="23"/>
      <c r="GMA14" s="23"/>
      <c r="GMB14" s="18"/>
      <c r="GMC14" s="7"/>
      <c r="GMD14" s="27"/>
      <c r="GME14" s="22"/>
      <c r="GMF14" s="29"/>
      <c r="GMG14" s="18"/>
      <c r="GMH14" s="23"/>
      <c r="GMI14" s="23"/>
      <c r="GMJ14" s="18"/>
      <c r="GMK14" s="7"/>
      <c r="GML14" s="27"/>
      <c r="GMM14" s="22"/>
      <c r="GMN14" s="29"/>
      <c r="GMO14" s="18"/>
      <c r="GMP14" s="23"/>
      <c r="GMQ14" s="23"/>
      <c r="GMR14" s="18"/>
      <c r="GMS14" s="7"/>
      <c r="GMT14" s="27"/>
      <c r="GMU14" s="22"/>
      <c r="GMV14" s="29"/>
      <c r="GMW14" s="18"/>
      <c r="GMX14" s="23"/>
      <c r="GMY14" s="23"/>
      <c r="GMZ14" s="18"/>
      <c r="GNA14" s="7"/>
      <c r="GNB14" s="27"/>
      <c r="GNC14" s="22"/>
      <c r="GND14" s="29"/>
      <c r="GNE14" s="18"/>
      <c r="GNF14" s="23"/>
      <c r="GNG14" s="23"/>
      <c r="GNH14" s="18"/>
      <c r="GNI14" s="7"/>
      <c r="GNJ14" s="27"/>
      <c r="GNK14" s="22"/>
      <c r="GNL14" s="29"/>
      <c r="GNM14" s="18"/>
      <c r="GNN14" s="23"/>
      <c r="GNO14" s="23"/>
      <c r="GNP14" s="18"/>
      <c r="GNQ14" s="7"/>
      <c r="GNR14" s="27"/>
      <c r="GNS14" s="22"/>
      <c r="GNT14" s="29"/>
      <c r="GNU14" s="18"/>
      <c r="GNV14" s="23"/>
      <c r="GNW14" s="23"/>
      <c r="GNX14" s="18"/>
      <c r="GNY14" s="7"/>
      <c r="GNZ14" s="27"/>
      <c r="GOA14" s="22"/>
      <c r="GOB14" s="29"/>
      <c r="GOC14" s="18"/>
      <c r="GOD14" s="23"/>
      <c r="GOE14" s="23"/>
      <c r="GOF14" s="18"/>
      <c r="GOG14" s="7"/>
      <c r="GOH14" s="27"/>
      <c r="GOI14" s="22"/>
      <c r="GOJ14" s="29"/>
      <c r="GOK14" s="18"/>
      <c r="GOL14" s="23"/>
      <c r="GOM14" s="23"/>
      <c r="GON14" s="18"/>
      <c r="GOO14" s="7"/>
      <c r="GOP14" s="27"/>
      <c r="GOQ14" s="22"/>
      <c r="GOR14" s="29"/>
      <c r="GOS14" s="18"/>
      <c r="GOT14" s="23"/>
      <c r="GOU14" s="23"/>
      <c r="GOV14" s="18"/>
      <c r="GOW14" s="7"/>
      <c r="GOX14" s="27"/>
      <c r="GOY14" s="22"/>
      <c r="GOZ14" s="29"/>
      <c r="GPA14" s="18"/>
      <c r="GPB14" s="23"/>
      <c r="GPC14" s="23"/>
      <c r="GPD14" s="18"/>
      <c r="GPE14" s="7"/>
      <c r="GPF14" s="27"/>
      <c r="GPG14" s="22"/>
      <c r="GPH14" s="29"/>
      <c r="GPI14" s="18"/>
      <c r="GPJ14" s="23"/>
      <c r="GPK14" s="23"/>
      <c r="GPL14" s="18"/>
      <c r="GPM14" s="7"/>
      <c r="GPN14" s="27"/>
      <c r="GPO14" s="22"/>
      <c r="GPP14" s="29"/>
      <c r="GPQ14" s="18"/>
      <c r="GPR14" s="23"/>
      <c r="GPS14" s="23"/>
      <c r="GPT14" s="18"/>
      <c r="GPU14" s="7"/>
      <c r="GPV14" s="27"/>
      <c r="GPW14" s="22"/>
      <c r="GPX14" s="29"/>
      <c r="GPY14" s="18"/>
      <c r="GPZ14" s="23"/>
      <c r="GQA14" s="23"/>
      <c r="GQB14" s="18"/>
      <c r="GQC14" s="7"/>
      <c r="GQD14" s="27"/>
      <c r="GQE14" s="22"/>
      <c r="GQF14" s="29"/>
      <c r="GQG14" s="18"/>
      <c r="GQH14" s="23"/>
      <c r="GQI14" s="23"/>
      <c r="GQJ14" s="18"/>
      <c r="GQK14" s="7"/>
      <c r="GQL14" s="27"/>
      <c r="GQM14" s="22"/>
      <c r="GQN14" s="29"/>
      <c r="GQO14" s="18"/>
      <c r="GQP14" s="23"/>
      <c r="GQQ14" s="23"/>
      <c r="GQR14" s="18"/>
      <c r="GQS14" s="7"/>
      <c r="GQT14" s="27"/>
      <c r="GQU14" s="22"/>
      <c r="GQV14" s="29"/>
      <c r="GQW14" s="18"/>
      <c r="GQX14" s="23"/>
      <c r="GQY14" s="23"/>
      <c r="GQZ14" s="18"/>
      <c r="GRA14" s="7"/>
      <c r="GRB14" s="27"/>
      <c r="GRC14" s="22"/>
      <c r="GRD14" s="29"/>
      <c r="GRE14" s="18"/>
      <c r="GRF14" s="23"/>
      <c r="GRG14" s="23"/>
      <c r="GRH14" s="18"/>
      <c r="GRI14" s="7"/>
      <c r="GRJ14" s="27"/>
      <c r="GRK14" s="22"/>
      <c r="GRL14" s="29"/>
      <c r="GRM14" s="18"/>
      <c r="GRN14" s="23"/>
      <c r="GRO14" s="23"/>
      <c r="GRP14" s="18"/>
      <c r="GRQ14" s="7"/>
      <c r="GRR14" s="27"/>
      <c r="GRS14" s="22"/>
      <c r="GRT14" s="29"/>
      <c r="GRU14" s="18"/>
      <c r="GRV14" s="23"/>
      <c r="GRW14" s="23"/>
      <c r="GRX14" s="18"/>
      <c r="GRY14" s="7"/>
      <c r="GRZ14" s="27"/>
      <c r="GSA14" s="22"/>
      <c r="GSB14" s="29"/>
      <c r="GSC14" s="18"/>
      <c r="GSD14" s="23"/>
      <c r="GSE14" s="23"/>
      <c r="GSF14" s="18"/>
      <c r="GSG14" s="7"/>
      <c r="GSH14" s="27"/>
      <c r="GSI14" s="22"/>
      <c r="GSJ14" s="29"/>
      <c r="GSK14" s="18"/>
      <c r="GSL14" s="23"/>
      <c r="GSM14" s="23"/>
      <c r="GSN14" s="18"/>
      <c r="GSO14" s="7"/>
      <c r="GSP14" s="27"/>
      <c r="GSQ14" s="22"/>
      <c r="GSR14" s="29"/>
      <c r="GSS14" s="18"/>
      <c r="GST14" s="23"/>
      <c r="GSU14" s="23"/>
      <c r="GSV14" s="18"/>
      <c r="GSW14" s="7"/>
      <c r="GSX14" s="27"/>
      <c r="GSY14" s="22"/>
      <c r="GSZ14" s="29"/>
      <c r="GTA14" s="18"/>
      <c r="GTB14" s="23"/>
      <c r="GTC14" s="23"/>
      <c r="GTD14" s="18"/>
      <c r="GTE14" s="7"/>
      <c r="GTF14" s="27"/>
      <c r="GTG14" s="22"/>
      <c r="GTH14" s="29"/>
      <c r="GTI14" s="18"/>
      <c r="GTJ14" s="23"/>
      <c r="GTK14" s="23"/>
      <c r="GTL14" s="18"/>
      <c r="GTM14" s="7"/>
      <c r="GTN14" s="27"/>
      <c r="GTO14" s="22"/>
      <c r="GTP14" s="29"/>
      <c r="GTQ14" s="18"/>
      <c r="GTR14" s="23"/>
      <c r="GTS14" s="23"/>
      <c r="GTT14" s="18"/>
      <c r="GTU14" s="7"/>
      <c r="GTV14" s="27"/>
      <c r="GTW14" s="22"/>
      <c r="GTX14" s="29"/>
      <c r="GTY14" s="18"/>
      <c r="GTZ14" s="23"/>
      <c r="GUA14" s="23"/>
      <c r="GUB14" s="18"/>
      <c r="GUC14" s="7"/>
      <c r="GUD14" s="27"/>
      <c r="GUE14" s="22"/>
      <c r="GUF14" s="29"/>
      <c r="GUG14" s="18"/>
      <c r="GUH14" s="23"/>
      <c r="GUI14" s="23"/>
      <c r="GUJ14" s="18"/>
      <c r="GUK14" s="7"/>
      <c r="GUL14" s="27"/>
      <c r="GUM14" s="22"/>
      <c r="GUN14" s="29"/>
      <c r="GUO14" s="18"/>
      <c r="GUP14" s="23"/>
      <c r="GUQ14" s="23"/>
      <c r="GUR14" s="18"/>
      <c r="GUS14" s="7"/>
      <c r="GUT14" s="27"/>
      <c r="GUU14" s="22"/>
      <c r="GUV14" s="29"/>
      <c r="GUW14" s="18"/>
      <c r="GUX14" s="23"/>
      <c r="GUY14" s="23"/>
      <c r="GUZ14" s="18"/>
      <c r="GVA14" s="7"/>
      <c r="GVB14" s="27"/>
      <c r="GVC14" s="22"/>
      <c r="GVD14" s="29"/>
      <c r="GVE14" s="18"/>
      <c r="GVF14" s="23"/>
      <c r="GVG14" s="23"/>
      <c r="GVH14" s="18"/>
      <c r="GVI14" s="7"/>
      <c r="GVJ14" s="27"/>
      <c r="GVK14" s="22"/>
      <c r="GVL14" s="29"/>
      <c r="GVM14" s="18"/>
      <c r="GVN14" s="23"/>
      <c r="GVO14" s="23"/>
      <c r="GVP14" s="18"/>
      <c r="GVQ14" s="7"/>
      <c r="GVR14" s="27"/>
      <c r="GVS14" s="22"/>
      <c r="GVT14" s="29"/>
      <c r="GVU14" s="18"/>
      <c r="GVV14" s="23"/>
      <c r="GVW14" s="23"/>
      <c r="GVX14" s="18"/>
      <c r="GVY14" s="7"/>
      <c r="GVZ14" s="27"/>
      <c r="GWA14" s="22"/>
      <c r="GWB14" s="29"/>
      <c r="GWC14" s="18"/>
      <c r="GWD14" s="23"/>
      <c r="GWE14" s="23"/>
      <c r="GWF14" s="18"/>
      <c r="GWG14" s="7"/>
      <c r="GWH14" s="27"/>
      <c r="GWI14" s="22"/>
      <c r="GWJ14" s="29"/>
      <c r="GWK14" s="18"/>
      <c r="GWL14" s="23"/>
      <c r="GWM14" s="23"/>
      <c r="GWN14" s="18"/>
      <c r="GWO14" s="7"/>
      <c r="GWP14" s="27"/>
      <c r="GWQ14" s="22"/>
      <c r="GWR14" s="29"/>
      <c r="GWS14" s="18"/>
      <c r="GWT14" s="23"/>
      <c r="GWU14" s="23"/>
      <c r="GWV14" s="18"/>
      <c r="GWW14" s="7"/>
      <c r="GWX14" s="27"/>
      <c r="GWY14" s="22"/>
      <c r="GWZ14" s="29"/>
      <c r="GXA14" s="18"/>
      <c r="GXB14" s="23"/>
      <c r="GXC14" s="23"/>
      <c r="GXD14" s="18"/>
      <c r="GXE14" s="7"/>
      <c r="GXF14" s="27"/>
      <c r="GXG14" s="22"/>
      <c r="GXH14" s="29"/>
      <c r="GXI14" s="18"/>
      <c r="GXJ14" s="23"/>
      <c r="GXK14" s="23"/>
      <c r="GXL14" s="18"/>
      <c r="GXM14" s="7"/>
      <c r="GXN14" s="27"/>
      <c r="GXO14" s="22"/>
      <c r="GXP14" s="29"/>
      <c r="GXQ14" s="18"/>
      <c r="GXR14" s="23"/>
      <c r="GXS14" s="23"/>
      <c r="GXT14" s="18"/>
      <c r="GXU14" s="7"/>
      <c r="GXV14" s="27"/>
      <c r="GXW14" s="22"/>
      <c r="GXX14" s="29"/>
      <c r="GXY14" s="18"/>
      <c r="GXZ14" s="23"/>
      <c r="GYA14" s="23"/>
      <c r="GYB14" s="18"/>
      <c r="GYC14" s="7"/>
      <c r="GYD14" s="27"/>
      <c r="GYE14" s="22"/>
      <c r="GYF14" s="29"/>
      <c r="GYG14" s="18"/>
      <c r="GYH14" s="23"/>
      <c r="GYI14" s="23"/>
      <c r="GYJ14" s="18"/>
      <c r="GYK14" s="7"/>
      <c r="GYL14" s="27"/>
      <c r="GYM14" s="22"/>
      <c r="GYN14" s="29"/>
      <c r="GYO14" s="18"/>
      <c r="GYP14" s="23"/>
      <c r="GYQ14" s="23"/>
      <c r="GYR14" s="18"/>
      <c r="GYS14" s="7"/>
      <c r="GYT14" s="27"/>
      <c r="GYU14" s="22"/>
      <c r="GYV14" s="29"/>
      <c r="GYW14" s="18"/>
      <c r="GYX14" s="23"/>
      <c r="GYY14" s="23"/>
      <c r="GYZ14" s="18"/>
      <c r="GZA14" s="7"/>
      <c r="GZB14" s="27"/>
      <c r="GZC14" s="22"/>
      <c r="GZD14" s="29"/>
      <c r="GZE14" s="18"/>
      <c r="GZF14" s="23"/>
      <c r="GZG14" s="23"/>
      <c r="GZH14" s="18"/>
      <c r="GZI14" s="7"/>
      <c r="GZJ14" s="27"/>
      <c r="GZK14" s="22"/>
      <c r="GZL14" s="29"/>
      <c r="GZM14" s="18"/>
      <c r="GZN14" s="23"/>
      <c r="GZO14" s="23"/>
      <c r="GZP14" s="18"/>
      <c r="GZQ14" s="7"/>
      <c r="GZR14" s="27"/>
      <c r="GZS14" s="22"/>
      <c r="GZT14" s="29"/>
      <c r="GZU14" s="18"/>
      <c r="GZV14" s="23"/>
      <c r="GZW14" s="23"/>
      <c r="GZX14" s="18"/>
      <c r="GZY14" s="7"/>
      <c r="GZZ14" s="27"/>
      <c r="HAA14" s="22"/>
      <c r="HAB14" s="29"/>
      <c r="HAC14" s="18"/>
      <c r="HAD14" s="23"/>
      <c r="HAE14" s="23"/>
      <c r="HAF14" s="18"/>
      <c r="HAG14" s="7"/>
      <c r="HAH14" s="27"/>
      <c r="HAI14" s="22"/>
      <c r="HAJ14" s="29"/>
      <c r="HAK14" s="18"/>
      <c r="HAL14" s="23"/>
      <c r="HAM14" s="23"/>
      <c r="HAN14" s="18"/>
      <c r="HAO14" s="7"/>
      <c r="HAP14" s="27"/>
      <c r="HAQ14" s="22"/>
      <c r="HAR14" s="29"/>
      <c r="HAS14" s="18"/>
      <c r="HAT14" s="23"/>
      <c r="HAU14" s="23"/>
      <c r="HAV14" s="18"/>
      <c r="HAW14" s="7"/>
      <c r="HAX14" s="27"/>
      <c r="HAY14" s="22"/>
      <c r="HAZ14" s="29"/>
      <c r="HBA14" s="18"/>
      <c r="HBB14" s="23"/>
      <c r="HBC14" s="23"/>
      <c r="HBD14" s="18"/>
      <c r="HBE14" s="7"/>
      <c r="HBF14" s="27"/>
      <c r="HBG14" s="22"/>
      <c r="HBH14" s="29"/>
      <c r="HBI14" s="18"/>
      <c r="HBJ14" s="23"/>
      <c r="HBK14" s="23"/>
      <c r="HBL14" s="18"/>
      <c r="HBM14" s="7"/>
      <c r="HBN14" s="27"/>
      <c r="HBO14" s="22"/>
      <c r="HBP14" s="29"/>
      <c r="HBQ14" s="18"/>
      <c r="HBR14" s="23"/>
      <c r="HBS14" s="23"/>
      <c r="HBT14" s="18"/>
      <c r="HBU14" s="7"/>
      <c r="HBV14" s="27"/>
      <c r="HBW14" s="22"/>
      <c r="HBX14" s="29"/>
      <c r="HBY14" s="18"/>
      <c r="HBZ14" s="23"/>
      <c r="HCA14" s="23"/>
      <c r="HCB14" s="18"/>
      <c r="HCC14" s="7"/>
      <c r="HCD14" s="27"/>
      <c r="HCE14" s="22"/>
      <c r="HCF14" s="29"/>
      <c r="HCG14" s="18"/>
      <c r="HCH14" s="23"/>
      <c r="HCI14" s="23"/>
      <c r="HCJ14" s="18"/>
      <c r="HCK14" s="7"/>
      <c r="HCL14" s="27"/>
      <c r="HCM14" s="22"/>
      <c r="HCN14" s="29"/>
      <c r="HCO14" s="18"/>
      <c r="HCP14" s="23"/>
      <c r="HCQ14" s="23"/>
      <c r="HCR14" s="18"/>
      <c r="HCS14" s="7"/>
      <c r="HCT14" s="27"/>
      <c r="HCU14" s="22"/>
      <c r="HCV14" s="29"/>
      <c r="HCW14" s="18"/>
      <c r="HCX14" s="23"/>
      <c r="HCY14" s="23"/>
      <c r="HCZ14" s="18"/>
      <c r="HDA14" s="7"/>
      <c r="HDB14" s="27"/>
      <c r="HDC14" s="22"/>
      <c r="HDD14" s="29"/>
      <c r="HDE14" s="18"/>
      <c r="HDF14" s="23"/>
      <c r="HDG14" s="23"/>
      <c r="HDH14" s="18"/>
      <c r="HDI14" s="7"/>
      <c r="HDJ14" s="27"/>
      <c r="HDK14" s="22"/>
      <c r="HDL14" s="29"/>
      <c r="HDM14" s="18"/>
      <c r="HDN14" s="23"/>
      <c r="HDO14" s="23"/>
      <c r="HDP14" s="18"/>
      <c r="HDQ14" s="7"/>
      <c r="HDR14" s="27"/>
      <c r="HDS14" s="22"/>
      <c r="HDT14" s="29"/>
      <c r="HDU14" s="18"/>
      <c r="HDV14" s="23"/>
      <c r="HDW14" s="23"/>
      <c r="HDX14" s="18"/>
      <c r="HDY14" s="7"/>
      <c r="HDZ14" s="27"/>
      <c r="HEA14" s="22"/>
      <c r="HEB14" s="29"/>
      <c r="HEC14" s="18"/>
      <c r="HED14" s="23"/>
      <c r="HEE14" s="23"/>
      <c r="HEF14" s="18"/>
      <c r="HEG14" s="7"/>
      <c r="HEH14" s="27"/>
      <c r="HEI14" s="22"/>
      <c r="HEJ14" s="29"/>
      <c r="HEK14" s="18"/>
      <c r="HEL14" s="23"/>
      <c r="HEM14" s="23"/>
      <c r="HEN14" s="18"/>
      <c r="HEO14" s="7"/>
      <c r="HEP14" s="27"/>
      <c r="HEQ14" s="22"/>
      <c r="HER14" s="29"/>
      <c r="HES14" s="18"/>
      <c r="HET14" s="23"/>
      <c r="HEU14" s="23"/>
      <c r="HEV14" s="18"/>
      <c r="HEW14" s="7"/>
      <c r="HEX14" s="27"/>
      <c r="HEY14" s="22"/>
      <c r="HEZ14" s="29"/>
      <c r="HFA14" s="18"/>
      <c r="HFB14" s="23"/>
      <c r="HFC14" s="23"/>
      <c r="HFD14" s="18"/>
      <c r="HFE14" s="7"/>
      <c r="HFF14" s="27"/>
      <c r="HFG14" s="22"/>
      <c r="HFH14" s="29"/>
      <c r="HFI14" s="18"/>
      <c r="HFJ14" s="23"/>
      <c r="HFK14" s="23"/>
      <c r="HFL14" s="18"/>
      <c r="HFM14" s="7"/>
      <c r="HFN14" s="27"/>
      <c r="HFO14" s="22"/>
      <c r="HFP14" s="29"/>
      <c r="HFQ14" s="18"/>
      <c r="HFR14" s="23"/>
      <c r="HFS14" s="23"/>
      <c r="HFT14" s="18"/>
      <c r="HFU14" s="7"/>
      <c r="HFV14" s="27"/>
      <c r="HFW14" s="22"/>
      <c r="HFX14" s="29"/>
      <c r="HFY14" s="18"/>
      <c r="HFZ14" s="23"/>
      <c r="HGA14" s="23"/>
      <c r="HGB14" s="18"/>
      <c r="HGC14" s="7"/>
      <c r="HGD14" s="27"/>
      <c r="HGE14" s="22"/>
      <c r="HGF14" s="29"/>
      <c r="HGG14" s="18"/>
      <c r="HGH14" s="23"/>
      <c r="HGI14" s="23"/>
      <c r="HGJ14" s="18"/>
      <c r="HGK14" s="7"/>
      <c r="HGL14" s="27"/>
      <c r="HGM14" s="22"/>
      <c r="HGN14" s="29"/>
      <c r="HGO14" s="18"/>
      <c r="HGP14" s="23"/>
      <c r="HGQ14" s="23"/>
      <c r="HGR14" s="18"/>
      <c r="HGS14" s="7"/>
      <c r="HGT14" s="27"/>
      <c r="HGU14" s="22"/>
      <c r="HGV14" s="29"/>
      <c r="HGW14" s="18"/>
      <c r="HGX14" s="23"/>
      <c r="HGY14" s="23"/>
      <c r="HGZ14" s="18"/>
      <c r="HHA14" s="7"/>
      <c r="HHB14" s="27"/>
      <c r="HHC14" s="22"/>
      <c r="HHD14" s="29"/>
      <c r="HHE14" s="18"/>
      <c r="HHF14" s="23"/>
      <c r="HHG14" s="23"/>
      <c r="HHH14" s="18"/>
      <c r="HHI14" s="7"/>
      <c r="HHJ14" s="27"/>
      <c r="HHK14" s="22"/>
      <c r="HHL14" s="29"/>
      <c r="HHM14" s="18"/>
      <c r="HHN14" s="23"/>
      <c r="HHO14" s="23"/>
      <c r="HHP14" s="18"/>
      <c r="HHQ14" s="7"/>
      <c r="HHR14" s="27"/>
      <c r="HHS14" s="22"/>
      <c r="HHT14" s="29"/>
      <c r="HHU14" s="18"/>
      <c r="HHV14" s="23"/>
      <c r="HHW14" s="23"/>
      <c r="HHX14" s="18"/>
      <c r="HHY14" s="7"/>
      <c r="HHZ14" s="27"/>
      <c r="HIA14" s="22"/>
      <c r="HIB14" s="29"/>
      <c r="HIC14" s="18"/>
      <c r="HID14" s="23"/>
      <c r="HIE14" s="23"/>
      <c r="HIF14" s="18"/>
      <c r="HIG14" s="7"/>
      <c r="HIH14" s="27"/>
      <c r="HII14" s="22"/>
      <c r="HIJ14" s="29"/>
      <c r="HIK14" s="18"/>
      <c r="HIL14" s="23"/>
      <c r="HIM14" s="23"/>
      <c r="HIN14" s="18"/>
      <c r="HIO14" s="7"/>
      <c r="HIP14" s="27"/>
      <c r="HIQ14" s="22"/>
      <c r="HIR14" s="29"/>
      <c r="HIS14" s="18"/>
      <c r="HIT14" s="23"/>
      <c r="HIU14" s="23"/>
      <c r="HIV14" s="18"/>
      <c r="HIW14" s="7"/>
      <c r="HIX14" s="27"/>
      <c r="HIY14" s="22"/>
      <c r="HIZ14" s="29"/>
      <c r="HJA14" s="18"/>
      <c r="HJB14" s="23"/>
      <c r="HJC14" s="23"/>
      <c r="HJD14" s="18"/>
      <c r="HJE14" s="7"/>
      <c r="HJF14" s="27"/>
      <c r="HJG14" s="22"/>
      <c r="HJH14" s="29"/>
      <c r="HJI14" s="18"/>
      <c r="HJJ14" s="23"/>
      <c r="HJK14" s="23"/>
      <c r="HJL14" s="18"/>
      <c r="HJM14" s="7"/>
      <c r="HJN14" s="27"/>
      <c r="HJO14" s="22"/>
      <c r="HJP14" s="29"/>
      <c r="HJQ14" s="18"/>
      <c r="HJR14" s="23"/>
      <c r="HJS14" s="23"/>
      <c r="HJT14" s="18"/>
      <c r="HJU14" s="7"/>
      <c r="HJV14" s="27"/>
      <c r="HJW14" s="22"/>
      <c r="HJX14" s="29"/>
      <c r="HJY14" s="18"/>
      <c r="HJZ14" s="23"/>
      <c r="HKA14" s="23"/>
      <c r="HKB14" s="18"/>
      <c r="HKC14" s="7"/>
      <c r="HKD14" s="27"/>
      <c r="HKE14" s="22"/>
      <c r="HKF14" s="29"/>
      <c r="HKG14" s="18"/>
      <c r="HKH14" s="23"/>
      <c r="HKI14" s="23"/>
      <c r="HKJ14" s="18"/>
      <c r="HKK14" s="7"/>
      <c r="HKL14" s="27"/>
      <c r="HKM14" s="22"/>
      <c r="HKN14" s="29"/>
      <c r="HKO14" s="18"/>
      <c r="HKP14" s="23"/>
      <c r="HKQ14" s="23"/>
      <c r="HKR14" s="18"/>
      <c r="HKS14" s="7"/>
      <c r="HKT14" s="27"/>
      <c r="HKU14" s="22"/>
      <c r="HKV14" s="29"/>
      <c r="HKW14" s="18"/>
      <c r="HKX14" s="23"/>
      <c r="HKY14" s="23"/>
      <c r="HKZ14" s="18"/>
      <c r="HLA14" s="7"/>
      <c r="HLB14" s="27"/>
      <c r="HLC14" s="22"/>
      <c r="HLD14" s="29"/>
      <c r="HLE14" s="18"/>
      <c r="HLF14" s="23"/>
      <c r="HLG14" s="23"/>
      <c r="HLH14" s="18"/>
      <c r="HLI14" s="7"/>
      <c r="HLJ14" s="27"/>
      <c r="HLK14" s="22"/>
      <c r="HLL14" s="29"/>
      <c r="HLM14" s="18"/>
      <c r="HLN14" s="23"/>
      <c r="HLO14" s="23"/>
      <c r="HLP14" s="18"/>
      <c r="HLQ14" s="7"/>
      <c r="HLR14" s="27"/>
      <c r="HLS14" s="22"/>
      <c r="HLT14" s="29"/>
      <c r="HLU14" s="18"/>
      <c r="HLV14" s="23"/>
      <c r="HLW14" s="23"/>
      <c r="HLX14" s="18"/>
      <c r="HLY14" s="7"/>
      <c r="HLZ14" s="27"/>
      <c r="HMA14" s="22"/>
      <c r="HMB14" s="29"/>
      <c r="HMC14" s="18"/>
      <c r="HMD14" s="23"/>
      <c r="HME14" s="23"/>
      <c r="HMF14" s="18"/>
      <c r="HMG14" s="7"/>
      <c r="HMH14" s="27"/>
      <c r="HMI14" s="22"/>
      <c r="HMJ14" s="29"/>
      <c r="HMK14" s="18"/>
      <c r="HML14" s="23"/>
      <c r="HMM14" s="23"/>
      <c r="HMN14" s="18"/>
      <c r="HMO14" s="7"/>
      <c r="HMP14" s="27"/>
      <c r="HMQ14" s="22"/>
      <c r="HMR14" s="29"/>
      <c r="HMS14" s="18"/>
      <c r="HMT14" s="23"/>
      <c r="HMU14" s="23"/>
      <c r="HMV14" s="18"/>
      <c r="HMW14" s="7"/>
      <c r="HMX14" s="27"/>
      <c r="HMY14" s="22"/>
      <c r="HMZ14" s="29"/>
      <c r="HNA14" s="18"/>
      <c r="HNB14" s="23"/>
      <c r="HNC14" s="23"/>
      <c r="HND14" s="18"/>
      <c r="HNE14" s="7"/>
      <c r="HNF14" s="27"/>
      <c r="HNG14" s="22"/>
      <c r="HNH14" s="29"/>
      <c r="HNI14" s="18"/>
      <c r="HNJ14" s="23"/>
      <c r="HNK14" s="23"/>
      <c r="HNL14" s="18"/>
      <c r="HNM14" s="7"/>
      <c r="HNN14" s="27"/>
      <c r="HNO14" s="22"/>
      <c r="HNP14" s="29"/>
      <c r="HNQ14" s="18"/>
      <c r="HNR14" s="23"/>
      <c r="HNS14" s="23"/>
      <c r="HNT14" s="18"/>
      <c r="HNU14" s="7"/>
      <c r="HNV14" s="27"/>
      <c r="HNW14" s="22"/>
      <c r="HNX14" s="29"/>
      <c r="HNY14" s="18"/>
      <c r="HNZ14" s="23"/>
      <c r="HOA14" s="23"/>
      <c r="HOB14" s="18"/>
      <c r="HOC14" s="7"/>
      <c r="HOD14" s="27"/>
      <c r="HOE14" s="22"/>
      <c r="HOF14" s="29"/>
      <c r="HOG14" s="18"/>
      <c r="HOH14" s="23"/>
      <c r="HOI14" s="23"/>
      <c r="HOJ14" s="18"/>
      <c r="HOK14" s="7"/>
      <c r="HOL14" s="27"/>
      <c r="HOM14" s="22"/>
      <c r="HON14" s="29"/>
      <c r="HOO14" s="18"/>
      <c r="HOP14" s="23"/>
      <c r="HOQ14" s="23"/>
      <c r="HOR14" s="18"/>
      <c r="HOS14" s="7"/>
      <c r="HOT14" s="27"/>
      <c r="HOU14" s="22"/>
      <c r="HOV14" s="29"/>
      <c r="HOW14" s="18"/>
      <c r="HOX14" s="23"/>
      <c r="HOY14" s="23"/>
      <c r="HOZ14" s="18"/>
      <c r="HPA14" s="7"/>
      <c r="HPB14" s="27"/>
      <c r="HPC14" s="22"/>
      <c r="HPD14" s="29"/>
      <c r="HPE14" s="18"/>
      <c r="HPF14" s="23"/>
      <c r="HPG14" s="23"/>
      <c r="HPH14" s="18"/>
      <c r="HPI14" s="7"/>
      <c r="HPJ14" s="27"/>
      <c r="HPK14" s="22"/>
      <c r="HPL14" s="29"/>
      <c r="HPM14" s="18"/>
      <c r="HPN14" s="23"/>
      <c r="HPO14" s="23"/>
      <c r="HPP14" s="18"/>
      <c r="HPQ14" s="7"/>
      <c r="HPR14" s="27"/>
      <c r="HPS14" s="22"/>
      <c r="HPT14" s="29"/>
      <c r="HPU14" s="18"/>
      <c r="HPV14" s="23"/>
      <c r="HPW14" s="23"/>
      <c r="HPX14" s="18"/>
      <c r="HPY14" s="7"/>
      <c r="HPZ14" s="27"/>
      <c r="HQA14" s="22"/>
      <c r="HQB14" s="29"/>
      <c r="HQC14" s="18"/>
      <c r="HQD14" s="23"/>
      <c r="HQE14" s="23"/>
      <c r="HQF14" s="18"/>
      <c r="HQG14" s="7"/>
      <c r="HQH14" s="27"/>
      <c r="HQI14" s="22"/>
      <c r="HQJ14" s="29"/>
      <c r="HQK14" s="18"/>
      <c r="HQL14" s="23"/>
      <c r="HQM14" s="23"/>
      <c r="HQN14" s="18"/>
      <c r="HQO14" s="7"/>
      <c r="HQP14" s="27"/>
      <c r="HQQ14" s="22"/>
      <c r="HQR14" s="29"/>
      <c r="HQS14" s="18"/>
      <c r="HQT14" s="23"/>
      <c r="HQU14" s="23"/>
      <c r="HQV14" s="18"/>
      <c r="HQW14" s="7"/>
      <c r="HQX14" s="27"/>
      <c r="HQY14" s="22"/>
      <c r="HQZ14" s="29"/>
      <c r="HRA14" s="18"/>
      <c r="HRB14" s="23"/>
      <c r="HRC14" s="23"/>
      <c r="HRD14" s="18"/>
      <c r="HRE14" s="7"/>
      <c r="HRF14" s="27"/>
      <c r="HRG14" s="22"/>
      <c r="HRH14" s="29"/>
      <c r="HRI14" s="18"/>
      <c r="HRJ14" s="23"/>
      <c r="HRK14" s="23"/>
      <c r="HRL14" s="18"/>
      <c r="HRM14" s="7"/>
      <c r="HRN14" s="27"/>
      <c r="HRO14" s="22"/>
      <c r="HRP14" s="29"/>
      <c r="HRQ14" s="18"/>
      <c r="HRR14" s="23"/>
      <c r="HRS14" s="23"/>
      <c r="HRT14" s="18"/>
      <c r="HRU14" s="7"/>
      <c r="HRV14" s="27"/>
      <c r="HRW14" s="22"/>
      <c r="HRX14" s="29"/>
      <c r="HRY14" s="18"/>
      <c r="HRZ14" s="23"/>
      <c r="HSA14" s="23"/>
      <c r="HSB14" s="18"/>
      <c r="HSC14" s="7"/>
      <c r="HSD14" s="27"/>
      <c r="HSE14" s="22"/>
      <c r="HSF14" s="29"/>
      <c r="HSG14" s="18"/>
      <c r="HSH14" s="23"/>
      <c r="HSI14" s="23"/>
      <c r="HSJ14" s="18"/>
      <c r="HSK14" s="7"/>
      <c r="HSL14" s="27"/>
      <c r="HSM14" s="22"/>
      <c r="HSN14" s="29"/>
      <c r="HSO14" s="18"/>
      <c r="HSP14" s="23"/>
      <c r="HSQ14" s="23"/>
      <c r="HSR14" s="18"/>
      <c r="HSS14" s="7"/>
      <c r="HST14" s="27"/>
      <c r="HSU14" s="22"/>
      <c r="HSV14" s="29"/>
      <c r="HSW14" s="18"/>
      <c r="HSX14" s="23"/>
      <c r="HSY14" s="23"/>
      <c r="HSZ14" s="18"/>
      <c r="HTA14" s="7"/>
      <c r="HTB14" s="27"/>
      <c r="HTC14" s="22"/>
      <c r="HTD14" s="29"/>
      <c r="HTE14" s="18"/>
      <c r="HTF14" s="23"/>
      <c r="HTG14" s="23"/>
      <c r="HTH14" s="18"/>
      <c r="HTI14" s="7"/>
      <c r="HTJ14" s="27"/>
      <c r="HTK14" s="22"/>
      <c r="HTL14" s="29"/>
      <c r="HTM14" s="18"/>
      <c r="HTN14" s="23"/>
      <c r="HTO14" s="23"/>
      <c r="HTP14" s="18"/>
      <c r="HTQ14" s="7"/>
      <c r="HTR14" s="27"/>
      <c r="HTS14" s="22"/>
      <c r="HTT14" s="29"/>
      <c r="HTU14" s="18"/>
      <c r="HTV14" s="23"/>
      <c r="HTW14" s="23"/>
      <c r="HTX14" s="18"/>
      <c r="HTY14" s="7"/>
      <c r="HTZ14" s="27"/>
      <c r="HUA14" s="22"/>
      <c r="HUB14" s="29"/>
      <c r="HUC14" s="18"/>
      <c r="HUD14" s="23"/>
      <c r="HUE14" s="23"/>
      <c r="HUF14" s="18"/>
      <c r="HUG14" s="7"/>
      <c r="HUH14" s="27"/>
      <c r="HUI14" s="22"/>
      <c r="HUJ14" s="29"/>
      <c r="HUK14" s="18"/>
      <c r="HUL14" s="23"/>
      <c r="HUM14" s="23"/>
      <c r="HUN14" s="18"/>
      <c r="HUO14" s="7"/>
      <c r="HUP14" s="27"/>
      <c r="HUQ14" s="22"/>
      <c r="HUR14" s="29"/>
      <c r="HUS14" s="18"/>
      <c r="HUT14" s="23"/>
      <c r="HUU14" s="23"/>
      <c r="HUV14" s="18"/>
      <c r="HUW14" s="7"/>
      <c r="HUX14" s="27"/>
      <c r="HUY14" s="22"/>
      <c r="HUZ14" s="29"/>
      <c r="HVA14" s="18"/>
      <c r="HVB14" s="23"/>
      <c r="HVC14" s="23"/>
      <c r="HVD14" s="18"/>
      <c r="HVE14" s="7"/>
      <c r="HVF14" s="27"/>
      <c r="HVG14" s="22"/>
      <c r="HVH14" s="29"/>
      <c r="HVI14" s="18"/>
      <c r="HVJ14" s="23"/>
      <c r="HVK14" s="23"/>
      <c r="HVL14" s="18"/>
      <c r="HVM14" s="7"/>
      <c r="HVN14" s="27"/>
      <c r="HVO14" s="22"/>
      <c r="HVP14" s="29"/>
      <c r="HVQ14" s="18"/>
      <c r="HVR14" s="23"/>
      <c r="HVS14" s="23"/>
      <c r="HVT14" s="18"/>
      <c r="HVU14" s="7"/>
      <c r="HVV14" s="27"/>
      <c r="HVW14" s="22"/>
      <c r="HVX14" s="29"/>
      <c r="HVY14" s="18"/>
      <c r="HVZ14" s="23"/>
      <c r="HWA14" s="23"/>
      <c r="HWB14" s="18"/>
      <c r="HWC14" s="7"/>
      <c r="HWD14" s="27"/>
      <c r="HWE14" s="22"/>
      <c r="HWF14" s="29"/>
      <c r="HWG14" s="18"/>
      <c r="HWH14" s="23"/>
      <c r="HWI14" s="23"/>
      <c r="HWJ14" s="18"/>
      <c r="HWK14" s="7"/>
      <c r="HWL14" s="27"/>
      <c r="HWM14" s="22"/>
      <c r="HWN14" s="29"/>
      <c r="HWO14" s="18"/>
      <c r="HWP14" s="23"/>
      <c r="HWQ14" s="23"/>
      <c r="HWR14" s="18"/>
      <c r="HWS14" s="7"/>
      <c r="HWT14" s="27"/>
      <c r="HWU14" s="22"/>
      <c r="HWV14" s="29"/>
      <c r="HWW14" s="18"/>
      <c r="HWX14" s="23"/>
      <c r="HWY14" s="23"/>
      <c r="HWZ14" s="18"/>
      <c r="HXA14" s="7"/>
      <c r="HXB14" s="27"/>
      <c r="HXC14" s="22"/>
      <c r="HXD14" s="29"/>
      <c r="HXE14" s="18"/>
      <c r="HXF14" s="23"/>
      <c r="HXG14" s="23"/>
      <c r="HXH14" s="18"/>
      <c r="HXI14" s="7"/>
      <c r="HXJ14" s="27"/>
      <c r="HXK14" s="22"/>
      <c r="HXL14" s="29"/>
      <c r="HXM14" s="18"/>
      <c r="HXN14" s="23"/>
      <c r="HXO14" s="23"/>
      <c r="HXP14" s="18"/>
      <c r="HXQ14" s="7"/>
      <c r="HXR14" s="27"/>
      <c r="HXS14" s="22"/>
      <c r="HXT14" s="29"/>
      <c r="HXU14" s="18"/>
      <c r="HXV14" s="23"/>
      <c r="HXW14" s="23"/>
      <c r="HXX14" s="18"/>
      <c r="HXY14" s="7"/>
      <c r="HXZ14" s="27"/>
      <c r="HYA14" s="22"/>
      <c r="HYB14" s="29"/>
      <c r="HYC14" s="18"/>
      <c r="HYD14" s="23"/>
      <c r="HYE14" s="23"/>
      <c r="HYF14" s="18"/>
      <c r="HYG14" s="7"/>
      <c r="HYH14" s="27"/>
      <c r="HYI14" s="22"/>
      <c r="HYJ14" s="29"/>
      <c r="HYK14" s="18"/>
      <c r="HYL14" s="23"/>
      <c r="HYM14" s="23"/>
      <c r="HYN14" s="18"/>
      <c r="HYO14" s="7"/>
      <c r="HYP14" s="27"/>
      <c r="HYQ14" s="22"/>
      <c r="HYR14" s="29"/>
      <c r="HYS14" s="18"/>
      <c r="HYT14" s="23"/>
      <c r="HYU14" s="23"/>
      <c r="HYV14" s="18"/>
      <c r="HYW14" s="7"/>
      <c r="HYX14" s="27"/>
      <c r="HYY14" s="22"/>
      <c r="HYZ14" s="29"/>
      <c r="HZA14" s="18"/>
      <c r="HZB14" s="23"/>
      <c r="HZC14" s="23"/>
      <c r="HZD14" s="18"/>
      <c r="HZE14" s="7"/>
      <c r="HZF14" s="27"/>
      <c r="HZG14" s="22"/>
      <c r="HZH14" s="29"/>
      <c r="HZI14" s="18"/>
      <c r="HZJ14" s="23"/>
      <c r="HZK14" s="23"/>
      <c r="HZL14" s="18"/>
      <c r="HZM14" s="7"/>
      <c r="HZN14" s="27"/>
      <c r="HZO14" s="22"/>
      <c r="HZP14" s="29"/>
      <c r="HZQ14" s="18"/>
      <c r="HZR14" s="23"/>
      <c r="HZS14" s="23"/>
      <c r="HZT14" s="18"/>
      <c r="HZU14" s="7"/>
      <c r="HZV14" s="27"/>
      <c r="HZW14" s="22"/>
      <c r="HZX14" s="29"/>
      <c r="HZY14" s="18"/>
      <c r="HZZ14" s="23"/>
      <c r="IAA14" s="23"/>
      <c r="IAB14" s="18"/>
      <c r="IAC14" s="7"/>
      <c r="IAD14" s="27"/>
      <c r="IAE14" s="22"/>
      <c r="IAF14" s="29"/>
      <c r="IAG14" s="18"/>
      <c r="IAH14" s="23"/>
      <c r="IAI14" s="23"/>
      <c r="IAJ14" s="18"/>
      <c r="IAK14" s="7"/>
      <c r="IAL14" s="27"/>
      <c r="IAM14" s="22"/>
      <c r="IAN14" s="29"/>
      <c r="IAO14" s="18"/>
      <c r="IAP14" s="23"/>
      <c r="IAQ14" s="23"/>
      <c r="IAR14" s="18"/>
      <c r="IAS14" s="7"/>
      <c r="IAT14" s="27"/>
      <c r="IAU14" s="22"/>
      <c r="IAV14" s="29"/>
      <c r="IAW14" s="18"/>
      <c r="IAX14" s="23"/>
      <c r="IAY14" s="23"/>
      <c r="IAZ14" s="18"/>
      <c r="IBA14" s="7"/>
      <c r="IBB14" s="27"/>
      <c r="IBC14" s="22"/>
      <c r="IBD14" s="29"/>
      <c r="IBE14" s="18"/>
      <c r="IBF14" s="23"/>
      <c r="IBG14" s="23"/>
      <c r="IBH14" s="18"/>
      <c r="IBI14" s="7"/>
      <c r="IBJ14" s="27"/>
      <c r="IBK14" s="22"/>
      <c r="IBL14" s="29"/>
      <c r="IBM14" s="18"/>
      <c r="IBN14" s="23"/>
      <c r="IBO14" s="23"/>
      <c r="IBP14" s="18"/>
      <c r="IBQ14" s="7"/>
      <c r="IBR14" s="27"/>
      <c r="IBS14" s="22"/>
      <c r="IBT14" s="29"/>
      <c r="IBU14" s="18"/>
      <c r="IBV14" s="23"/>
      <c r="IBW14" s="23"/>
      <c r="IBX14" s="18"/>
      <c r="IBY14" s="7"/>
      <c r="IBZ14" s="27"/>
      <c r="ICA14" s="22"/>
      <c r="ICB14" s="29"/>
      <c r="ICC14" s="18"/>
      <c r="ICD14" s="23"/>
      <c r="ICE14" s="23"/>
      <c r="ICF14" s="18"/>
      <c r="ICG14" s="7"/>
      <c r="ICH14" s="27"/>
      <c r="ICI14" s="22"/>
      <c r="ICJ14" s="29"/>
      <c r="ICK14" s="18"/>
      <c r="ICL14" s="23"/>
      <c r="ICM14" s="23"/>
      <c r="ICN14" s="18"/>
      <c r="ICO14" s="7"/>
      <c r="ICP14" s="27"/>
      <c r="ICQ14" s="22"/>
      <c r="ICR14" s="29"/>
      <c r="ICS14" s="18"/>
      <c r="ICT14" s="23"/>
      <c r="ICU14" s="23"/>
      <c r="ICV14" s="18"/>
      <c r="ICW14" s="7"/>
      <c r="ICX14" s="27"/>
      <c r="ICY14" s="22"/>
      <c r="ICZ14" s="29"/>
      <c r="IDA14" s="18"/>
      <c r="IDB14" s="23"/>
      <c r="IDC14" s="23"/>
      <c r="IDD14" s="18"/>
      <c r="IDE14" s="7"/>
      <c r="IDF14" s="27"/>
      <c r="IDG14" s="22"/>
      <c r="IDH14" s="29"/>
      <c r="IDI14" s="18"/>
      <c r="IDJ14" s="23"/>
      <c r="IDK14" s="23"/>
      <c r="IDL14" s="18"/>
      <c r="IDM14" s="7"/>
      <c r="IDN14" s="27"/>
      <c r="IDO14" s="22"/>
      <c r="IDP14" s="29"/>
      <c r="IDQ14" s="18"/>
      <c r="IDR14" s="23"/>
      <c r="IDS14" s="23"/>
      <c r="IDT14" s="18"/>
      <c r="IDU14" s="7"/>
      <c r="IDV14" s="27"/>
      <c r="IDW14" s="22"/>
      <c r="IDX14" s="29"/>
      <c r="IDY14" s="18"/>
      <c r="IDZ14" s="23"/>
      <c r="IEA14" s="23"/>
      <c r="IEB14" s="18"/>
      <c r="IEC14" s="7"/>
      <c r="IED14" s="27"/>
      <c r="IEE14" s="22"/>
      <c r="IEF14" s="29"/>
      <c r="IEG14" s="18"/>
      <c r="IEH14" s="23"/>
      <c r="IEI14" s="23"/>
      <c r="IEJ14" s="18"/>
      <c r="IEK14" s="7"/>
      <c r="IEL14" s="27"/>
      <c r="IEM14" s="22"/>
      <c r="IEN14" s="29"/>
      <c r="IEO14" s="18"/>
      <c r="IEP14" s="23"/>
      <c r="IEQ14" s="23"/>
      <c r="IER14" s="18"/>
      <c r="IES14" s="7"/>
      <c r="IET14" s="27"/>
      <c r="IEU14" s="22"/>
      <c r="IEV14" s="29"/>
      <c r="IEW14" s="18"/>
      <c r="IEX14" s="23"/>
      <c r="IEY14" s="23"/>
      <c r="IEZ14" s="18"/>
      <c r="IFA14" s="7"/>
      <c r="IFB14" s="27"/>
      <c r="IFC14" s="22"/>
      <c r="IFD14" s="29"/>
      <c r="IFE14" s="18"/>
      <c r="IFF14" s="23"/>
      <c r="IFG14" s="23"/>
      <c r="IFH14" s="18"/>
      <c r="IFI14" s="7"/>
      <c r="IFJ14" s="27"/>
      <c r="IFK14" s="22"/>
      <c r="IFL14" s="29"/>
      <c r="IFM14" s="18"/>
      <c r="IFN14" s="23"/>
      <c r="IFO14" s="23"/>
      <c r="IFP14" s="18"/>
      <c r="IFQ14" s="7"/>
      <c r="IFR14" s="27"/>
      <c r="IFS14" s="22"/>
      <c r="IFT14" s="29"/>
      <c r="IFU14" s="18"/>
      <c r="IFV14" s="23"/>
      <c r="IFW14" s="23"/>
      <c r="IFX14" s="18"/>
      <c r="IFY14" s="7"/>
      <c r="IFZ14" s="27"/>
      <c r="IGA14" s="22"/>
      <c r="IGB14" s="29"/>
      <c r="IGC14" s="18"/>
      <c r="IGD14" s="23"/>
      <c r="IGE14" s="23"/>
      <c r="IGF14" s="18"/>
      <c r="IGG14" s="7"/>
      <c r="IGH14" s="27"/>
      <c r="IGI14" s="22"/>
      <c r="IGJ14" s="29"/>
      <c r="IGK14" s="18"/>
      <c r="IGL14" s="23"/>
      <c r="IGM14" s="23"/>
      <c r="IGN14" s="18"/>
      <c r="IGO14" s="7"/>
      <c r="IGP14" s="27"/>
      <c r="IGQ14" s="22"/>
      <c r="IGR14" s="29"/>
      <c r="IGS14" s="18"/>
      <c r="IGT14" s="23"/>
      <c r="IGU14" s="23"/>
      <c r="IGV14" s="18"/>
      <c r="IGW14" s="7"/>
      <c r="IGX14" s="27"/>
      <c r="IGY14" s="22"/>
      <c r="IGZ14" s="29"/>
      <c r="IHA14" s="18"/>
      <c r="IHB14" s="23"/>
      <c r="IHC14" s="23"/>
      <c r="IHD14" s="18"/>
      <c r="IHE14" s="7"/>
      <c r="IHF14" s="27"/>
      <c r="IHG14" s="22"/>
      <c r="IHH14" s="29"/>
      <c r="IHI14" s="18"/>
      <c r="IHJ14" s="23"/>
      <c r="IHK14" s="23"/>
      <c r="IHL14" s="18"/>
      <c r="IHM14" s="7"/>
      <c r="IHN14" s="27"/>
      <c r="IHO14" s="22"/>
      <c r="IHP14" s="29"/>
      <c r="IHQ14" s="18"/>
      <c r="IHR14" s="23"/>
      <c r="IHS14" s="23"/>
      <c r="IHT14" s="18"/>
      <c r="IHU14" s="7"/>
      <c r="IHV14" s="27"/>
      <c r="IHW14" s="22"/>
      <c r="IHX14" s="29"/>
      <c r="IHY14" s="18"/>
      <c r="IHZ14" s="23"/>
      <c r="IIA14" s="23"/>
      <c r="IIB14" s="18"/>
      <c r="IIC14" s="7"/>
      <c r="IID14" s="27"/>
      <c r="IIE14" s="22"/>
      <c r="IIF14" s="29"/>
      <c r="IIG14" s="18"/>
      <c r="IIH14" s="23"/>
      <c r="III14" s="23"/>
      <c r="IIJ14" s="18"/>
      <c r="IIK14" s="7"/>
      <c r="IIL14" s="27"/>
      <c r="IIM14" s="22"/>
      <c r="IIN14" s="29"/>
      <c r="IIO14" s="18"/>
      <c r="IIP14" s="23"/>
      <c r="IIQ14" s="23"/>
      <c r="IIR14" s="18"/>
      <c r="IIS14" s="7"/>
      <c r="IIT14" s="27"/>
      <c r="IIU14" s="22"/>
      <c r="IIV14" s="29"/>
      <c r="IIW14" s="18"/>
      <c r="IIX14" s="23"/>
      <c r="IIY14" s="23"/>
      <c r="IIZ14" s="18"/>
      <c r="IJA14" s="7"/>
      <c r="IJB14" s="27"/>
      <c r="IJC14" s="22"/>
      <c r="IJD14" s="29"/>
      <c r="IJE14" s="18"/>
      <c r="IJF14" s="23"/>
      <c r="IJG14" s="23"/>
      <c r="IJH14" s="18"/>
      <c r="IJI14" s="7"/>
      <c r="IJJ14" s="27"/>
      <c r="IJK14" s="22"/>
      <c r="IJL14" s="29"/>
      <c r="IJM14" s="18"/>
      <c r="IJN14" s="23"/>
      <c r="IJO14" s="23"/>
      <c r="IJP14" s="18"/>
      <c r="IJQ14" s="7"/>
      <c r="IJR14" s="27"/>
      <c r="IJS14" s="22"/>
      <c r="IJT14" s="29"/>
      <c r="IJU14" s="18"/>
      <c r="IJV14" s="23"/>
      <c r="IJW14" s="23"/>
      <c r="IJX14" s="18"/>
      <c r="IJY14" s="7"/>
      <c r="IJZ14" s="27"/>
      <c r="IKA14" s="22"/>
      <c r="IKB14" s="29"/>
      <c r="IKC14" s="18"/>
      <c r="IKD14" s="23"/>
      <c r="IKE14" s="23"/>
      <c r="IKF14" s="18"/>
      <c r="IKG14" s="7"/>
      <c r="IKH14" s="27"/>
      <c r="IKI14" s="22"/>
      <c r="IKJ14" s="29"/>
      <c r="IKK14" s="18"/>
      <c r="IKL14" s="23"/>
      <c r="IKM14" s="23"/>
      <c r="IKN14" s="18"/>
      <c r="IKO14" s="7"/>
      <c r="IKP14" s="27"/>
      <c r="IKQ14" s="22"/>
      <c r="IKR14" s="29"/>
      <c r="IKS14" s="18"/>
      <c r="IKT14" s="23"/>
      <c r="IKU14" s="23"/>
      <c r="IKV14" s="18"/>
      <c r="IKW14" s="7"/>
      <c r="IKX14" s="27"/>
      <c r="IKY14" s="22"/>
      <c r="IKZ14" s="29"/>
      <c r="ILA14" s="18"/>
      <c r="ILB14" s="23"/>
      <c r="ILC14" s="23"/>
      <c r="ILD14" s="18"/>
      <c r="ILE14" s="7"/>
      <c r="ILF14" s="27"/>
      <c r="ILG14" s="22"/>
      <c r="ILH14" s="29"/>
      <c r="ILI14" s="18"/>
      <c r="ILJ14" s="23"/>
      <c r="ILK14" s="23"/>
      <c r="ILL14" s="18"/>
      <c r="ILM14" s="7"/>
      <c r="ILN14" s="27"/>
      <c r="ILO14" s="22"/>
      <c r="ILP14" s="29"/>
      <c r="ILQ14" s="18"/>
      <c r="ILR14" s="23"/>
      <c r="ILS14" s="23"/>
      <c r="ILT14" s="18"/>
      <c r="ILU14" s="7"/>
      <c r="ILV14" s="27"/>
      <c r="ILW14" s="22"/>
      <c r="ILX14" s="29"/>
      <c r="ILY14" s="18"/>
      <c r="ILZ14" s="23"/>
      <c r="IMA14" s="23"/>
      <c r="IMB14" s="18"/>
      <c r="IMC14" s="7"/>
      <c r="IMD14" s="27"/>
      <c r="IME14" s="22"/>
      <c r="IMF14" s="29"/>
      <c r="IMG14" s="18"/>
      <c r="IMH14" s="23"/>
      <c r="IMI14" s="23"/>
      <c r="IMJ14" s="18"/>
      <c r="IMK14" s="7"/>
      <c r="IML14" s="27"/>
      <c r="IMM14" s="22"/>
      <c r="IMN14" s="29"/>
      <c r="IMO14" s="18"/>
      <c r="IMP14" s="23"/>
      <c r="IMQ14" s="23"/>
      <c r="IMR14" s="18"/>
      <c r="IMS14" s="7"/>
      <c r="IMT14" s="27"/>
      <c r="IMU14" s="22"/>
      <c r="IMV14" s="29"/>
      <c r="IMW14" s="18"/>
      <c r="IMX14" s="23"/>
      <c r="IMY14" s="23"/>
      <c r="IMZ14" s="18"/>
      <c r="INA14" s="7"/>
      <c r="INB14" s="27"/>
      <c r="INC14" s="22"/>
      <c r="IND14" s="29"/>
      <c r="INE14" s="18"/>
      <c r="INF14" s="23"/>
      <c r="ING14" s="23"/>
      <c r="INH14" s="18"/>
      <c r="INI14" s="7"/>
      <c r="INJ14" s="27"/>
      <c r="INK14" s="22"/>
      <c r="INL14" s="29"/>
      <c r="INM14" s="18"/>
      <c r="INN14" s="23"/>
      <c r="INO14" s="23"/>
      <c r="INP14" s="18"/>
      <c r="INQ14" s="7"/>
      <c r="INR14" s="27"/>
      <c r="INS14" s="22"/>
      <c r="INT14" s="29"/>
      <c r="INU14" s="18"/>
      <c r="INV14" s="23"/>
      <c r="INW14" s="23"/>
      <c r="INX14" s="18"/>
      <c r="INY14" s="7"/>
      <c r="INZ14" s="27"/>
      <c r="IOA14" s="22"/>
      <c r="IOB14" s="29"/>
      <c r="IOC14" s="18"/>
      <c r="IOD14" s="23"/>
      <c r="IOE14" s="23"/>
      <c r="IOF14" s="18"/>
      <c r="IOG14" s="7"/>
      <c r="IOH14" s="27"/>
      <c r="IOI14" s="22"/>
      <c r="IOJ14" s="29"/>
      <c r="IOK14" s="18"/>
      <c r="IOL14" s="23"/>
      <c r="IOM14" s="23"/>
      <c r="ION14" s="18"/>
      <c r="IOO14" s="7"/>
      <c r="IOP14" s="27"/>
      <c r="IOQ14" s="22"/>
      <c r="IOR14" s="29"/>
      <c r="IOS14" s="18"/>
      <c r="IOT14" s="23"/>
      <c r="IOU14" s="23"/>
      <c r="IOV14" s="18"/>
      <c r="IOW14" s="7"/>
      <c r="IOX14" s="27"/>
      <c r="IOY14" s="22"/>
      <c r="IOZ14" s="29"/>
      <c r="IPA14" s="18"/>
      <c r="IPB14" s="23"/>
      <c r="IPC14" s="23"/>
      <c r="IPD14" s="18"/>
      <c r="IPE14" s="7"/>
      <c r="IPF14" s="27"/>
      <c r="IPG14" s="22"/>
      <c r="IPH14" s="29"/>
      <c r="IPI14" s="18"/>
      <c r="IPJ14" s="23"/>
      <c r="IPK14" s="23"/>
      <c r="IPL14" s="18"/>
      <c r="IPM14" s="7"/>
      <c r="IPN14" s="27"/>
      <c r="IPO14" s="22"/>
      <c r="IPP14" s="29"/>
      <c r="IPQ14" s="18"/>
      <c r="IPR14" s="23"/>
      <c r="IPS14" s="23"/>
      <c r="IPT14" s="18"/>
      <c r="IPU14" s="7"/>
      <c r="IPV14" s="27"/>
      <c r="IPW14" s="22"/>
      <c r="IPX14" s="29"/>
      <c r="IPY14" s="18"/>
      <c r="IPZ14" s="23"/>
      <c r="IQA14" s="23"/>
      <c r="IQB14" s="18"/>
      <c r="IQC14" s="7"/>
      <c r="IQD14" s="27"/>
      <c r="IQE14" s="22"/>
      <c r="IQF14" s="29"/>
      <c r="IQG14" s="18"/>
      <c r="IQH14" s="23"/>
      <c r="IQI14" s="23"/>
      <c r="IQJ14" s="18"/>
      <c r="IQK14" s="7"/>
      <c r="IQL14" s="27"/>
      <c r="IQM14" s="22"/>
      <c r="IQN14" s="29"/>
      <c r="IQO14" s="18"/>
      <c r="IQP14" s="23"/>
      <c r="IQQ14" s="23"/>
      <c r="IQR14" s="18"/>
      <c r="IQS14" s="7"/>
      <c r="IQT14" s="27"/>
      <c r="IQU14" s="22"/>
      <c r="IQV14" s="29"/>
      <c r="IQW14" s="18"/>
      <c r="IQX14" s="23"/>
      <c r="IQY14" s="23"/>
      <c r="IQZ14" s="18"/>
      <c r="IRA14" s="7"/>
      <c r="IRB14" s="27"/>
      <c r="IRC14" s="22"/>
      <c r="IRD14" s="29"/>
      <c r="IRE14" s="18"/>
      <c r="IRF14" s="23"/>
      <c r="IRG14" s="23"/>
      <c r="IRH14" s="18"/>
      <c r="IRI14" s="7"/>
      <c r="IRJ14" s="27"/>
      <c r="IRK14" s="22"/>
      <c r="IRL14" s="29"/>
      <c r="IRM14" s="18"/>
      <c r="IRN14" s="23"/>
      <c r="IRO14" s="23"/>
      <c r="IRP14" s="18"/>
      <c r="IRQ14" s="7"/>
      <c r="IRR14" s="27"/>
      <c r="IRS14" s="22"/>
      <c r="IRT14" s="29"/>
      <c r="IRU14" s="18"/>
      <c r="IRV14" s="23"/>
      <c r="IRW14" s="23"/>
      <c r="IRX14" s="18"/>
      <c r="IRY14" s="7"/>
      <c r="IRZ14" s="27"/>
      <c r="ISA14" s="22"/>
      <c r="ISB14" s="29"/>
      <c r="ISC14" s="18"/>
      <c r="ISD14" s="23"/>
      <c r="ISE14" s="23"/>
      <c r="ISF14" s="18"/>
      <c r="ISG14" s="7"/>
      <c r="ISH14" s="27"/>
      <c r="ISI14" s="22"/>
      <c r="ISJ14" s="29"/>
      <c r="ISK14" s="18"/>
      <c r="ISL14" s="23"/>
      <c r="ISM14" s="23"/>
      <c r="ISN14" s="18"/>
      <c r="ISO14" s="7"/>
      <c r="ISP14" s="27"/>
      <c r="ISQ14" s="22"/>
      <c r="ISR14" s="29"/>
      <c r="ISS14" s="18"/>
      <c r="IST14" s="23"/>
      <c r="ISU14" s="23"/>
      <c r="ISV14" s="18"/>
      <c r="ISW14" s="7"/>
      <c r="ISX14" s="27"/>
      <c r="ISY14" s="22"/>
      <c r="ISZ14" s="29"/>
      <c r="ITA14" s="18"/>
      <c r="ITB14" s="23"/>
      <c r="ITC14" s="23"/>
      <c r="ITD14" s="18"/>
      <c r="ITE14" s="7"/>
      <c r="ITF14" s="27"/>
      <c r="ITG14" s="22"/>
      <c r="ITH14" s="29"/>
      <c r="ITI14" s="18"/>
      <c r="ITJ14" s="23"/>
      <c r="ITK14" s="23"/>
      <c r="ITL14" s="18"/>
      <c r="ITM14" s="7"/>
      <c r="ITN14" s="27"/>
      <c r="ITO14" s="22"/>
      <c r="ITP14" s="29"/>
      <c r="ITQ14" s="18"/>
      <c r="ITR14" s="23"/>
      <c r="ITS14" s="23"/>
      <c r="ITT14" s="18"/>
      <c r="ITU14" s="7"/>
      <c r="ITV14" s="27"/>
      <c r="ITW14" s="22"/>
      <c r="ITX14" s="29"/>
      <c r="ITY14" s="18"/>
      <c r="ITZ14" s="23"/>
      <c r="IUA14" s="23"/>
      <c r="IUB14" s="18"/>
      <c r="IUC14" s="7"/>
      <c r="IUD14" s="27"/>
      <c r="IUE14" s="22"/>
      <c r="IUF14" s="29"/>
      <c r="IUG14" s="18"/>
      <c r="IUH14" s="23"/>
      <c r="IUI14" s="23"/>
      <c r="IUJ14" s="18"/>
      <c r="IUK14" s="7"/>
      <c r="IUL14" s="27"/>
      <c r="IUM14" s="22"/>
      <c r="IUN14" s="29"/>
      <c r="IUO14" s="18"/>
      <c r="IUP14" s="23"/>
      <c r="IUQ14" s="23"/>
      <c r="IUR14" s="18"/>
      <c r="IUS14" s="7"/>
      <c r="IUT14" s="27"/>
      <c r="IUU14" s="22"/>
      <c r="IUV14" s="29"/>
      <c r="IUW14" s="18"/>
      <c r="IUX14" s="23"/>
      <c r="IUY14" s="23"/>
      <c r="IUZ14" s="18"/>
      <c r="IVA14" s="7"/>
      <c r="IVB14" s="27"/>
      <c r="IVC14" s="22"/>
      <c r="IVD14" s="29"/>
      <c r="IVE14" s="18"/>
      <c r="IVF14" s="23"/>
      <c r="IVG14" s="23"/>
      <c r="IVH14" s="18"/>
      <c r="IVI14" s="7"/>
      <c r="IVJ14" s="27"/>
      <c r="IVK14" s="22"/>
      <c r="IVL14" s="29"/>
      <c r="IVM14" s="18"/>
      <c r="IVN14" s="23"/>
      <c r="IVO14" s="23"/>
      <c r="IVP14" s="18"/>
      <c r="IVQ14" s="7"/>
      <c r="IVR14" s="27"/>
      <c r="IVS14" s="22"/>
      <c r="IVT14" s="29"/>
      <c r="IVU14" s="18"/>
      <c r="IVV14" s="23"/>
      <c r="IVW14" s="23"/>
      <c r="IVX14" s="18"/>
      <c r="IVY14" s="7"/>
      <c r="IVZ14" s="27"/>
      <c r="IWA14" s="22"/>
      <c r="IWB14" s="29"/>
      <c r="IWC14" s="18"/>
      <c r="IWD14" s="23"/>
      <c r="IWE14" s="23"/>
      <c r="IWF14" s="18"/>
      <c r="IWG14" s="7"/>
      <c r="IWH14" s="27"/>
      <c r="IWI14" s="22"/>
      <c r="IWJ14" s="29"/>
      <c r="IWK14" s="18"/>
      <c r="IWL14" s="23"/>
      <c r="IWM14" s="23"/>
      <c r="IWN14" s="18"/>
      <c r="IWO14" s="7"/>
      <c r="IWP14" s="27"/>
      <c r="IWQ14" s="22"/>
      <c r="IWR14" s="29"/>
      <c r="IWS14" s="18"/>
      <c r="IWT14" s="23"/>
      <c r="IWU14" s="23"/>
      <c r="IWV14" s="18"/>
      <c r="IWW14" s="7"/>
      <c r="IWX14" s="27"/>
      <c r="IWY14" s="22"/>
      <c r="IWZ14" s="29"/>
      <c r="IXA14" s="18"/>
      <c r="IXB14" s="23"/>
      <c r="IXC14" s="23"/>
      <c r="IXD14" s="18"/>
      <c r="IXE14" s="7"/>
      <c r="IXF14" s="27"/>
      <c r="IXG14" s="22"/>
      <c r="IXH14" s="29"/>
      <c r="IXI14" s="18"/>
      <c r="IXJ14" s="23"/>
      <c r="IXK14" s="23"/>
      <c r="IXL14" s="18"/>
      <c r="IXM14" s="7"/>
      <c r="IXN14" s="27"/>
      <c r="IXO14" s="22"/>
      <c r="IXP14" s="29"/>
      <c r="IXQ14" s="18"/>
      <c r="IXR14" s="23"/>
      <c r="IXS14" s="23"/>
      <c r="IXT14" s="18"/>
      <c r="IXU14" s="7"/>
      <c r="IXV14" s="27"/>
      <c r="IXW14" s="22"/>
      <c r="IXX14" s="29"/>
      <c r="IXY14" s="18"/>
      <c r="IXZ14" s="23"/>
      <c r="IYA14" s="23"/>
      <c r="IYB14" s="18"/>
      <c r="IYC14" s="7"/>
      <c r="IYD14" s="27"/>
      <c r="IYE14" s="22"/>
      <c r="IYF14" s="29"/>
      <c r="IYG14" s="18"/>
      <c r="IYH14" s="23"/>
      <c r="IYI14" s="23"/>
      <c r="IYJ14" s="18"/>
      <c r="IYK14" s="7"/>
      <c r="IYL14" s="27"/>
      <c r="IYM14" s="22"/>
      <c r="IYN14" s="29"/>
      <c r="IYO14" s="18"/>
      <c r="IYP14" s="23"/>
      <c r="IYQ14" s="23"/>
      <c r="IYR14" s="18"/>
      <c r="IYS14" s="7"/>
      <c r="IYT14" s="27"/>
      <c r="IYU14" s="22"/>
      <c r="IYV14" s="29"/>
      <c r="IYW14" s="18"/>
      <c r="IYX14" s="23"/>
      <c r="IYY14" s="23"/>
      <c r="IYZ14" s="18"/>
      <c r="IZA14" s="7"/>
      <c r="IZB14" s="27"/>
      <c r="IZC14" s="22"/>
      <c r="IZD14" s="29"/>
      <c r="IZE14" s="18"/>
      <c r="IZF14" s="23"/>
      <c r="IZG14" s="23"/>
      <c r="IZH14" s="18"/>
      <c r="IZI14" s="7"/>
      <c r="IZJ14" s="27"/>
      <c r="IZK14" s="22"/>
      <c r="IZL14" s="29"/>
      <c r="IZM14" s="18"/>
      <c r="IZN14" s="23"/>
      <c r="IZO14" s="23"/>
      <c r="IZP14" s="18"/>
      <c r="IZQ14" s="7"/>
      <c r="IZR14" s="27"/>
      <c r="IZS14" s="22"/>
      <c r="IZT14" s="29"/>
      <c r="IZU14" s="18"/>
      <c r="IZV14" s="23"/>
      <c r="IZW14" s="23"/>
      <c r="IZX14" s="18"/>
      <c r="IZY14" s="7"/>
      <c r="IZZ14" s="27"/>
      <c r="JAA14" s="22"/>
      <c r="JAB14" s="29"/>
      <c r="JAC14" s="18"/>
      <c r="JAD14" s="23"/>
      <c r="JAE14" s="23"/>
      <c r="JAF14" s="18"/>
      <c r="JAG14" s="7"/>
      <c r="JAH14" s="27"/>
      <c r="JAI14" s="22"/>
      <c r="JAJ14" s="29"/>
      <c r="JAK14" s="18"/>
      <c r="JAL14" s="23"/>
      <c r="JAM14" s="23"/>
      <c r="JAN14" s="18"/>
      <c r="JAO14" s="7"/>
      <c r="JAP14" s="27"/>
      <c r="JAQ14" s="22"/>
      <c r="JAR14" s="29"/>
      <c r="JAS14" s="18"/>
      <c r="JAT14" s="23"/>
      <c r="JAU14" s="23"/>
      <c r="JAV14" s="18"/>
      <c r="JAW14" s="7"/>
      <c r="JAX14" s="27"/>
      <c r="JAY14" s="22"/>
      <c r="JAZ14" s="29"/>
      <c r="JBA14" s="18"/>
      <c r="JBB14" s="23"/>
      <c r="JBC14" s="23"/>
      <c r="JBD14" s="18"/>
      <c r="JBE14" s="7"/>
      <c r="JBF14" s="27"/>
      <c r="JBG14" s="22"/>
      <c r="JBH14" s="29"/>
      <c r="JBI14" s="18"/>
      <c r="JBJ14" s="23"/>
      <c r="JBK14" s="23"/>
      <c r="JBL14" s="18"/>
      <c r="JBM14" s="7"/>
      <c r="JBN14" s="27"/>
      <c r="JBO14" s="22"/>
      <c r="JBP14" s="29"/>
      <c r="JBQ14" s="18"/>
      <c r="JBR14" s="23"/>
      <c r="JBS14" s="23"/>
      <c r="JBT14" s="18"/>
      <c r="JBU14" s="7"/>
      <c r="JBV14" s="27"/>
      <c r="JBW14" s="22"/>
      <c r="JBX14" s="29"/>
      <c r="JBY14" s="18"/>
      <c r="JBZ14" s="23"/>
      <c r="JCA14" s="23"/>
      <c r="JCB14" s="18"/>
      <c r="JCC14" s="7"/>
      <c r="JCD14" s="27"/>
      <c r="JCE14" s="22"/>
      <c r="JCF14" s="29"/>
      <c r="JCG14" s="18"/>
      <c r="JCH14" s="23"/>
      <c r="JCI14" s="23"/>
      <c r="JCJ14" s="18"/>
      <c r="JCK14" s="7"/>
      <c r="JCL14" s="27"/>
      <c r="JCM14" s="22"/>
      <c r="JCN14" s="29"/>
      <c r="JCO14" s="18"/>
      <c r="JCP14" s="23"/>
      <c r="JCQ14" s="23"/>
      <c r="JCR14" s="18"/>
      <c r="JCS14" s="7"/>
      <c r="JCT14" s="27"/>
      <c r="JCU14" s="22"/>
      <c r="JCV14" s="29"/>
      <c r="JCW14" s="18"/>
      <c r="JCX14" s="23"/>
      <c r="JCY14" s="23"/>
      <c r="JCZ14" s="18"/>
      <c r="JDA14" s="7"/>
      <c r="JDB14" s="27"/>
      <c r="JDC14" s="22"/>
      <c r="JDD14" s="29"/>
      <c r="JDE14" s="18"/>
      <c r="JDF14" s="23"/>
      <c r="JDG14" s="23"/>
      <c r="JDH14" s="18"/>
      <c r="JDI14" s="7"/>
      <c r="JDJ14" s="27"/>
      <c r="JDK14" s="22"/>
      <c r="JDL14" s="29"/>
      <c r="JDM14" s="18"/>
      <c r="JDN14" s="23"/>
      <c r="JDO14" s="23"/>
      <c r="JDP14" s="18"/>
      <c r="JDQ14" s="7"/>
      <c r="JDR14" s="27"/>
      <c r="JDS14" s="22"/>
      <c r="JDT14" s="29"/>
      <c r="JDU14" s="18"/>
      <c r="JDV14" s="23"/>
      <c r="JDW14" s="23"/>
      <c r="JDX14" s="18"/>
      <c r="JDY14" s="7"/>
      <c r="JDZ14" s="27"/>
      <c r="JEA14" s="22"/>
      <c r="JEB14" s="29"/>
      <c r="JEC14" s="18"/>
      <c r="JED14" s="23"/>
      <c r="JEE14" s="23"/>
      <c r="JEF14" s="18"/>
      <c r="JEG14" s="7"/>
      <c r="JEH14" s="27"/>
      <c r="JEI14" s="22"/>
      <c r="JEJ14" s="29"/>
      <c r="JEK14" s="18"/>
      <c r="JEL14" s="23"/>
      <c r="JEM14" s="23"/>
      <c r="JEN14" s="18"/>
      <c r="JEO14" s="7"/>
      <c r="JEP14" s="27"/>
      <c r="JEQ14" s="22"/>
      <c r="JER14" s="29"/>
      <c r="JES14" s="18"/>
      <c r="JET14" s="23"/>
      <c r="JEU14" s="23"/>
      <c r="JEV14" s="18"/>
      <c r="JEW14" s="7"/>
      <c r="JEX14" s="27"/>
      <c r="JEY14" s="22"/>
      <c r="JEZ14" s="29"/>
      <c r="JFA14" s="18"/>
      <c r="JFB14" s="23"/>
      <c r="JFC14" s="23"/>
      <c r="JFD14" s="18"/>
      <c r="JFE14" s="7"/>
      <c r="JFF14" s="27"/>
      <c r="JFG14" s="22"/>
      <c r="JFH14" s="29"/>
      <c r="JFI14" s="18"/>
      <c r="JFJ14" s="23"/>
      <c r="JFK14" s="23"/>
      <c r="JFL14" s="18"/>
      <c r="JFM14" s="7"/>
      <c r="JFN14" s="27"/>
      <c r="JFO14" s="22"/>
      <c r="JFP14" s="29"/>
      <c r="JFQ14" s="18"/>
      <c r="JFR14" s="23"/>
      <c r="JFS14" s="23"/>
      <c r="JFT14" s="18"/>
      <c r="JFU14" s="7"/>
      <c r="JFV14" s="27"/>
      <c r="JFW14" s="22"/>
      <c r="JFX14" s="29"/>
      <c r="JFY14" s="18"/>
      <c r="JFZ14" s="23"/>
      <c r="JGA14" s="23"/>
      <c r="JGB14" s="18"/>
      <c r="JGC14" s="7"/>
      <c r="JGD14" s="27"/>
      <c r="JGE14" s="22"/>
      <c r="JGF14" s="29"/>
      <c r="JGG14" s="18"/>
      <c r="JGH14" s="23"/>
      <c r="JGI14" s="23"/>
      <c r="JGJ14" s="18"/>
      <c r="JGK14" s="7"/>
      <c r="JGL14" s="27"/>
      <c r="JGM14" s="22"/>
      <c r="JGN14" s="29"/>
      <c r="JGO14" s="18"/>
      <c r="JGP14" s="23"/>
      <c r="JGQ14" s="23"/>
      <c r="JGR14" s="18"/>
      <c r="JGS14" s="7"/>
      <c r="JGT14" s="27"/>
      <c r="JGU14" s="22"/>
      <c r="JGV14" s="29"/>
      <c r="JGW14" s="18"/>
      <c r="JGX14" s="23"/>
      <c r="JGY14" s="23"/>
      <c r="JGZ14" s="18"/>
      <c r="JHA14" s="7"/>
      <c r="JHB14" s="27"/>
      <c r="JHC14" s="22"/>
      <c r="JHD14" s="29"/>
      <c r="JHE14" s="18"/>
      <c r="JHF14" s="23"/>
      <c r="JHG14" s="23"/>
      <c r="JHH14" s="18"/>
      <c r="JHI14" s="7"/>
      <c r="JHJ14" s="27"/>
      <c r="JHK14" s="22"/>
      <c r="JHL14" s="29"/>
      <c r="JHM14" s="18"/>
      <c r="JHN14" s="23"/>
      <c r="JHO14" s="23"/>
      <c r="JHP14" s="18"/>
      <c r="JHQ14" s="7"/>
      <c r="JHR14" s="27"/>
      <c r="JHS14" s="22"/>
      <c r="JHT14" s="29"/>
      <c r="JHU14" s="18"/>
      <c r="JHV14" s="23"/>
      <c r="JHW14" s="23"/>
      <c r="JHX14" s="18"/>
      <c r="JHY14" s="7"/>
      <c r="JHZ14" s="27"/>
      <c r="JIA14" s="22"/>
      <c r="JIB14" s="29"/>
      <c r="JIC14" s="18"/>
      <c r="JID14" s="23"/>
      <c r="JIE14" s="23"/>
      <c r="JIF14" s="18"/>
      <c r="JIG14" s="7"/>
      <c r="JIH14" s="27"/>
      <c r="JII14" s="22"/>
      <c r="JIJ14" s="29"/>
      <c r="JIK14" s="18"/>
      <c r="JIL14" s="23"/>
      <c r="JIM14" s="23"/>
      <c r="JIN14" s="18"/>
      <c r="JIO14" s="7"/>
      <c r="JIP14" s="27"/>
      <c r="JIQ14" s="22"/>
      <c r="JIR14" s="29"/>
      <c r="JIS14" s="18"/>
      <c r="JIT14" s="23"/>
      <c r="JIU14" s="23"/>
      <c r="JIV14" s="18"/>
      <c r="JIW14" s="7"/>
      <c r="JIX14" s="27"/>
      <c r="JIY14" s="22"/>
      <c r="JIZ14" s="29"/>
      <c r="JJA14" s="18"/>
      <c r="JJB14" s="23"/>
      <c r="JJC14" s="23"/>
      <c r="JJD14" s="18"/>
      <c r="JJE14" s="7"/>
      <c r="JJF14" s="27"/>
      <c r="JJG14" s="22"/>
      <c r="JJH14" s="29"/>
      <c r="JJI14" s="18"/>
      <c r="JJJ14" s="23"/>
      <c r="JJK14" s="23"/>
      <c r="JJL14" s="18"/>
      <c r="JJM14" s="7"/>
      <c r="JJN14" s="27"/>
      <c r="JJO14" s="22"/>
      <c r="JJP14" s="29"/>
      <c r="JJQ14" s="18"/>
      <c r="JJR14" s="23"/>
      <c r="JJS14" s="23"/>
      <c r="JJT14" s="18"/>
      <c r="JJU14" s="7"/>
      <c r="JJV14" s="27"/>
      <c r="JJW14" s="22"/>
      <c r="JJX14" s="29"/>
      <c r="JJY14" s="18"/>
      <c r="JJZ14" s="23"/>
      <c r="JKA14" s="23"/>
      <c r="JKB14" s="18"/>
      <c r="JKC14" s="7"/>
      <c r="JKD14" s="27"/>
      <c r="JKE14" s="22"/>
      <c r="JKF14" s="29"/>
      <c r="JKG14" s="18"/>
      <c r="JKH14" s="23"/>
      <c r="JKI14" s="23"/>
      <c r="JKJ14" s="18"/>
      <c r="JKK14" s="7"/>
      <c r="JKL14" s="27"/>
      <c r="JKM14" s="22"/>
      <c r="JKN14" s="29"/>
      <c r="JKO14" s="18"/>
      <c r="JKP14" s="23"/>
      <c r="JKQ14" s="23"/>
      <c r="JKR14" s="18"/>
      <c r="JKS14" s="7"/>
      <c r="JKT14" s="27"/>
      <c r="JKU14" s="22"/>
      <c r="JKV14" s="29"/>
      <c r="JKW14" s="18"/>
      <c r="JKX14" s="23"/>
      <c r="JKY14" s="23"/>
      <c r="JKZ14" s="18"/>
      <c r="JLA14" s="7"/>
      <c r="JLB14" s="27"/>
      <c r="JLC14" s="22"/>
      <c r="JLD14" s="29"/>
      <c r="JLE14" s="18"/>
      <c r="JLF14" s="23"/>
      <c r="JLG14" s="23"/>
      <c r="JLH14" s="18"/>
      <c r="JLI14" s="7"/>
      <c r="JLJ14" s="27"/>
      <c r="JLK14" s="22"/>
      <c r="JLL14" s="29"/>
      <c r="JLM14" s="18"/>
      <c r="JLN14" s="23"/>
      <c r="JLO14" s="23"/>
      <c r="JLP14" s="18"/>
      <c r="JLQ14" s="7"/>
      <c r="JLR14" s="27"/>
      <c r="JLS14" s="22"/>
      <c r="JLT14" s="29"/>
      <c r="JLU14" s="18"/>
      <c r="JLV14" s="23"/>
      <c r="JLW14" s="23"/>
      <c r="JLX14" s="18"/>
      <c r="JLY14" s="7"/>
      <c r="JLZ14" s="27"/>
      <c r="JMA14" s="22"/>
      <c r="JMB14" s="29"/>
      <c r="JMC14" s="18"/>
      <c r="JMD14" s="23"/>
      <c r="JME14" s="23"/>
      <c r="JMF14" s="18"/>
      <c r="JMG14" s="7"/>
      <c r="JMH14" s="27"/>
      <c r="JMI14" s="22"/>
      <c r="JMJ14" s="29"/>
      <c r="JMK14" s="18"/>
      <c r="JML14" s="23"/>
      <c r="JMM14" s="23"/>
      <c r="JMN14" s="18"/>
      <c r="JMO14" s="7"/>
      <c r="JMP14" s="27"/>
      <c r="JMQ14" s="22"/>
      <c r="JMR14" s="29"/>
      <c r="JMS14" s="18"/>
      <c r="JMT14" s="23"/>
      <c r="JMU14" s="23"/>
      <c r="JMV14" s="18"/>
      <c r="JMW14" s="7"/>
      <c r="JMX14" s="27"/>
      <c r="JMY14" s="22"/>
      <c r="JMZ14" s="29"/>
      <c r="JNA14" s="18"/>
      <c r="JNB14" s="23"/>
      <c r="JNC14" s="23"/>
      <c r="JND14" s="18"/>
      <c r="JNE14" s="7"/>
      <c r="JNF14" s="27"/>
      <c r="JNG14" s="22"/>
      <c r="JNH14" s="29"/>
      <c r="JNI14" s="18"/>
      <c r="JNJ14" s="23"/>
      <c r="JNK14" s="23"/>
      <c r="JNL14" s="18"/>
      <c r="JNM14" s="7"/>
      <c r="JNN14" s="27"/>
      <c r="JNO14" s="22"/>
      <c r="JNP14" s="29"/>
      <c r="JNQ14" s="18"/>
      <c r="JNR14" s="23"/>
      <c r="JNS14" s="23"/>
      <c r="JNT14" s="18"/>
      <c r="JNU14" s="7"/>
      <c r="JNV14" s="27"/>
      <c r="JNW14" s="22"/>
      <c r="JNX14" s="29"/>
      <c r="JNY14" s="18"/>
      <c r="JNZ14" s="23"/>
      <c r="JOA14" s="23"/>
      <c r="JOB14" s="18"/>
      <c r="JOC14" s="7"/>
      <c r="JOD14" s="27"/>
      <c r="JOE14" s="22"/>
      <c r="JOF14" s="29"/>
      <c r="JOG14" s="18"/>
      <c r="JOH14" s="23"/>
      <c r="JOI14" s="23"/>
      <c r="JOJ14" s="18"/>
      <c r="JOK14" s="7"/>
      <c r="JOL14" s="27"/>
      <c r="JOM14" s="22"/>
      <c r="JON14" s="29"/>
      <c r="JOO14" s="18"/>
      <c r="JOP14" s="23"/>
      <c r="JOQ14" s="23"/>
      <c r="JOR14" s="18"/>
      <c r="JOS14" s="7"/>
      <c r="JOT14" s="27"/>
      <c r="JOU14" s="22"/>
      <c r="JOV14" s="29"/>
      <c r="JOW14" s="18"/>
      <c r="JOX14" s="23"/>
      <c r="JOY14" s="23"/>
      <c r="JOZ14" s="18"/>
      <c r="JPA14" s="7"/>
      <c r="JPB14" s="27"/>
      <c r="JPC14" s="22"/>
      <c r="JPD14" s="29"/>
      <c r="JPE14" s="18"/>
      <c r="JPF14" s="23"/>
      <c r="JPG14" s="23"/>
      <c r="JPH14" s="18"/>
      <c r="JPI14" s="7"/>
      <c r="JPJ14" s="27"/>
      <c r="JPK14" s="22"/>
      <c r="JPL14" s="29"/>
      <c r="JPM14" s="18"/>
      <c r="JPN14" s="23"/>
      <c r="JPO14" s="23"/>
      <c r="JPP14" s="18"/>
      <c r="JPQ14" s="7"/>
      <c r="JPR14" s="27"/>
      <c r="JPS14" s="22"/>
      <c r="JPT14" s="29"/>
      <c r="JPU14" s="18"/>
      <c r="JPV14" s="23"/>
      <c r="JPW14" s="23"/>
      <c r="JPX14" s="18"/>
      <c r="JPY14" s="7"/>
      <c r="JPZ14" s="27"/>
      <c r="JQA14" s="22"/>
      <c r="JQB14" s="29"/>
      <c r="JQC14" s="18"/>
      <c r="JQD14" s="23"/>
      <c r="JQE14" s="23"/>
      <c r="JQF14" s="18"/>
      <c r="JQG14" s="7"/>
      <c r="JQH14" s="27"/>
      <c r="JQI14" s="22"/>
      <c r="JQJ14" s="29"/>
      <c r="JQK14" s="18"/>
      <c r="JQL14" s="23"/>
      <c r="JQM14" s="23"/>
      <c r="JQN14" s="18"/>
      <c r="JQO14" s="7"/>
      <c r="JQP14" s="27"/>
      <c r="JQQ14" s="22"/>
      <c r="JQR14" s="29"/>
      <c r="JQS14" s="18"/>
      <c r="JQT14" s="23"/>
      <c r="JQU14" s="23"/>
      <c r="JQV14" s="18"/>
      <c r="JQW14" s="7"/>
      <c r="JQX14" s="27"/>
      <c r="JQY14" s="22"/>
      <c r="JQZ14" s="29"/>
      <c r="JRA14" s="18"/>
      <c r="JRB14" s="23"/>
      <c r="JRC14" s="23"/>
      <c r="JRD14" s="18"/>
      <c r="JRE14" s="7"/>
      <c r="JRF14" s="27"/>
      <c r="JRG14" s="22"/>
      <c r="JRH14" s="29"/>
      <c r="JRI14" s="18"/>
      <c r="JRJ14" s="23"/>
      <c r="JRK14" s="23"/>
      <c r="JRL14" s="18"/>
      <c r="JRM14" s="7"/>
      <c r="JRN14" s="27"/>
      <c r="JRO14" s="22"/>
      <c r="JRP14" s="29"/>
      <c r="JRQ14" s="18"/>
      <c r="JRR14" s="23"/>
      <c r="JRS14" s="23"/>
      <c r="JRT14" s="18"/>
      <c r="JRU14" s="7"/>
      <c r="JRV14" s="27"/>
      <c r="JRW14" s="22"/>
      <c r="JRX14" s="29"/>
      <c r="JRY14" s="18"/>
      <c r="JRZ14" s="23"/>
      <c r="JSA14" s="23"/>
      <c r="JSB14" s="18"/>
      <c r="JSC14" s="7"/>
      <c r="JSD14" s="27"/>
      <c r="JSE14" s="22"/>
      <c r="JSF14" s="29"/>
      <c r="JSG14" s="18"/>
      <c r="JSH14" s="23"/>
      <c r="JSI14" s="23"/>
      <c r="JSJ14" s="18"/>
      <c r="JSK14" s="7"/>
      <c r="JSL14" s="27"/>
      <c r="JSM14" s="22"/>
      <c r="JSN14" s="29"/>
      <c r="JSO14" s="18"/>
      <c r="JSP14" s="23"/>
      <c r="JSQ14" s="23"/>
      <c r="JSR14" s="18"/>
      <c r="JSS14" s="7"/>
      <c r="JST14" s="27"/>
      <c r="JSU14" s="22"/>
      <c r="JSV14" s="29"/>
      <c r="JSW14" s="18"/>
      <c r="JSX14" s="23"/>
      <c r="JSY14" s="23"/>
      <c r="JSZ14" s="18"/>
      <c r="JTA14" s="7"/>
      <c r="JTB14" s="27"/>
      <c r="JTC14" s="22"/>
      <c r="JTD14" s="29"/>
      <c r="JTE14" s="18"/>
      <c r="JTF14" s="23"/>
      <c r="JTG14" s="23"/>
      <c r="JTH14" s="18"/>
      <c r="JTI14" s="7"/>
      <c r="JTJ14" s="27"/>
      <c r="JTK14" s="22"/>
      <c r="JTL14" s="29"/>
      <c r="JTM14" s="18"/>
      <c r="JTN14" s="23"/>
      <c r="JTO14" s="23"/>
      <c r="JTP14" s="18"/>
      <c r="JTQ14" s="7"/>
      <c r="JTR14" s="27"/>
      <c r="JTS14" s="22"/>
      <c r="JTT14" s="29"/>
      <c r="JTU14" s="18"/>
      <c r="JTV14" s="23"/>
      <c r="JTW14" s="23"/>
      <c r="JTX14" s="18"/>
      <c r="JTY14" s="7"/>
      <c r="JTZ14" s="27"/>
      <c r="JUA14" s="22"/>
      <c r="JUB14" s="29"/>
      <c r="JUC14" s="18"/>
      <c r="JUD14" s="23"/>
      <c r="JUE14" s="23"/>
      <c r="JUF14" s="18"/>
      <c r="JUG14" s="7"/>
      <c r="JUH14" s="27"/>
      <c r="JUI14" s="22"/>
      <c r="JUJ14" s="29"/>
      <c r="JUK14" s="18"/>
      <c r="JUL14" s="23"/>
      <c r="JUM14" s="23"/>
      <c r="JUN14" s="18"/>
      <c r="JUO14" s="7"/>
      <c r="JUP14" s="27"/>
      <c r="JUQ14" s="22"/>
      <c r="JUR14" s="29"/>
      <c r="JUS14" s="18"/>
      <c r="JUT14" s="23"/>
      <c r="JUU14" s="23"/>
      <c r="JUV14" s="18"/>
      <c r="JUW14" s="7"/>
      <c r="JUX14" s="27"/>
      <c r="JUY14" s="22"/>
      <c r="JUZ14" s="29"/>
      <c r="JVA14" s="18"/>
      <c r="JVB14" s="23"/>
      <c r="JVC14" s="23"/>
      <c r="JVD14" s="18"/>
      <c r="JVE14" s="7"/>
      <c r="JVF14" s="27"/>
      <c r="JVG14" s="22"/>
      <c r="JVH14" s="29"/>
      <c r="JVI14" s="18"/>
      <c r="JVJ14" s="23"/>
      <c r="JVK14" s="23"/>
      <c r="JVL14" s="18"/>
      <c r="JVM14" s="7"/>
      <c r="JVN14" s="27"/>
      <c r="JVO14" s="22"/>
      <c r="JVP14" s="29"/>
      <c r="JVQ14" s="18"/>
      <c r="JVR14" s="23"/>
      <c r="JVS14" s="23"/>
      <c r="JVT14" s="18"/>
      <c r="JVU14" s="7"/>
      <c r="JVV14" s="27"/>
      <c r="JVW14" s="22"/>
      <c r="JVX14" s="29"/>
      <c r="JVY14" s="18"/>
      <c r="JVZ14" s="23"/>
      <c r="JWA14" s="23"/>
      <c r="JWB14" s="18"/>
      <c r="JWC14" s="7"/>
      <c r="JWD14" s="27"/>
      <c r="JWE14" s="22"/>
      <c r="JWF14" s="29"/>
      <c r="JWG14" s="18"/>
      <c r="JWH14" s="23"/>
      <c r="JWI14" s="23"/>
      <c r="JWJ14" s="18"/>
      <c r="JWK14" s="7"/>
      <c r="JWL14" s="27"/>
      <c r="JWM14" s="22"/>
      <c r="JWN14" s="29"/>
      <c r="JWO14" s="18"/>
      <c r="JWP14" s="23"/>
      <c r="JWQ14" s="23"/>
      <c r="JWR14" s="18"/>
      <c r="JWS14" s="7"/>
      <c r="JWT14" s="27"/>
      <c r="JWU14" s="22"/>
      <c r="JWV14" s="29"/>
      <c r="JWW14" s="18"/>
      <c r="JWX14" s="23"/>
      <c r="JWY14" s="23"/>
      <c r="JWZ14" s="18"/>
      <c r="JXA14" s="7"/>
      <c r="JXB14" s="27"/>
      <c r="JXC14" s="22"/>
      <c r="JXD14" s="29"/>
      <c r="JXE14" s="18"/>
      <c r="JXF14" s="23"/>
      <c r="JXG14" s="23"/>
      <c r="JXH14" s="18"/>
      <c r="JXI14" s="7"/>
      <c r="JXJ14" s="27"/>
      <c r="JXK14" s="22"/>
      <c r="JXL14" s="29"/>
      <c r="JXM14" s="18"/>
      <c r="JXN14" s="23"/>
      <c r="JXO14" s="23"/>
      <c r="JXP14" s="18"/>
      <c r="JXQ14" s="7"/>
      <c r="JXR14" s="27"/>
      <c r="JXS14" s="22"/>
      <c r="JXT14" s="29"/>
      <c r="JXU14" s="18"/>
      <c r="JXV14" s="23"/>
      <c r="JXW14" s="23"/>
      <c r="JXX14" s="18"/>
      <c r="JXY14" s="7"/>
      <c r="JXZ14" s="27"/>
      <c r="JYA14" s="22"/>
      <c r="JYB14" s="29"/>
      <c r="JYC14" s="18"/>
      <c r="JYD14" s="23"/>
      <c r="JYE14" s="23"/>
      <c r="JYF14" s="18"/>
      <c r="JYG14" s="7"/>
      <c r="JYH14" s="27"/>
      <c r="JYI14" s="22"/>
      <c r="JYJ14" s="29"/>
      <c r="JYK14" s="18"/>
      <c r="JYL14" s="23"/>
      <c r="JYM14" s="23"/>
      <c r="JYN14" s="18"/>
      <c r="JYO14" s="7"/>
      <c r="JYP14" s="27"/>
      <c r="JYQ14" s="22"/>
      <c r="JYR14" s="29"/>
      <c r="JYS14" s="18"/>
      <c r="JYT14" s="23"/>
      <c r="JYU14" s="23"/>
      <c r="JYV14" s="18"/>
      <c r="JYW14" s="7"/>
      <c r="JYX14" s="27"/>
      <c r="JYY14" s="22"/>
      <c r="JYZ14" s="29"/>
      <c r="JZA14" s="18"/>
      <c r="JZB14" s="23"/>
      <c r="JZC14" s="23"/>
      <c r="JZD14" s="18"/>
      <c r="JZE14" s="7"/>
      <c r="JZF14" s="27"/>
      <c r="JZG14" s="22"/>
      <c r="JZH14" s="29"/>
      <c r="JZI14" s="18"/>
      <c r="JZJ14" s="23"/>
      <c r="JZK14" s="23"/>
      <c r="JZL14" s="18"/>
      <c r="JZM14" s="7"/>
      <c r="JZN14" s="27"/>
      <c r="JZO14" s="22"/>
      <c r="JZP14" s="29"/>
      <c r="JZQ14" s="18"/>
      <c r="JZR14" s="23"/>
      <c r="JZS14" s="23"/>
      <c r="JZT14" s="18"/>
      <c r="JZU14" s="7"/>
      <c r="JZV14" s="27"/>
      <c r="JZW14" s="22"/>
      <c r="JZX14" s="29"/>
      <c r="JZY14" s="18"/>
      <c r="JZZ14" s="23"/>
      <c r="KAA14" s="23"/>
      <c r="KAB14" s="18"/>
      <c r="KAC14" s="7"/>
      <c r="KAD14" s="27"/>
      <c r="KAE14" s="22"/>
      <c r="KAF14" s="29"/>
      <c r="KAG14" s="18"/>
      <c r="KAH14" s="23"/>
      <c r="KAI14" s="23"/>
      <c r="KAJ14" s="18"/>
      <c r="KAK14" s="7"/>
      <c r="KAL14" s="27"/>
      <c r="KAM14" s="22"/>
      <c r="KAN14" s="29"/>
      <c r="KAO14" s="18"/>
      <c r="KAP14" s="23"/>
      <c r="KAQ14" s="23"/>
      <c r="KAR14" s="18"/>
      <c r="KAS14" s="7"/>
      <c r="KAT14" s="27"/>
      <c r="KAU14" s="22"/>
      <c r="KAV14" s="29"/>
      <c r="KAW14" s="18"/>
      <c r="KAX14" s="23"/>
      <c r="KAY14" s="23"/>
      <c r="KAZ14" s="18"/>
      <c r="KBA14" s="7"/>
      <c r="KBB14" s="27"/>
      <c r="KBC14" s="22"/>
      <c r="KBD14" s="29"/>
      <c r="KBE14" s="18"/>
      <c r="KBF14" s="23"/>
      <c r="KBG14" s="23"/>
      <c r="KBH14" s="18"/>
      <c r="KBI14" s="7"/>
      <c r="KBJ14" s="27"/>
      <c r="KBK14" s="22"/>
      <c r="KBL14" s="29"/>
      <c r="KBM14" s="18"/>
      <c r="KBN14" s="23"/>
      <c r="KBO14" s="23"/>
      <c r="KBP14" s="18"/>
      <c r="KBQ14" s="7"/>
      <c r="KBR14" s="27"/>
      <c r="KBS14" s="22"/>
      <c r="KBT14" s="29"/>
      <c r="KBU14" s="18"/>
      <c r="KBV14" s="23"/>
      <c r="KBW14" s="23"/>
      <c r="KBX14" s="18"/>
      <c r="KBY14" s="7"/>
      <c r="KBZ14" s="27"/>
      <c r="KCA14" s="22"/>
      <c r="KCB14" s="29"/>
      <c r="KCC14" s="18"/>
      <c r="KCD14" s="23"/>
      <c r="KCE14" s="23"/>
      <c r="KCF14" s="18"/>
      <c r="KCG14" s="7"/>
      <c r="KCH14" s="27"/>
      <c r="KCI14" s="22"/>
      <c r="KCJ14" s="29"/>
      <c r="KCK14" s="18"/>
      <c r="KCL14" s="23"/>
      <c r="KCM14" s="23"/>
      <c r="KCN14" s="18"/>
      <c r="KCO14" s="7"/>
      <c r="KCP14" s="27"/>
      <c r="KCQ14" s="22"/>
      <c r="KCR14" s="29"/>
      <c r="KCS14" s="18"/>
      <c r="KCT14" s="23"/>
      <c r="KCU14" s="23"/>
      <c r="KCV14" s="18"/>
      <c r="KCW14" s="7"/>
      <c r="KCX14" s="27"/>
      <c r="KCY14" s="22"/>
      <c r="KCZ14" s="29"/>
      <c r="KDA14" s="18"/>
      <c r="KDB14" s="23"/>
      <c r="KDC14" s="23"/>
      <c r="KDD14" s="18"/>
      <c r="KDE14" s="7"/>
      <c r="KDF14" s="27"/>
      <c r="KDG14" s="22"/>
      <c r="KDH14" s="29"/>
      <c r="KDI14" s="18"/>
      <c r="KDJ14" s="23"/>
      <c r="KDK14" s="23"/>
      <c r="KDL14" s="18"/>
      <c r="KDM14" s="7"/>
      <c r="KDN14" s="27"/>
      <c r="KDO14" s="22"/>
      <c r="KDP14" s="29"/>
      <c r="KDQ14" s="18"/>
      <c r="KDR14" s="23"/>
      <c r="KDS14" s="23"/>
      <c r="KDT14" s="18"/>
      <c r="KDU14" s="7"/>
      <c r="KDV14" s="27"/>
      <c r="KDW14" s="22"/>
      <c r="KDX14" s="29"/>
      <c r="KDY14" s="18"/>
      <c r="KDZ14" s="23"/>
      <c r="KEA14" s="23"/>
      <c r="KEB14" s="18"/>
      <c r="KEC14" s="7"/>
      <c r="KED14" s="27"/>
      <c r="KEE14" s="22"/>
      <c r="KEF14" s="29"/>
      <c r="KEG14" s="18"/>
      <c r="KEH14" s="23"/>
      <c r="KEI14" s="23"/>
      <c r="KEJ14" s="18"/>
      <c r="KEK14" s="7"/>
      <c r="KEL14" s="27"/>
      <c r="KEM14" s="22"/>
      <c r="KEN14" s="29"/>
      <c r="KEO14" s="18"/>
      <c r="KEP14" s="23"/>
      <c r="KEQ14" s="23"/>
      <c r="KER14" s="18"/>
      <c r="KES14" s="7"/>
      <c r="KET14" s="27"/>
      <c r="KEU14" s="22"/>
      <c r="KEV14" s="29"/>
      <c r="KEW14" s="18"/>
      <c r="KEX14" s="23"/>
      <c r="KEY14" s="23"/>
      <c r="KEZ14" s="18"/>
      <c r="KFA14" s="7"/>
      <c r="KFB14" s="27"/>
      <c r="KFC14" s="22"/>
      <c r="KFD14" s="29"/>
      <c r="KFE14" s="18"/>
      <c r="KFF14" s="23"/>
      <c r="KFG14" s="23"/>
      <c r="KFH14" s="18"/>
      <c r="KFI14" s="7"/>
      <c r="KFJ14" s="27"/>
      <c r="KFK14" s="22"/>
      <c r="KFL14" s="29"/>
      <c r="KFM14" s="18"/>
      <c r="KFN14" s="23"/>
      <c r="KFO14" s="23"/>
      <c r="KFP14" s="18"/>
      <c r="KFQ14" s="7"/>
      <c r="KFR14" s="27"/>
      <c r="KFS14" s="22"/>
      <c r="KFT14" s="29"/>
      <c r="KFU14" s="18"/>
      <c r="KFV14" s="23"/>
      <c r="KFW14" s="23"/>
      <c r="KFX14" s="18"/>
      <c r="KFY14" s="7"/>
      <c r="KFZ14" s="27"/>
      <c r="KGA14" s="22"/>
      <c r="KGB14" s="29"/>
      <c r="KGC14" s="18"/>
      <c r="KGD14" s="23"/>
      <c r="KGE14" s="23"/>
      <c r="KGF14" s="18"/>
      <c r="KGG14" s="7"/>
      <c r="KGH14" s="27"/>
      <c r="KGI14" s="22"/>
      <c r="KGJ14" s="29"/>
      <c r="KGK14" s="18"/>
      <c r="KGL14" s="23"/>
      <c r="KGM14" s="23"/>
      <c r="KGN14" s="18"/>
      <c r="KGO14" s="7"/>
      <c r="KGP14" s="27"/>
      <c r="KGQ14" s="22"/>
      <c r="KGR14" s="29"/>
      <c r="KGS14" s="18"/>
      <c r="KGT14" s="23"/>
      <c r="KGU14" s="23"/>
      <c r="KGV14" s="18"/>
      <c r="KGW14" s="7"/>
      <c r="KGX14" s="27"/>
      <c r="KGY14" s="22"/>
      <c r="KGZ14" s="29"/>
      <c r="KHA14" s="18"/>
      <c r="KHB14" s="23"/>
      <c r="KHC14" s="23"/>
      <c r="KHD14" s="18"/>
      <c r="KHE14" s="7"/>
      <c r="KHF14" s="27"/>
      <c r="KHG14" s="22"/>
      <c r="KHH14" s="29"/>
      <c r="KHI14" s="18"/>
      <c r="KHJ14" s="23"/>
      <c r="KHK14" s="23"/>
      <c r="KHL14" s="18"/>
      <c r="KHM14" s="7"/>
      <c r="KHN14" s="27"/>
      <c r="KHO14" s="22"/>
      <c r="KHP14" s="29"/>
      <c r="KHQ14" s="18"/>
      <c r="KHR14" s="23"/>
      <c r="KHS14" s="23"/>
      <c r="KHT14" s="18"/>
      <c r="KHU14" s="7"/>
      <c r="KHV14" s="27"/>
      <c r="KHW14" s="22"/>
      <c r="KHX14" s="29"/>
      <c r="KHY14" s="18"/>
      <c r="KHZ14" s="23"/>
      <c r="KIA14" s="23"/>
      <c r="KIB14" s="18"/>
      <c r="KIC14" s="7"/>
      <c r="KID14" s="27"/>
      <c r="KIE14" s="22"/>
      <c r="KIF14" s="29"/>
      <c r="KIG14" s="18"/>
      <c r="KIH14" s="23"/>
      <c r="KII14" s="23"/>
      <c r="KIJ14" s="18"/>
      <c r="KIK14" s="7"/>
      <c r="KIL14" s="27"/>
      <c r="KIM14" s="22"/>
      <c r="KIN14" s="29"/>
      <c r="KIO14" s="18"/>
      <c r="KIP14" s="23"/>
      <c r="KIQ14" s="23"/>
      <c r="KIR14" s="18"/>
      <c r="KIS14" s="7"/>
      <c r="KIT14" s="27"/>
      <c r="KIU14" s="22"/>
      <c r="KIV14" s="29"/>
      <c r="KIW14" s="18"/>
      <c r="KIX14" s="23"/>
      <c r="KIY14" s="23"/>
      <c r="KIZ14" s="18"/>
      <c r="KJA14" s="7"/>
      <c r="KJB14" s="27"/>
      <c r="KJC14" s="22"/>
      <c r="KJD14" s="29"/>
      <c r="KJE14" s="18"/>
      <c r="KJF14" s="23"/>
      <c r="KJG14" s="23"/>
      <c r="KJH14" s="18"/>
      <c r="KJI14" s="7"/>
      <c r="KJJ14" s="27"/>
      <c r="KJK14" s="22"/>
      <c r="KJL14" s="29"/>
      <c r="KJM14" s="18"/>
      <c r="KJN14" s="23"/>
      <c r="KJO14" s="23"/>
      <c r="KJP14" s="18"/>
      <c r="KJQ14" s="7"/>
      <c r="KJR14" s="27"/>
      <c r="KJS14" s="22"/>
      <c r="KJT14" s="29"/>
      <c r="KJU14" s="18"/>
      <c r="KJV14" s="23"/>
      <c r="KJW14" s="23"/>
      <c r="KJX14" s="18"/>
      <c r="KJY14" s="7"/>
      <c r="KJZ14" s="27"/>
      <c r="KKA14" s="22"/>
      <c r="KKB14" s="29"/>
      <c r="KKC14" s="18"/>
      <c r="KKD14" s="23"/>
      <c r="KKE14" s="23"/>
      <c r="KKF14" s="18"/>
      <c r="KKG14" s="7"/>
      <c r="KKH14" s="27"/>
      <c r="KKI14" s="22"/>
      <c r="KKJ14" s="29"/>
      <c r="KKK14" s="18"/>
      <c r="KKL14" s="23"/>
      <c r="KKM14" s="23"/>
      <c r="KKN14" s="18"/>
      <c r="KKO14" s="7"/>
      <c r="KKP14" s="27"/>
      <c r="KKQ14" s="22"/>
      <c r="KKR14" s="29"/>
      <c r="KKS14" s="18"/>
      <c r="KKT14" s="23"/>
      <c r="KKU14" s="23"/>
      <c r="KKV14" s="18"/>
      <c r="KKW14" s="7"/>
      <c r="KKX14" s="27"/>
      <c r="KKY14" s="22"/>
      <c r="KKZ14" s="29"/>
      <c r="KLA14" s="18"/>
      <c r="KLB14" s="23"/>
      <c r="KLC14" s="23"/>
      <c r="KLD14" s="18"/>
      <c r="KLE14" s="7"/>
      <c r="KLF14" s="27"/>
      <c r="KLG14" s="22"/>
      <c r="KLH14" s="29"/>
      <c r="KLI14" s="18"/>
      <c r="KLJ14" s="23"/>
      <c r="KLK14" s="23"/>
      <c r="KLL14" s="18"/>
      <c r="KLM14" s="7"/>
      <c r="KLN14" s="27"/>
      <c r="KLO14" s="22"/>
      <c r="KLP14" s="29"/>
      <c r="KLQ14" s="18"/>
      <c r="KLR14" s="23"/>
      <c r="KLS14" s="23"/>
      <c r="KLT14" s="18"/>
      <c r="KLU14" s="7"/>
      <c r="KLV14" s="27"/>
      <c r="KLW14" s="22"/>
      <c r="KLX14" s="29"/>
      <c r="KLY14" s="18"/>
      <c r="KLZ14" s="23"/>
      <c r="KMA14" s="23"/>
      <c r="KMB14" s="18"/>
      <c r="KMC14" s="7"/>
      <c r="KMD14" s="27"/>
      <c r="KME14" s="22"/>
      <c r="KMF14" s="29"/>
      <c r="KMG14" s="18"/>
      <c r="KMH14" s="23"/>
      <c r="KMI14" s="23"/>
      <c r="KMJ14" s="18"/>
      <c r="KMK14" s="7"/>
      <c r="KML14" s="27"/>
      <c r="KMM14" s="22"/>
      <c r="KMN14" s="29"/>
      <c r="KMO14" s="18"/>
      <c r="KMP14" s="23"/>
      <c r="KMQ14" s="23"/>
      <c r="KMR14" s="18"/>
      <c r="KMS14" s="7"/>
      <c r="KMT14" s="27"/>
      <c r="KMU14" s="22"/>
      <c r="KMV14" s="29"/>
      <c r="KMW14" s="18"/>
      <c r="KMX14" s="23"/>
      <c r="KMY14" s="23"/>
      <c r="KMZ14" s="18"/>
      <c r="KNA14" s="7"/>
      <c r="KNB14" s="27"/>
      <c r="KNC14" s="22"/>
      <c r="KND14" s="29"/>
      <c r="KNE14" s="18"/>
      <c r="KNF14" s="23"/>
      <c r="KNG14" s="23"/>
      <c r="KNH14" s="18"/>
      <c r="KNI14" s="7"/>
      <c r="KNJ14" s="27"/>
      <c r="KNK14" s="22"/>
      <c r="KNL14" s="29"/>
      <c r="KNM14" s="18"/>
      <c r="KNN14" s="23"/>
      <c r="KNO14" s="23"/>
      <c r="KNP14" s="18"/>
      <c r="KNQ14" s="7"/>
      <c r="KNR14" s="27"/>
      <c r="KNS14" s="22"/>
      <c r="KNT14" s="29"/>
      <c r="KNU14" s="18"/>
      <c r="KNV14" s="23"/>
      <c r="KNW14" s="23"/>
      <c r="KNX14" s="18"/>
      <c r="KNY14" s="7"/>
      <c r="KNZ14" s="27"/>
      <c r="KOA14" s="22"/>
      <c r="KOB14" s="29"/>
      <c r="KOC14" s="18"/>
      <c r="KOD14" s="23"/>
      <c r="KOE14" s="23"/>
      <c r="KOF14" s="18"/>
      <c r="KOG14" s="7"/>
      <c r="KOH14" s="27"/>
      <c r="KOI14" s="22"/>
      <c r="KOJ14" s="29"/>
      <c r="KOK14" s="18"/>
      <c r="KOL14" s="23"/>
      <c r="KOM14" s="23"/>
      <c r="KON14" s="18"/>
      <c r="KOO14" s="7"/>
      <c r="KOP14" s="27"/>
      <c r="KOQ14" s="22"/>
      <c r="KOR14" s="29"/>
      <c r="KOS14" s="18"/>
      <c r="KOT14" s="23"/>
      <c r="KOU14" s="23"/>
      <c r="KOV14" s="18"/>
      <c r="KOW14" s="7"/>
      <c r="KOX14" s="27"/>
      <c r="KOY14" s="22"/>
      <c r="KOZ14" s="29"/>
      <c r="KPA14" s="18"/>
      <c r="KPB14" s="23"/>
      <c r="KPC14" s="23"/>
      <c r="KPD14" s="18"/>
      <c r="KPE14" s="7"/>
      <c r="KPF14" s="27"/>
      <c r="KPG14" s="22"/>
      <c r="KPH14" s="29"/>
      <c r="KPI14" s="18"/>
      <c r="KPJ14" s="23"/>
      <c r="KPK14" s="23"/>
      <c r="KPL14" s="18"/>
      <c r="KPM14" s="7"/>
      <c r="KPN14" s="27"/>
      <c r="KPO14" s="22"/>
      <c r="KPP14" s="29"/>
      <c r="KPQ14" s="18"/>
      <c r="KPR14" s="23"/>
      <c r="KPS14" s="23"/>
      <c r="KPT14" s="18"/>
      <c r="KPU14" s="7"/>
      <c r="KPV14" s="27"/>
      <c r="KPW14" s="22"/>
      <c r="KPX14" s="29"/>
      <c r="KPY14" s="18"/>
      <c r="KPZ14" s="23"/>
      <c r="KQA14" s="23"/>
      <c r="KQB14" s="18"/>
      <c r="KQC14" s="7"/>
      <c r="KQD14" s="27"/>
      <c r="KQE14" s="22"/>
      <c r="KQF14" s="29"/>
      <c r="KQG14" s="18"/>
      <c r="KQH14" s="23"/>
      <c r="KQI14" s="23"/>
      <c r="KQJ14" s="18"/>
      <c r="KQK14" s="7"/>
      <c r="KQL14" s="27"/>
      <c r="KQM14" s="22"/>
      <c r="KQN14" s="29"/>
      <c r="KQO14" s="18"/>
      <c r="KQP14" s="23"/>
      <c r="KQQ14" s="23"/>
      <c r="KQR14" s="18"/>
      <c r="KQS14" s="7"/>
      <c r="KQT14" s="27"/>
      <c r="KQU14" s="22"/>
      <c r="KQV14" s="29"/>
      <c r="KQW14" s="18"/>
      <c r="KQX14" s="23"/>
      <c r="KQY14" s="23"/>
      <c r="KQZ14" s="18"/>
      <c r="KRA14" s="7"/>
      <c r="KRB14" s="27"/>
      <c r="KRC14" s="22"/>
      <c r="KRD14" s="29"/>
      <c r="KRE14" s="18"/>
      <c r="KRF14" s="23"/>
      <c r="KRG14" s="23"/>
      <c r="KRH14" s="18"/>
      <c r="KRI14" s="7"/>
      <c r="KRJ14" s="27"/>
      <c r="KRK14" s="22"/>
      <c r="KRL14" s="29"/>
      <c r="KRM14" s="18"/>
      <c r="KRN14" s="23"/>
      <c r="KRO14" s="23"/>
      <c r="KRP14" s="18"/>
      <c r="KRQ14" s="7"/>
      <c r="KRR14" s="27"/>
      <c r="KRS14" s="22"/>
      <c r="KRT14" s="29"/>
      <c r="KRU14" s="18"/>
      <c r="KRV14" s="23"/>
      <c r="KRW14" s="23"/>
      <c r="KRX14" s="18"/>
      <c r="KRY14" s="7"/>
      <c r="KRZ14" s="27"/>
      <c r="KSA14" s="22"/>
      <c r="KSB14" s="29"/>
      <c r="KSC14" s="18"/>
      <c r="KSD14" s="23"/>
      <c r="KSE14" s="23"/>
      <c r="KSF14" s="18"/>
      <c r="KSG14" s="7"/>
      <c r="KSH14" s="27"/>
      <c r="KSI14" s="22"/>
      <c r="KSJ14" s="29"/>
      <c r="KSK14" s="18"/>
      <c r="KSL14" s="23"/>
      <c r="KSM14" s="23"/>
      <c r="KSN14" s="18"/>
      <c r="KSO14" s="7"/>
      <c r="KSP14" s="27"/>
      <c r="KSQ14" s="22"/>
      <c r="KSR14" s="29"/>
      <c r="KSS14" s="18"/>
      <c r="KST14" s="23"/>
      <c r="KSU14" s="23"/>
      <c r="KSV14" s="18"/>
      <c r="KSW14" s="7"/>
      <c r="KSX14" s="27"/>
      <c r="KSY14" s="22"/>
      <c r="KSZ14" s="29"/>
      <c r="KTA14" s="18"/>
      <c r="KTB14" s="23"/>
      <c r="KTC14" s="23"/>
      <c r="KTD14" s="18"/>
      <c r="KTE14" s="7"/>
      <c r="KTF14" s="27"/>
      <c r="KTG14" s="22"/>
      <c r="KTH14" s="29"/>
      <c r="KTI14" s="18"/>
      <c r="KTJ14" s="23"/>
      <c r="KTK14" s="23"/>
      <c r="KTL14" s="18"/>
      <c r="KTM14" s="7"/>
      <c r="KTN14" s="27"/>
      <c r="KTO14" s="22"/>
      <c r="KTP14" s="29"/>
      <c r="KTQ14" s="18"/>
      <c r="KTR14" s="23"/>
      <c r="KTS14" s="23"/>
      <c r="KTT14" s="18"/>
      <c r="KTU14" s="7"/>
      <c r="KTV14" s="27"/>
      <c r="KTW14" s="22"/>
      <c r="KTX14" s="29"/>
      <c r="KTY14" s="18"/>
      <c r="KTZ14" s="23"/>
      <c r="KUA14" s="23"/>
      <c r="KUB14" s="18"/>
      <c r="KUC14" s="7"/>
      <c r="KUD14" s="27"/>
      <c r="KUE14" s="22"/>
      <c r="KUF14" s="29"/>
      <c r="KUG14" s="18"/>
      <c r="KUH14" s="23"/>
      <c r="KUI14" s="23"/>
      <c r="KUJ14" s="18"/>
      <c r="KUK14" s="7"/>
      <c r="KUL14" s="27"/>
      <c r="KUM14" s="22"/>
      <c r="KUN14" s="29"/>
      <c r="KUO14" s="18"/>
      <c r="KUP14" s="23"/>
      <c r="KUQ14" s="23"/>
      <c r="KUR14" s="18"/>
      <c r="KUS14" s="7"/>
      <c r="KUT14" s="27"/>
      <c r="KUU14" s="22"/>
      <c r="KUV14" s="29"/>
      <c r="KUW14" s="18"/>
      <c r="KUX14" s="23"/>
      <c r="KUY14" s="23"/>
      <c r="KUZ14" s="18"/>
      <c r="KVA14" s="7"/>
      <c r="KVB14" s="27"/>
      <c r="KVC14" s="22"/>
      <c r="KVD14" s="29"/>
      <c r="KVE14" s="18"/>
      <c r="KVF14" s="23"/>
      <c r="KVG14" s="23"/>
      <c r="KVH14" s="18"/>
      <c r="KVI14" s="7"/>
      <c r="KVJ14" s="27"/>
      <c r="KVK14" s="22"/>
      <c r="KVL14" s="29"/>
      <c r="KVM14" s="18"/>
      <c r="KVN14" s="23"/>
      <c r="KVO14" s="23"/>
      <c r="KVP14" s="18"/>
      <c r="KVQ14" s="7"/>
      <c r="KVR14" s="27"/>
      <c r="KVS14" s="22"/>
      <c r="KVT14" s="29"/>
      <c r="KVU14" s="18"/>
      <c r="KVV14" s="23"/>
      <c r="KVW14" s="23"/>
      <c r="KVX14" s="18"/>
      <c r="KVY14" s="7"/>
      <c r="KVZ14" s="27"/>
      <c r="KWA14" s="22"/>
      <c r="KWB14" s="29"/>
      <c r="KWC14" s="18"/>
      <c r="KWD14" s="23"/>
      <c r="KWE14" s="23"/>
      <c r="KWF14" s="18"/>
      <c r="KWG14" s="7"/>
      <c r="KWH14" s="27"/>
      <c r="KWI14" s="22"/>
      <c r="KWJ14" s="29"/>
      <c r="KWK14" s="18"/>
      <c r="KWL14" s="23"/>
      <c r="KWM14" s="23"/>
      <c r="KWN14" s="18"/>
      <c r="KWO14" s="7"/>
      <c r="KWP14" s="27"/>
      <c r="KWQ14" s="22"/>
      <c r="KWR14" s="29"/>
      <c r="KWS14" s="18"/>
      <c r="KWT14" s="23"/>
      <c r="KWU14" s="23"/>
      <c r="KWV14" s="18"/>
      <c r="KWW14" s="7"/>
      <c r="KWX14" s="27"/>
      <c r="KWY14" s="22"/>
      <c r="KWZ14" s="29"/>
      <c r="KXA14" s="18"/>
      <c r="KXB14" s="23"/>
      <c r="KXC14" s="23"/>
      <c r="KXD14" s="18"/>
      <c r="KXE14" s="7"/>
      <c r="KXF14" s="27"/>
      <c r="KXG14" s="22"/>
      <c r="KXH14" s="29"/>
      <c r="KXI14" s="18"/>
      <c r="KXJ14" s="23"/>
      <c r="KXK14" s="23"/>
      <c r="KXL14" s="18"/>
      <c r="KXM14" s="7"/>
      <c r="KXN14" s="27"/>
      <c r="KXO14" s="22"/>
      <c r="KXP14" s="29"/>
      <c r="KXQ14" s="18"/>
      <c r="KXR14" s="23"/>
      <c r="KXS14" s="23"/>
      <c r="KXT14" s="18"/>
      <c r="KXU14" s="7"/>
      <c r="KXV14" s="27"/>
      <c r="KXW14" s="22"/>
      <c r="KXX14" s="29"/>
      <c r="KXY14" s="18"/>
      <c r="KXZ14" s="23"/>
      <c r="KYA14" s="23"/>
      <c r="KYB14" s="18"/>
      <c r="KYC14" s="7"/>
      <c r="KYD14" s="27"/>
      <c r="KYE14" s="22"/>
      <c r="KYF14" s="29"/>
      <c r="KYG14" s="18"/>
      <c r="KYH14" s="23"/>
      <c r="KYI14" s="23"/>
      <c r="KYJ14" s="18"/>
      <c r="KYK14" s="7"/>
      <c r="KYL14" s="27"/>
      <c r="KYM14" s="22"/>
      <c r="KYN14" s="29"/>
      <c r="KYO14" s="18"/>
      <c r="KYP14" s="23"/>
      <c r="KYQ14" s="23"/>
      <c r="KYR14" s="18"/>
      <c r="KYS14" s="7"/>
      <c r="KYT14" s="27"/>
      <c r="KYU14" s="22"/>
      <c r="KYV14" s="29"/>
      <c r="KYW14" s="18"/>
      <c r="KYX14" s="23"/>
      <c r="KYY14" s="23"/>
      <c r="KYZ14" s="18"/>
      <c r="KZA14" s="7"/>
      <c r="KZB14" s="27"/>
      <c r="KZC14" s="22"/>
      <c r="KZD14" s="29"/>
      <c r="KZE14" s="18"/>
      <c r="KZF14" s="23"/>
      <c r="KZG14" s="23"/>
      <c r="KZH14" s="18"/>
      <c r="KZI14" s="7"/>
      <c r="KZJ14" s="27"/>
      <c r="KZK14" s="22"/>
      <c r="KZL14" s="29"/>
      <c r="KZM14" s="18"/>
      <c r="KZN14" s="23"/>
      <c r="KZO14" s="23"/>
      <c r="KZP14" s="18"/>
      <c r="KZQ14" s="7"/>
      <c r="KZR14" s="27"/>
      <c r="KZS14" s="22"/>
      <c r="KZT14" s="29"/>
      <c r="KZU14" s="18"/>
      <c r="KZV14" s="23"/>
      <c r="KZW14" s="23"/>
      <c r="KZX14" s="18"/>
      <c r="KZY14" s="7"/>
      <c r="KZZ14" s="27"/>
      <c r="LAA14" s="22"/>
      <c r="LAB14" s="29"/>
      <c r="LAC14" s="18"/>
      <c r="LAD14" s="23"/>
      <c r="LAE14" s="23"/>
      <c r="LAF14" s="18"/>
      <c r="LAG14" s="7"/>
      <c r="LAH14" s="27"/>
      <c r="LAI14" s="22"/>
      <c r="LAJ14" s="29"/>
      <c r="LAK14" s="18"/>
      <c r="LAL14" s="23"/>
      <c r="LAM14" s="23"/>
      <c r="LAN14" s="18"/>
      <c r="LAO14" s="7"/>
      <c r="LAP14" s="27"/>
      <c r="LAQ14" s="22"/>
      <c r="LAR14" s="29"/>
      <c r="LAS14" s="18"/>
      <c r="LAT14" s="23"/>
      <c r="LAU14" s="23"/>
      <c r="LAV14" s="18"/>
      <c r="LAW14" s="7"/>
      <c r="LAX14" s="27"/>
      <c r="LAY14" s="22"/>
      <c r="LAZ14" s="29"/>
      <c r="LBA14" s="18"/>
      <c r="LBB14" s="23"/>
      <c r="LBC14" s="23"/>
      <c r="LBD14" s="18"/>
      <c r="LBE14" s="7"/>
      <c r="LBF14" s="27"/>
      <c r="LBG14" s="22"/>
      <c r="LBH14" s="29"/>
      <c r="LBI14" s="18"/>
      <c r="LBJ14" s="23"/>
      <c r="LBK14" s="23"/>
      <c r="LBL14" s="18"/>
      <c r="LBM14" s="7"/>
      <c r="LBN14" s="27"/>
      <c r="LBO14" s="22"/>
      <c r="LBP14" s="29"/>
      <c r="LBQ14" s="18"/>
      <c r="LBR14" s="23"/>
      <c r="LBS14" s="23"/>
      <c r="LBT14" s="18"/>
      <c r="LBU14" s="7"/>
      <c r="LBV14" s="27"/>
      <c r="LBW14" s="22"/>
      <c r="LBX14" s="29"/>
      <c r="LBY14" s="18"/>
      <c r="LBZ14" s="23"/>
      <c r="LCA14" s="23"/>
      <c r="LCB14" s="18"/>
      <c r="LCC14" s="7"/>
      <c r="LCD14" s="27"/>
      <c r="LCE14" s="22"/>
      <c r="LCF14" s="29"/>
      <c r="LCG14" s="18"/>
      <c r="LCH14" s="23"/>
      <c r="LCI14" s="23"/>
      <c r="LCJ14" s="18"/>
      <c r="LCK14" s="7"/>
      <c r="LCL14" s="27"/>
      <c r="LCM14" s="22"/>
      <c r="LCN14" s="29"/>
      <c r="LCO14" s="18"/>
      <c r="LCP14" s="23"/>
      <c r="LCQ14" s="23"/>
      <c r="LCR14" s="18"/>
      <c r="LCS14" s="7"/>
      <c r="LCT14" s="27"/>
      <c r="LCU14" s="22"/>
      <c r="LCV14" s="29"/>
      <c r="LCW14" s="18"/>
      <c r="LCX14" s="23"/>
      <c r="LCY14" s="23"/>
      <c r="LCZ14" s="18"/>
      <c r="LDA14" s="7"/>
      <c r="LDB14" s="27"/>
      <c r="LDC14" s="22"/>
      <c r="LDD14" s="29"/>
      <c r="LDE14" s="18"/>
      <c r="LDF14" s="23"/>
      <c r="LDG14" s="23"/>
      <c r="LDH14" s="18"/>
      <c r="LDI14" s="7"/>
      <c r="LDJ14" s="27"/>
      <c r="LDK14" s="22"/>
      <c r="LDL14" s="29"/>
      <c r="LDM14" s="18"/>
      <c r="LDN14" s="23"/>
      <c r="LDO14" s="23"/>
      <c r="LDP14" s="18"/>
      <c r="LDQ14" s="7"/>
      <c r="LDR14" s="27"/>
      <c r="LDS14" s="22"/>
      <c r="LDT14" s="29"/>
      <c r="LDU14" s="18"/>
      <c r="LDV14" s="23"/>
      <c r="LDW14" s="23"/>
      <c r="LDX14" s="18"/>
      <c r="LDY14" s="7"/>
      <c r="LDZ14" s="27"/>
      <c r="LEA14" s="22"/>
      <c r="LEB14" s="29"/>
      <c r="LEC14" s="18"/>
      <c r="LED14" s="23"/>
      <c r="LEE14" s="23"/>
      <c r="LEF14" s="18"/>
      <c r="LEG14" s="7"/>
      <c r="LEH14" s="27"/>
      <c r="LEI14" s="22"/>
      <c r="LEJ14" s="29"/>
      <c r="LEK14" s="18"/>
      <c r="LEL14" s="23"/>
      <c r="LEM14" s="23"/>
      <c r="LEN14" s="18"/>
      <c r="LEO14" s="7"/>
      <c r="LEP14" s="27"/>
      <c r="LEQ14" s="22"/>
      <c r="LER14" s="29"/>
      <c r="LES14" s="18"/>
      <c r="LET14" s="23"/>
      <c r="LEU14" s="23"/>
      <c r="LEV14" s="18"/>
      <c r="LEW14" s="7"/>
      <c r="LEX14" s="27"/>
      <c r="LEY14" s="22"/>
      <c r="LEZ14" s="29"/>
      <c r="LFA14" s="18"/>
      <c r="LFB14" s="23"/>
      <c r="LFC14" s="23"/>
      <c r="LFD14" s="18"/>
      <c r="LFE14" s="7"/>
      <c r="LFF14" s="27"/>
      <c r="LFG14" s="22"/>
      <c r="LFH14" s="29"/>
      <c r="LFI14" s="18"/>
      <c r="LFJ14" s="23"/>
      <c r="LFK14" s="23"/>
      <c r="LFL14" s="18"/>
      <c r="LFM14" s="7"/>
      <c r="LFN14" s="27"/>
      <c r="LFO14" s="22"/>
      <c r="LFP14" s="29"/>
      <c r="LFQ14" s="18"/>
      <c r="LFR14" s="23"/>
      <c r="LFS14" s="23"/>
      <c r="LFT14" s="18"/>
      <c r="LFU14" s="7"/>
      <c r="LFV14" s="27"/>
      <c r="LFW14" s="22"/>
      <c r="LFX14" s="29"/>
      <c r="LFY14" s="18"/>
      <c r="LFZ14" s="23"/>
      <c r="LGA14" s="23"/>
      <c r="LGB14" s="18"/>
      <c r="LGC14" s="7"/>
      <c r="LGD14" s="27"/>
      <c r="LGE14" s="22"/>
      <c r="LGF14" s="29"/>
      <c r="LGG14" s="18"/>
      <c r="LGH14" s="23"/>
      <c r="LGI14" s="23"/>
      <c r="LGJ14" s="18"/>
      <c r="LGK14" s="7"/>
      <c r="LGL14" s="27"/>
      <c r="LGM14" s="22"/>
      <c r="LGN14" s="29"/>
      <c r="LGO14" s="18"/>
      <c r="LGP14" s="23"/>
      <c r="LGQ14" s="23"/>
      <c r="LGR14" s="18"/>
      <c r="LGS14" s="7"/>
      <c r="LGT14" s="27"/>
      <c r="LGU14" s="22"/>
      <c r="LGV14" s="29"/>
      <c r="LGW14" s="18"/>
      <c r="LGX14" s="23"/>
      <c r="LGY14" s="23"/>
      <c r="LGZ14" s="18"/>
      <c r="LHA14" s="7"/>
      <c r="LHB14" s="27"/>
      <c r="LHC14" s="22"/>
      <c r="LHD14" s="29"/>
      <c r="LHE14" s="18"/>
      <c r="LHF14" s="23"/>
      <c r="LHG14" s="23"/>
      <c r="LHH14" s="18"/>
      <c r="LHI14" s="7"/>
      <c r="LHJ14" s="27"/>
      <c r="LHK14" s="22"/>
      <c r="LHL14" s="29"/>
      <c r="LHM14" s="18"/>
      <c r="LHN14" s="23"/>
      <c r="LHO14" s="23"/>
      <c r="LHP14" s="18"/>
      <c r="LHQ14" s="7"/>
      <c r="LHR14" s="27"/>
      <c r="LHS14" s="22"/>
      <c r="LHT14" s="29"/>
      <c r="LHU14" s="18"/>
      <c r="LHV14" s="23"/>
      <c r="LHW14" s="23"/>
      <c r="LHX14" s="18"/>
      <c r="LHY14" s="7"/>
      <c r="LHZ14" s="27"/>
      <c r="LIA14" s="22"/>
      <c r="LIB14" s="29"/>
      <c r="LIC14" s="18"/>
      <c r="LID14" s="23"/>
      <c r="LIE14" s="23"/>
      <c r="LIF14" s="18"/>
      <c r="LIG14" s="7"/>
      <c r="LIH14" s="27"/>
      <c r="LII14" s="22"/>
      <c r="LIJ14" s="29"/>
      <c r="LIK14" s="18"/>
      <c r="LIL14" s="23"/>
      <c r="LIM14" s="23"/>
      <c r="LIN14" s="18"/>
      <c r="LIO14" s="7"/>
      <c r="LIP14" s="27"/>
      <c r="LIQ14" s="22"/>
      <c r="LIR14" s="29"/>
      <c r="LIS14" s="18"/>
      <c r="LIT14" s="23"/>
      <c r="LIU14" s="23"/>
      <c r="LIV14" s="18"/>
      <c r="LIW14" s="7"/>
      <c r="LIX14" s="27"/>
      <c r="LIY14" s="22"/>
      <c r="LIZ14" s="29"/>
      <c r="LJA14" s="18"/>
      <c r="LJB14" s="23"/>
      <c r="LJC14" s="23"/>
      <c r="LJD14" s="18"/>
      <c r="LJE14" s="7"/>
      <c r="LJF14" s="27"/>
      <c r="LJG14" s="22"/>
      <c r="LJH14" s="29"/>
      <c r="LJI14" s="18"/>
      <c r="LJJ14" s="23"/>
      <c r="LJK14" s="23"/>
      <c r="LJL14" s="18"/>
      <c r="LJM14" s="7"/>
      <c r="LJN14" s="27"/>
      <c r="LJO14" s="22"/>
      <c r="LJP14" s="29"/>
      <c r="LJQ14" s="18"/>
      <c r="LJR14" s="23"/>
      <c r="LJS14" s="23"/>
      <c r="LJT14" s="18"/>
      <c r="LJU14" s="7"/>
      <c r="LJV14" s="27"/>
      <c r="LJW14" s="22"/>
      <c r="LJX14" s="29"/>
      <c r="LJY14" s="18"/>
      <c r="LJZ14" s="23"/>
      <c r="LKA14" s="23"/>
      <c r="LKB14" s="18"/>
      <c r="LKC14" s="7"/>
      <c r="LKD14" s="27"/>
      <c r="LKE14" s="22"/>
      <c r="LKF14" s="29"/>
      <c r="LKG14" s="18"/>
      <c r="LKH14" s="23"/>
      <c r="LKI14" s="23"/>
      <c r="LKJ14" s="18"/>
      <c r="LKK14" s="7"/>
      <c r="LKL14" s="27"/>
      <c r="LKM14" s="22"/>
      <c r="LKN14" s="29"/>
      <c r="LKO14" s="18"/>
      <c r="LKP14" s="23"/>
      <c r="LKQ14" s="23"/>
      <c r="LKR14" s="18"/>
      <c r="LKS14" s="7"/>
      <c r="LKT14" s="27"/>
      <c r="LKU14" s="22"/>
      <c r="LKV14" s="29"/>
      <c r="LKW14" s="18"/>
      <c r="LKX14" s="23"/>
      <c r="LKY14" s="23"/>
      <c r="LKZ14" s="18"/>
      <c r="LLA14" s="7"/>
      <c r="LLB14" s="27"/>
      <c r="LLC14" s="22"/>
      <c r="LLD14" s="29"/>
      <c r="LLE14" s="18"/>
      <c r="LLF14" s="23"/>
      <c r="LLG14" s="23"/>
      <c r="LLH14" s="18"/>
      <c r="LLI14" s="7"/>
      <c r="LLJ14" s="27"/>
      <c r="LLK14" s="22"/>
      <c r="LLL14" s="29"/>
      <c r="LLM14" s="18"/>
      <c r="LLN14" s="23"/>
      <c r="LLO14" s="23"/>
      <c r="LLP14" s="18"/>
      <c r="LLQ14" s="7"/>
      <c r="LLR14" s="27"/>
      <c r="LLS14" s="22"/>
      <c r="LLT14" s="29"/>
      <c r="LLU14" s="18"/>
      <c r="LLV14" s="23"/>
      <c r="LLW14" s="23"/>
      <c r="LLX14" s="18"/>
      <c r="LLY14" s="7"/>
      <c r="LLZ14" s="27"/>
      <c r="LMA14" s="22"/>
      <c r="LMB14" s="29"/>
      <c r="LMC14" s="18"/>
      <c r="LMD14" s="23"/>
      <c r="LME14" s="23"/>
      <c r="LMF14" s="18"/>
      <c r="LMG14" s="7"/>
      <c r="LMH14" s="27"/>
      <c r="LMI14" s="22"/>
      <c r="LMJ14" s="29"/>
      <c r="LMK14" s="18"/>
      <c r="LML14" s="23"/>
      <c r="LMM14" s="23"/>
      <c r="LMN14" s="18"/>
      <c r="LMO14" s="7"/>
      <c r="LMP14" s="27"/>
      <c r="LMQ14" s="22"/>
      <c r="LMR14" s="29"/>
      <c r="LMS14" s="18"/>
      <c r="LMT14" s="23"/>
      <c r="LMU14" s="23"/>
      <c r="LMV14" s="18"/>
      <c r="LMW14" s="7"/>
      <c r="LMX14" s="27"/>
      <c r="LMY14" s="22"/>
      <c r="LMZ14" s="29"/>
      <c r="LNA14" s="18"/>
      <c r="LNB14" s="23"/>
      <c r="LNC14" s="23"/>
      <c r="LND14" s="18"/>
      <c r="LNE14" s="7"/>
      <c r="LNF14" s="27"/>
      <c r="LNG14" s="22"/>
      <c r="LNH14" s="29"/>
      <c r="LNI14" s="18"/>
      <c r="LNJ14" s="23"/>
      <c r="LNK14" s="23"/>
      <c r="LNL14" s="18"/>
      <c r="LNM14" s="7"/>
      <c r="LNN14" s="27"/>
      <c r="LNO14" s="22"/>
      <c r="LNP14" s="29"/>
      <c r="LNQ14" s="18"/>
      <c r="LNR14" s="23"/>
      <c r="LNS14" s="23"/>
      <c r="LNT14" s="18"/>
      <c r="LNU14" s="7"/>
      <c r="LNV14" s="27"/>
      <c r="LNW14" s="22"/>
      <c r="LNX14" s="29"/>
      <c r="LNY14" s="18"/>
      <c r="LNZ14" s="23"/>
      <c r="LOA14" s="23"/>
      <c r="LOB14" s="18"/>
      <c r="LOC14" s="7"/>
      <c r="LOD14" s="27"/>
      <c r="LOE14" s="22"/>
      <c r="LOF14" s="29"/>
      <c r="LOG14" s="18"/>
      <c r="LOH14" s="23"/>
      <c r="LOI14" s="23"/>
      <c r="LOJ14" s="18"/>
      <c r="LOK14" s="7"/>
      <c r="LOL14" s="27"/>
      <c r="LOM14" s="22"/>
      <c r="LON14" s="29"/>
      <c r="LOO14" s="18"/>
      <c r="LOP14" s="23"/>
      <c r="LOQ14" s="23"/>
      <c r="LOR14" s="18"/>
      <c r="LOS14" s="7"/>
      <c r="LOT14" s="27"/>
      <c r="LOU14" s="22"/>
      <c r="LOV14" s="29"/>
      <c r="LOW14" s="18"/>
      <c r="LOX14" s="23"/>
      <c r="LOY14" s="23"/>
      <c r="LOZ14" s="18"/>
      <c r="LPA14" s="7"/>
      <c r="LPB14" s="27"/>
      <c r="LPC14" s="22"/>
      <c r="LPD14" s="29"/>
      <c r="LPE14" s="18"/>
      <c r="LPF14" s="23"/>
      <c r="LPG14" s="23"/>
      <c r="LPH14" s="18"/>
      <c r="LPI14" s="7"/>
      <c r="LPJ14" s="27"/>
      <c r="LPK14" s="22"/>
      <c r="LPL14" s="29"/>
      <c r="LPM14" s="18"/>
      <c r="LPN14" s="23"/>
      <c r="LPO14" s="23"/>
      <c r="LPP14" s="18"/>
      <c r="LPQ14" s="7"/>
      <c r="LPR14" s="27"/>
      <c r="LPS14" s="22"/>
      <c r="LPT14" s="29"/>
      <c r="LPU14" s="18"/>
      <c r="LPV14" s="23"/>
      <c r="LPW14" s="23"/>
      <c r="LPX14" s="18"/>
      <c r="LPY14" s="7"/>
      <c r="LPZ14" s="27"/>
      <c r="LQA14" s="22"/>
      <c r="LQB14" s="29"/>
      <c r="LQC14" s="18"/>
      <c r="LQD14" s="23"/>
      <c r="LQE14" s="23"/>
      <c r="LQF14" s="18"/>
      <c r="LQG14" s="7"/>
      <c r="LQH14" s="27"/>
      <c r="LQI14" s="22"/>
      <c r="LQJ14" s="29"/>
      <c r="LQK14" s="18"/>
      <c r="LQL14" s="23"/>
      <c r="LQM14" s="23"/>
      <c r="LQN14" s="18"/>
      <c r="LQO14" s="7"/>
      <c r="LQP14" s="27"/>
      <c r="LQQ14" s="22"/>
      <c r="LQR14" s="29"/>
      <c r="LQS14" s="18"/>
      <c r="LQT14" s="23"/>
      <c r="LQU14" s="23"/>
      <c r="LQV14" s="18"/>
      <c r="LQW14" s="7"/>
      <c r="LQX14" s="27"/>
      <c r="LQY14" s="22"/>
      <c r="LQZ14" s="29"/>
      <c r="LRA14" s="18"/>
      <c r="LRB14" s="23"/>
      <c r="LRC14" s="23"/>
      <c r="LRD14" s="18"/>
      <c r="LRE14" s="7"/>
      <c r="LRF14" s="27"/>
      <c r="LRG14" s="22"/>
      <c r="LRH14" s="29"/>
      <c r="LRI14" s="18"/>
      <c r="LRJ14" s="23"/>
      <c r="LRK14" s="23"/>
      <c r="LRL14" s="18"/>
      <c r="LRM14" s="7"/>
      <c r="LRN14" s="27"/>
      <c r="LRO14" s="22"/>
      <c r="LRP14" s="29"/>
      <c r="LRQ14" s="18"/>
      <c r="LRR14" s="23"/>
      <c r="LRS14" s="23"/>
      <c r="LRT14" s="18"/>
      <c r="LRU14" s="7"/>
      <c r="LRV14" s="27"/>
      <c r="LRW14" s="22"/>
      <c r="LRX14" s="29"/>
      <c r="LRY14" s="18"/>
      <c r="LRZ14" s="23"/>
      <c r="LSA14" s="23"/>
      <c r="LSB14" s="18"/>
      <c r="LSC14" s="7"/>
      <c r="LSD14" s="27"/>
      <c r="LSE14" s="22"/>
      <c r="LSF14" s="29"/>
      <c r="LSG14" s="18"/>
      <c r="LSH14" s="23"/>
      <c r="LSI14" s="23"/>
      <c r="LSJ14" s="18"/>
      <c r="LSK14" s="7"/>
      <c r="LSL14" s="27"/>
      <c r="LSM14" s="22"/>
      <c r="LSN14" s="29"/>
      <c r="LSO14" s="18"/>
      <c r="LSP14" s="23"/>
      <c r="LSQ14" s="23"/>
      <c r="LSR14" s="18"/>
      <c r="LSS14" s="7"/>
      <c r="LST14" s="27"/>
      <c r="LSU14" s="22"/>
      <c r="LSV14" s="29"/>
      <c r="LSW14" s="18"/>
      <c r="LSX14" s="23"/>
      <c r="LSY14" s="23"/>
      <c r="LSZ14" s="18"/>
      <c r="LTA14" s="7"/>
      <c r="LTB14" s="27"/>
      <c r="LTC14" s="22"/>
      <c r="LTD14" s="29"/>
      <c r="LTE14" s="18"/>
      <c r="LTF14" s="23"/>
      <c r="LTG14" s="23"/>
      <c r="LTH14" s="18"/>
      <c r="LTI14" s="7"/>
      <c r="LTJ14" s="27"/>
      <c r="LTK14" s="22"/>
      <c r="LTL14" s="29"/>
      <c r="LTM14" s="18"/>
      <c r="LTN14" s="23"/>
      <c r="LTO14" s="23"/>
      <c r="LTP14" s="18"/>
      <c r="LTQ14" s="7"/>
      <c r="LTR14" s="27"/>
      <c r="LTS14" s="22"/>
      <c r="LTT14" s="29"/>
      <c r="LTU14" s="18"/>
      <c r="LTV14" s="23"/>
      <c r="LTW14" s="23"/>
      <c r="LTX14" s="18"/>
      <c r="LTY14" s="7"/>
      <c r="LTZ14" s="27"/>
      <c r="LUA14" s="22"/>
      <c r="LUB14" s="29"/>
      <c r="LUC14" s="18"/>
      <c r="LUD14" s="23"/>
      <c r="LUE14" s="23"/>
      <c r="LUF14" s="18"/>
      <c r="LUG14" s="7"/>
      <c r="LUH14" s="27"/>
      <c r="LUI14" s="22"/>
      <c r="LUJ14" s="29"/>
      <c r="LUK14" s="18"/>
      <c r="LUL14" s="23"/>
      <c r="LUM14" s="23"/>
      <c r="LUN14" s="18"/>
      <c r="LUO14" s="7"/>
      <c r="LUP14" s="27"/>
      <c r="LUQ14" s="22"/>
      <c r="LUR14" s="29"/>
      <c r="LUS14" s="18"/>
      <c r="LUT14" s="23"/>
      <c r="LUU14" s="23"/>
      <c r="LUV14" s="18"/>
      <c r="LUW14" s="7"/>
      <c r="LUX14" s="27"/>
      <c r="LUY14" s="22"/>
      <c r="LUZ14" s="29"/>
      <c r="LVA14" s="18"/>
      <c r="LVB14" s="23"/>
      <c r="LVC14" s="23"/>
      <c r="LVD14" s="18"/>
      <c r="LVE14" s="7"/>
      <c r="LVF14" s="27"/>
      <c r="LVG14" s="22"/>
      <c r="LVH14" s="29"/>
      <c r="LVI14" s="18"/>
      <c r="LVJ14" s="23"/>
      <c r="LVK14" s="23"/>
      <c r="LVL14" s="18"/>
      <c r="LVM14" s="7"/>
      <c r="LVN14" s="27"/>
      <c r="LVO14" s="22"/>
      <c r="LVP14" s="29"/>
      <c r="LVQ14" s="18"/>
      <c r="LVR14" s="23"/>
      <c r="LVS14" s="23"/>
      <c r="LVT14" s="18"/>
      <c r="LVU14" s="7"/>
      <c r="LVV14" s="27"/>
      <c r="LVW14" s="22"/>
      <c r="LVX14" s="29"/>
      <c r="LVY14" s="18"/>
      <c r="LVZ14" s="23"/>
      <c r="LWA14" s="23"/>
      <c r="LWB14" s="18"/>
      <c r="LWC14" s="7"/>
      <c r="LWD14" s="27"/>
      <c r="LWE14" s="22"/>
      <c r="LWF14" s="29"/>
      <c r="LWG14" s="18"/>
      <c r="LWH14" s="23"/>
      <c r="LWI14" s="23"/>
      <c r="LWJ14" s="18"/>
      <c r="LWK14" s="7"/>
      <c r="LWL14" s="27"/>
      <c r="LWM14" s="22"/>
      <c r="LWN14" s="29"/>
      <c r="LWO14" s="18"/>
      <c r="LWP14" s="23"/>
      <c r="LWQ14" s="23"/>
      <c r="LWR14" s="18"/>
      <c r="LWS14" s="7"/>
      <c r="LWT14" s="27"/>
      <c r="LWU14" s="22"/>
      <c r="LWV14" s="29"/>
      <c r="LWW14" s="18"/>
      <c r="LWX14" s="23"/>
      <c r="LWY14" s="23"/>
      <c r="LWZ14" s="18"/>
      <c r="LXA14" s="7"/>
      <c r="LXB14" s="27"/>
      <c r="LXC14" s="22"/>
      <c r="LXD14" s="29"/>
      <c r="LXE14" s="18"/>
      <c r="LXF14" s="23"/>
      <c r="LXG14" s="23"/>
      <c r="LXH14" s="18"/>
      <c r="LXI14" s="7"/>
      <c r="LXJ14" s="27"/>
      <c r="LXK14" s="22"/>
      <c r="LXL14" s="29"/>
      <c r="LXM14" s="18"/>
      <c r="LXN14" s="23"/>
      <c r="LXO14" s="23"/>
      <c r="LXP14" s="18"/>
      <c r="LXQ14" s="7"/>
      <c r="LXR14" s="27"/>
      <c r="LXS14" s="22"/>
      <c r="LXT14" s="29"/>
      <c r="LXU14" s="18"/>
      <c r="LXV14" s="23"/>
      <c r="LXW14" s="23"/>
      <c r="LXX14" s="18"/>
      <c r="LXY14" s="7"/>
      <c r="LXZ14" s="27"/>
      <c r="LYA14" s="22"/>
      <c r="LYB14" s="29"/>
      <c r="LYC14" s="18"/>
      <c r="LYD14" s="23"/>
      <c r="LYE14" s="23"/>
      <c r="LYF14" s="18"/>
      <c r="LYG14" s="7"/>
      <c r="LYH14" s="27"/>
      <c r="LYI14" s="22"/>
      <c r="LYJ14" s="29"/>
      <c r="LYK14" s="18"/>
      <c r="LYL14" s="23"/>
      <c r="LYM14" s="23"/>
      <c r="LYN14" s="18"/>
      <c r="LYO14" s="7"/>
      <c r="LYP14" s="27"/>
      <c r="LYQ14" s="22"/>
      <c r="LYR14" s="29"/>
      <c r="LYS14" s="18"/>
      <c r="LYT14" s="23"/>
      <c r="LYU14" s="23"/>
      <c r="LYV14" s="18"/>
      <c r="LYW14" s="7"/>
      <c r="LYX14" s="27"/>
      <c r="LYY14" s="22"/>
      <c r="LYZ14" s="29"/>
      <c r="LZA14" s="18"/>
      <c r="LZB14" s="23"/>
      <c r="LZC14" s="23"/>
      <c r="LZD14" s="18"/>
      <c r="LZE14" s="7"/>
      <c r="LZF14" s="27"/>
      <c r="LZG14" s="22"/>
      <c r="LZH14" s="29"/>
      <c r="LZI14" s="18"/>
      <c r="LZJ14" s="23"/>
      <c r="LZK14" s="23"/>
      <c r="LZL14" s="18"/>
      <c r="LZM14" s="7"/>
      <c r="LZN14" s="27"/>
      <c r="LZO14" s="22"/>
      <c r="LZP14" s="29"/>
      <c r="LZQ14" s="18"/>
      <c r="LZR14" s="23"/>
      <c r="LZS14" s="23"/>
      <c r="LZT14" s="18"/>
      <c r="LZU14" s="7"/>
      <c r="LZV14" s="27"/>
      <c r="LZW14" s="22"/>
      <c r="LZX14" s="29"/>
      <c r="LZY14" s="18"/>
      <c r="LZZ14" s="23"/>
      <c r="MAA14" s="23"/>
      <c r="MAB14" s="18"/>
      <c r="MAC14" s="7"/>
      <c r="MAD14" s="27"/>
      <c r="MAE14" s="22"/>
      <c r="MAF14" s="29"/>
      <c r="MAG14" s="18"/>
      <c r="MAH14" s="23"/>
      <c r="MAI14" s="23"/>
      <c r="MAJ14" s="18"/>
      <c r="MAK14" s="7"/>
      <c r="MAL14" s="27"/>
      <c r="MAM14" s="22"/>
      <c r="MAN14" s="29"/>
      <c r="MAO14" s="18"/>
      <c r="MAP14" s="23"/>
      <c r="MAQ14" s="23"/>
      <c r="MAR14" s="18"/>
      <c r="MAS14" s="7"/>
      <c r="MAT14" s="27"/>
      <c r="MAU14" s="22"/>
      <c r="MAV14" s="29"/>
      <c r="MAW14" s="18"/>
      <c r="MAX14" s="23"/>
      <c r="MAY14" s="23"/>
      <c r="MAZ14" s="18"/>
      <c r="MBA14" s="7"/>
      <c r="MBB14" s="27"/>
      <c r="MBC14" s="22"/>
      <c r="MBD14" s="29"/>
      <c r="MBE14" s="18"/>
      <c r="MBF14" s="23"/>
      <c r="MBG14" s="23"/>
      <c r="MBH14" s="18"/>
      <c r="MBI14" s="7"/>
      <c r="MBJ14" s="27"/>
      <c r="MBK14" s="22"/>
      <c r="MBL14" s="29"/>
      <c r="MBM14" s="18"/>
      <c r="MBN14" s="23"/>
      <c r="MBO14" s="23"/>
      <c r="MBP14" s="18"/>
      <c r="MBQ14" s="7"/>
      <c r="MBR14" s="27"/>
      <c r="MBS14" s="22"/>
      <c r="MBT14" s="29"/>
      <c r="MBU14" s="18"/>
      <c r="MBV14" s="23"/>
      <c r="MBW14" s="23"/>
      <c r="MBX14" s="18"/>
      <c r="MBY14" s="7"/>
      <c r="MBZ14" s="27"/>
      <c r="MCA14" s="22"/>
      <c r="MCB14" s="29"/>
      <c r="MCC14" s="18"/>
      <c r="MCD14" s="23"/>
      <c r="MCE14" s="23"/>
      <c r="MCF14" s="18"/>
      <c r="MCG14" s="7"/>
      <c r="MCH14" s="27"/>
      <c r="MCI14" s="22"/>
      <c r="MCJ14" s="29"/>
      <c r="MCK14" s="18"/>
      <c r="MCL14" s="23"/>
      <c r="MCM14" s="23"/>
      <c r="MCN14" s="18"/>
      <c r="MCO14" s="7"/>
      <c r="MCP14" s="27"/>
      <c r="MCQ14" s="22"/>
      <c r="MCR14" s="29"/>
      <c r="MCS14" s="18"/>
      <c r="MCT14" s="23"/>
      <c r="MCU14" s="23"/>
      <c r="MCV14" s="18"/>
      <c r="MCW14" s="7"/>
      <c r="MCX14" s="27"/>
      <c r="MCY14" s="22"/>
      <c r="MCZ14" s="29"/>
      <c r="MDA14" s="18"/>
      <c r="MDB14" s="23"/>
      <c r="MDC14" s="23"/>
      <c r="MDD14" s="18"/>
      <c r="MDE14" s="7"/>
      <c r="MDF14" s="27"/>
      <c r="MDG14" s="22"/>
      <c r="MDH14" s="29"/>
      <c r="MDI14" s="18"/>
      <c r="MDJ14" s="23"/>
      <c r="MDK14" s="23"/>
      <c r="MDL14" s="18"/>
      <c r="MDM14" s="7"/>
      <c r="MDN14" s="27"/>
      <c r="MDO14" s="22"/>
      <c r="MDP14" s="29"/>
      <c r="MDQ14" s="18"/>
      <c r="MDR14" s="23"/>
      <c r="MDS14" s="23"/>
      <c r="MDT14" s="18"/>
      <c r="MDU14" s="7"/>
      <c r="MDV14" s="27"/>
      <c r="MDW14" s="22"/>
      <c r="MDX14" s="29"/>
      <c r="MDY14" s="18"/>
      <c r="MDZ14" s="23"/>
      <c r="MEA14" s="23"/>
      <c r="MEB14" s="18"/>
      <c r="MEC14" s="7"/>
      <c r="MED14" s="27"/>
      <c r="MEE14" s="22"/>
      <c r="MEF14" s="29"/>
      <c r="MEG14" s="18"/>
      <c r="MEH14" s="23"/>
      <c r="MEI14" s="23"/>
      <c r="MEJ14" s="18"/>
      <c r="MEK14" s="7"/>
      <c r="MEL14" s="27"/>
      <c r="MEM14" s="22"/>
      <c r="MEN14" s="29"/>
      <c r="MEO14" s="18"/>
      <c r="MEP14" s="23"/>
      <c r="MEQ14" s="23"/>
      <c r="MER14" s="18"/>
      <c r="MES14" s="7"/>
      <c r="MET14" s="27"/>
      <c r="MEU14" s="22"/>
      <c r="MEV14" s="29"/>
      <c r="MEW14" s="18"/>
      <c r="MEX14" s="23"/>
      <c r="MEY14" s="23"/>
      <c r="MEZ14" s="18"/>
      <c r="MFA14" s="7"/>
      <c r="MFB14" s="27"/>
      <c r="MFC14" s="22"/>
      <c r="MFD14" s="29"/>
      <c r="MFE14" s="18"/>
      <c r="MFF14" s="23"/>
      <c r="MFG14" s="23"/>
      <c r="MFH14" s="18"/>
      <c r="MFI14" s="7"/>
      <c r="MFJ14" s="27"/>
      <c r="MFK14" s="22"/>
      <c r="MFL14" s="29"/>
      <c r="MFM14" s="18"/>
      <c r="MFN14" s="23"/>
      <c r="MFO14" s="23"/>
      <c r="MFP14" s="18"/>
      <c r="MFQ14" s="7"/>
      <c r="MFR14" s="27"/>
      <c r="MFS14" s="22"/>
      <c r="MFT14" s="29"/>
      <c r="MFU14" s="18"/>
      <c r="MFV14" s="23"/>
      <c r="MFW14" s="23"/>
      <c r="MFX14" s="18"/>
      <c r="MFY14" s="7"/>
      <c r="MFZ14" s="27"/>
      <c r="MGA14" s="22"/>
      <c r="MGB14" s="29"/>
      <c r="MGC14" s="18"/>
      <c r="MGD14" s="23"/>
      <c r="MGE14" s="23"/>
      <c r="MGF14" s="18"/>
      <c r="MGG14" s="7"/>
      <c r="MGH14" s="27"/>
      <c r="MGI14" s="22"/>
      <c r="MGJ14" s="29"/>
      <c r="MGK14" s="18"/>
      <c r="MGL14" s="23"/>
      <c r="MGM14" s="23"/>
      <c r="MGN14" s="18"/>
      <c r="MGO14" s="7"/>
      <c r="MGP14" s="27"/>
      <c r="MGQ14" s="22"/>
      <c r="MGR14" s="29"/>
      <c r="MGS14" s="18"/>
      <c r="MGT14" s="23"/>
      <c r="MGU14" s="23"/>
      <c r="MGV14" s="18"/>
      <c r="MGW14" s="7"/>
      <c r="MGX14" s="27"/>
      <c r="MGY14" s="22"/>
      <c r="MGZ14" s="29"/>
      <c r="MHA14" s="18"/>
      <c r="MHB14" s="23"/>
      <c r="MHC14" s="23"/>
      <c r="MHD14" s="18"/>
      <c r="MHE14" s="7"/>
      <c r="MHF14" s="27"/>
      <c r="MHG14" s="22"/>
      <c r="MHH14" s="29"/>
      <c r="MHI14" s="18"/>
      <c r="MHJ14" s="23"/>
      <c r="MHK14" s="23"/>
      <c r="MHL14" s="18"/>
      <c r="MHM14" s="7"/>
      <c r="MHN14" s="27"/>
      <c r="MHO14" s="22"/>
      <c r="MHP14" s="29"/>
      <c r="MHQ14" s="18"/>
      <c r="MHR14" s="23"/>
      <c r="MHS14" s="23"/>
      <c r="MHT14" s="18"/>
      <c r="MHU14" s="7"/>
      <c r="MHV14" s="27"/>
      <c r="MHW14" s="22"/>
      <c r="MHX14" s="29"/>
      <c r="MHY14" s="18"/>
      <c r="MHZ14" s="23"/>
      <c r="MIA14" s="23"/>
      <c r="MIB14" s="18"/>
      <c r="MIC14" s="7"/>
      <c r="MID14" s="27"/>
      <c r="MIE14" s="22"/>
      <c r="MIF14" s="29"/>
      <c r="MIG14" s="18"/>
      <c r="MIH14" s="23"/>
      <c r="MII14" s="23"/>
      <c r="MIJ14" s="18"/>
      <c r="MIK14" s="7"/>
      <c r="MIL14" s="27"/>
      <c r="MIM14" s="22"/>
      <c r="MIN14" s="29"/>
      <c r="MIO14" s="18"/>
      <c r="MIP14" s="23"/>
      <c r="MIQ14" s="23"/>
      <c r="MIR14" s="18"/>
      <c r="MIS14" s="7"/>
      <c r="MIT14" s="27"/>
      <c r="MIU14" s="22"/>
      <c r="MIV14" s="29"/>
      <c r="MIW14" s="18"/>
      <c r="MIX14" s="23"/>
      <c r="MIY14" s="23"/>
      <c r="MIZ14" s="18"/>
      <c r="MJA14" s="7"/>
      <c r="MJB14" s="27"/>
      <c r="MJC14" s="22"/>
      <c r="MJD14" s="29"/>
      <c r="MJE14" s="18"/>
      <c r="MJF14" s="23"/>
      <c r="MJG14" s="23"/>
      <c r="MJH14" s="18"/>
      <c r="MJI14" s="7"/>
      <c r="MJJ14" s="27"/>
      <c r="MJK14" s="22"/>
      <c r="MJL14" s="29"/>
      <c r="MJM14" s="18"/>
      <c r="MJN14" s="23"/>
      <c r="MJO14" s="23"/>
      <c r="MJP14" s="18"/>
      <c r="MJQ14" s="7"/>
      <c r="MJR14" s="27"/>
      <c r="MJS14" s="22"/>
      <c r="MJT14" s="29"/>
      <c r="MJU14" s="18"/>
      <c r="MJV14" s="23"/>
      <c r="MJW14" s="23"/>
      <c r="MJX14" s="18"/>
      <c r="MJY14" s="7"/>
      <c r="MJZ14" s="27"/>
      <c r="MKA14" s="22"/>
      <c r="MKB14" s="29"/>
      <c r="MKC14" s="18"/>
      <c r="MKD14" s="23"/>
      <c r="MKE14" s="23"/>
      <c r="MKF14" s="18"/>
      <c r="MKG14" s="7"/>
      <c r="MKH14" s="27"/>
      <c r="MKI14" s="22"/>
      <c r="MKJ14" s="29"/>
      <c r="MKK14" s="18"/>
      <c r="MKL14" s="23"/>
      <c r="MKM14" s="23"/>
      <c r="MKN14" s="18"/>
      <c r="MKO14" s="7"/>
      <c r="MKP14" s="27"/>
      <c r="MKQ14" s="22"/>
      <c r="MKR14" s="29"/>
      <c r="MKS14" s="18"/>
      <c r="MKT14" s="23"/>
      <c r="MKU14" s="23"/>
      <c r="MKV14" s="18"/>
      <c r="MKW14" s="7"/>
      <c r="MKX14" s="27"/>
      <c r="MKY14" s="22"/>
      <c r="MKZ14" s="29"/>
      <c r="MLA14" s="18"/>
      <c r="MLB14" s="23"/>
      <c r="MLC14" s="23"/>
      <c r="MLD14" s="18"/>
      <c r="MLE14" s="7"/>
      <c r="MLF14" s="27"/>
      <c r="MLG14" s="22"/>
      <c r="MLH14" s="29"/>
      <c r="MLI14" s="18"/>
      <c r="MLJ14" s="23"/>
      <c r="MLK14" s="23"/>
      <c r="MLL14" s="18"/>
      <c r="MLM14" s="7"/>
      <c r="MLN14" s="27"/>
      <c r="MLO14" s="22"/>
      <c r="MLP14" s="29"/>
      <c r="MLQ14" s="18"/>
      <c r="MLR14" s="23"/>
      <c r="MLS14" s="23"/>
      <c r="MLT14" s="18"/>
      <c r="MLU14" s="7"/>
      <c r="MLV14" s="27"/>
      <c r="MLW14" s="22"/>
      <c r="MLX14" s="29"/>
      <c r="MLY14" s="18"/>
      <c r="MLZ14" s="23"/>
      <c r="MMA14" s="23"/>
      <c r="MMB14" s="18"/>
      <c r="MMC14" s="7"/>
      <c r="MMD14" s="27"/>
      <c r="MME14" s="22"/>
      <c r="MMF14" s="29"/>
      <c r="MMG14" s="18"/>
      <c r="MMH14" s="23"/>
      <c r="MMI14" s="23"/>
      <c r="MMJ14" s="18"/>
      <c r="MMK14" s="7"/>
      <c r="MML14" s="27"/>
      <c r="MMM14" s="22"/>
      <c r="MMN14" s="29"/>
      <c r="MMO14" s="18"/>
      <c r="MMP14" s="23"/>
      <c r="MMQ14" s="23"/>
      <c r="MMR14" s="18"/>
      <c r="MMS14" s="7"/>
      <c r="MMT14" s="27"/>
      <c r="MMU14" s="22"/>
      <c r="MMV14" s="29"/>
      <c r="MMW14" s="18"/>
      <c r="MMX14" s="23"/>
      <c r="MMY14" s="23"/>
      <c r="MMZ14" s="18"/>
      <c r="MNA14" s="7"/>
      <c r="MNB14" s="27"/>
      <c r="MNC14" s="22"/>
      <c r="MND14" s="29"/>
      <c r="MNE14" s="18"/>
      <c r="MNF14" s="23"/>
      <c r="MNG14" s="23"/>
      <c r="MNH14" s="18"/>
      <c r="MNI14" s="7"/>
      <c r="MNJ14" s="27"/>
      <c r="MNK14" s="22"/>
      <c r="MNL14" s="29"/>
      <c r="MNM14" s="18"/>
      <c r="MNN14" s="23"/>
      <c r="MNO14" s="23"/>
      <c r="MNP14" s="18"/>
      <c r="MNQ14" s="7"/>
      <c r="MNR14" s="27"/>
      <c r="MNS14" s="22"/>
      <c r="MNT14" s="29"/>
      <c r="MNU14" s="18"/>
      <c r="MNV14" s="23"/>
      <c r="MNW14" s="23"/>
      <c r="MNX14" s="18"/>
      <c r="MNY14" s="7"/>
      <c r="MNZ14" s="27"/>
      <c r="MOA14" s="22"/>
      <c r="MOB14" s="29"/>
      <c r="MOC14" s="18"/>
      <c r="MOD14" s="23"/>
      <c r="MOE14" s="23"/>
      <c r="MOF14" s="18"/>
      <c r="MOG14" s="7"/>
      <c r="MOH14" s="27"/>
      <c r="MOI14" s="22"/>
      <c r="MOJ14" s="29"/>
      <c r="MOK14" s="18"/>
      <c r="MOL14" s="23"/>
      <c r="MOM14" s="23"/>
      <c r="MON14" s="18"/>
      <c r="MOO14" s="7"/>
      <c r="MOP14" s="27"/>
      <c r="MOQ14" s="22"/>
      <c r="MOR14" s="29"/>
      <c r="MOS14" s="18"/>
      <c r="MOT14" s="23"/>
      <c r="MOU14" s="23"/>
      <c r="MOV14" s="18"/>
      <c r="MOW14" s="7"/>
      <c r="MOX14" s="27"/>
      <c r="MOY14" s="22"/>
      <c r="MOZ14" s="29"/>
      <c r="MPA14" s="18"/>
      <c r="MPB14" s="23"/>
      <c r="MPC14" s="23"/>
      <c r="MPD14" s="18"/>
      <c r="MPE14" s="7"/>
      <c r="MPF14" s="27"/>
      <c r="MPG14" s="22"/>
      <c r="MPH14" s="29"/>
      <c r="MPI14" s="18"/>
      <c r="MPJ14" s="23"/>
      <c r="MPK14" s="23"/>
      <c r="MPL14" s="18"/>
      <c r="MPM14" s="7"/>
      <c r="MPN14" s="27"/>
      <c r="MPO14" s="22"/>
      <c r="MPP14" s="29"/>
      <c r="MPQ14" s="18"/>
      <c r="MPR14" s="23"/>
      <c r="MPS14" s="23"/>
      <c r="MPT14" s="18"/>
      <c r="MPU14" s="7"/>
      <c r="MPV14" s="27"/>
      <c r="MPW14" s="22"/>
      <c r="MPX14" s="29"/>
      <c r="MPY14" s="18"/>
      <c r="MPZ14" s="23"/>
      <c r="MQA14" s="23"/>
      <c r="MQB14" s="18"/>
      <c r="MQC14" s="7"/>
      <c r="MQD14" s="27"/>
      <c r="MQE14" s="22"/>
      <c r="MQF14" s="29"/>
      <c r="MQG14" s="18"/>
      <c r="MQH14" s="23"/>
      <c r="MQI14" s="23"/>
      <c r="MQJ14" s="18"/>
      <c r="MQK14" s="7"/>
      <c r="MQL14" s="27"/>
      <c r="MQM14" s="22"/>
      <c r="MQN14" s="29"/>
      <c r="MQO14" s="18"/>
      <c r="MQP14" s="23"/>
      <c r="MQQ14" s="23"/>
      <c r="MQR14" s="18"/>
      <c r="MQS14" s="7"/>
      <c r="MQT14" s="27"/>
      <c r="MQU14" s="22"/>
      <c r="MQV14" s="29"/>
      <c r="MQW14" s="18"/>
      <c r="MQX14" s="23"/>
      <c r="MQY14" s="23"/>
      <c r="MQZ14" s="18"/>
      <c r="MRA14" s="7"/>
      <c r="MRB14" s="27"/>
      <c r="MRC14" s="22"/>
      <c r="MRD14" s="29"/>
      <c r="MRE14" s="18"/>
      <c r="MRF14" s="23"/>
      <c r="MRG14" s="23"/>
      <c r="MRH14" s="18"/>
      <c r="MRI14" s="7"/>
      <c r="MRJ14" s="27"/>
      <c r="MRK14" s="22"/>
      <c r="MRL14" s="29"/>
      <c r="MRM14" s="18"/>
      <c r="MRN14" s="23"/>
      <c r="MRO14" s="23"/>
      <c r="MRP14" s="18"/>
      <c r="MRQ14" s="7"/>
      <c r="MRR14" s="27"/>
      <c r="MRS14" s="22"/>
      <c r="MRT14" s="29"/>
      <c r="MRU14" s="18"/>
      <c r="MRV14" s="23"/>
      <c r="MRW14" s="23"/>
      <c r="MRX14" s="18"/>
      <c r="MRY14" s="7"/>
      <c r="MRZ14" s="27"/>
      <c r="MSA14" s="22"/>
      <c r="MSB14" s="29"/>
      <c r="MSC14" s="18"/>
      <c r="MSD14" s="23"/>
      <c r="MSE14" s="23"/>
      <c r="MSF14" s="18"/>
      <c r="MSG14" s="7"/>
      <c r="MSH14" s="27"/>
      <c r="MSI14" s="22"/>
      <c r="MSJ14" s="29"/>
      <c r="MSK14" s="18"/>
      <c r="MSL14" s="23"/>
      <c r="MSM14" s="23"/>
      <c r="MSN14" s="18"/>
      <c r="MSO14" s="7"/>
      <c r="MSP14" s="27"/>
      <c r="MSQ14" s="22"/>
      <c r="MSR14" s="29"/>
      <c r="MSS14" s="18"/>
      <c r="MST14" s="23"/>
      <c r="MSU14" s="23"/>
      <c r="MSV14" s="18"/>
      <c r="MSW14" s="7"/>
      <c r="MSX14" s="27"/>
      <c r="MSY14" s="22"/>
      <c r="MSZ14" s="29"/>
      <c r="MTA14" s="18"/>
      <c r="MTB14" s="23"/>
      <c r="MTC14" s="23"/>
      <c r="MTD14" s="18"/>
      <c r="MTE14" s="7"/>
      <c r="MTF14" s="27"/>
      <c r="MTG14" s="22"/>
      <c r="MTH14" s="29"/>
      <c r="MTI14" s="18"/>
      <c r="MTJ14" s="23"/>
      <c r="MTK14" s="23"/>
      <c r="MTL14" s="18"/>
      <c r="MTM14" s="7"/>
      <c r="MTN14" s="27"/>
      <c r="MTO14" s="22"/>
      <c r="MTP14" s="29"/>
      <c r="MTQ14" s="18"/>
      <c r="MTR14" s="23"/>
      <c r="MTS14" s="23"/>
      <c r="MTT14" s="18"/>
      <c r="MTU14" s="7"/>
      <c r="MTV14" s="27"/>
      <c r="MTW14" s="22"/>
      <c r="MTX14" s="29"/>
      <c r="MTY14" s="18"/>
      <c r="MTZ14" s="23"/>
      <c r="MUA14" s="23"/>
      <c r="MUB14" s="18"/>
      <c r="MUC14" s="7"/>
      <c r="MUD14" s="27"/>
      <c r="MUE14" s="22"/>
      <c r="MUF14" s="29"/>
      <c r="MUG14" s="18"/>
      <c r="MUH14" s="23"/>
      <c r="MUI14" s="23"/>
      <c r="MUJ14" s="18"/>
      <c r="MUK14" s="7"/>
      <c r="MUL14" s="27"/>
      <c r="MUM14" s="22"/>
      <c r="MUN14" s="29"/>
      <c r="MUO14" s="18"/>
      <c r="MUP14" s="23"/>
      <c r="MUQ14" s="23"/>
      <c r="MUR14" s="18"/>
      <c r="MUS14" s="7"/>
      <c r="MUT14" s="27"/>
      <c r="MUU14" s="22"/>
      <c r="MUV14" s="29"/>
      <c r="MUW14" s="18"/>
      <c r="MUX14" s="23"/>
      <c r="MUY14" s="23"/>
      <c r="MUZ14" s="18"/>
      <c r="MVA14" s="7"/>
      <c r="MVB14" s="27"/>
      <c r="MVC14" s="22"/>
      <c r="MVD14" s="29"/>
      <c r="MVE14" s="18"/>
      <c r="MVF14" s="23"/>
      <c r="MVG14" s="23"/>
      <c r="MVH14" s="18"/>
      <c r="MVI14" s="7"/>
      <c r="MVJ14" s="27"/>
      <c r="MVK14" s="22"/>
      <c r="MVL14" s="29"/>
      <c r="MVM14" s="18"/>
      <c r="MVN14" s="23"/>
      <c r="MVO14" s="23"/>
      <c r="MVP14" s="18"/>
      <c r="MVQ14" s="7"/>
      <c r="MVR14" s="27"/>
      <c r="MVS14" s="22"/>
      <c r="MVT14" s="29"/>
      <c r="MVU14" s="18"/>
      <c r="MVV14" s="23"/>
      <c r="MVW14" s="23"/>
      <c r="MVX14" s="18"/>
      <c r="MVY14" s="7"/>
      <c r="MVZ14" s="27"/>
      <c r="MWA14" s="22"/>
      <c r="MWB14" s="29"/>
      <c r="MWC14" s="18"/>
      <c r="MWD14" s="23"/>
      <c r="MWE14" s="23"/>
      <c r="MWF14" s="18"/>
      <c r="MWG14" s="7"/>
      <c r="MWH14" s="27"/>
      <c r="MWI14" s="22"/>
      <c r="MWJ14" s="29"/>
      <c r="MWK14" s="18"/>
      <c r="MWL14" s="23"/>
      <c r="MWM14" s="23"/>
      <c r="MWN14" s="18"/>
      <c r="MWO14" s="7"/>
      <c r="MWP14" s="27"/>
      <c r="MWQ14" s="22"/>
      <c r="MWR14" s="29"/>
      <c r="MWS14" s="18"/>
      <c r="MWT14" s="23"/>
      <c r="MWU14" s="23"/>
      <c r="MWV14" s="18"/>
      <c r="MWW14" s="7"/>
      <c r="MWX14" s="27"/>
      <c r="MWY14" s="22"/>
      <c r="MWZ14" s="29"/>
      <c r="MXA14" s="18"/>
      <c r="MXB14" s="23"/>
      <c r="MXC14" s="23"/>
      <c r="MXD14" s="18"/>
      <c r="MXE14" s="7"/>
      <c r="MXF14" s="27"/>
      <c r="MXG14" s="22"/>
      <c r="MXH14" s="29"/>
      <c r="MXI14" s="18"/>
      <c r="MXJ14" s="23"/>
      <c r="MXK14" s="23"/>
      <c r="MXL14" s="18"/>
      <c r="MXM14" s="7"/>
      <c r="MXN14" s="27"/>
      <c r="MXO14" s="22"/>
      <c r="MXP14" s="29"/>
      <c r="MXQ14" s="18"/>
      <c r="MXR14" s="23"/>
      <c r="MXS14" s="23"/>
      <c r="MXT14" s="18"/>
      <c r="MXU14" s="7"/>
      <c r="MXV14" s="27"/>
      <c r="MXW14" s="22"/>
      <c r="MXX14" s="29"/>
      <c r="MXY14" s="18"/>
      <c r="MXZ14" s="23"/>
      <c r="MYA14" s="23"/>
      <c r="MYB14" s="18"/>
      <c r="MYC14" s="7"/>
      <c r="MYD14" s="27"/>
      <c r="MYE14" s="22"/>
      <c r="MYF14" s="29"/>
      <c r="MYG14" s="18"/>
      <c r="MYH14" s="23"/>
      <c r="MYI14" s="23"/>
      <c r="MYJ14" s="18"/>
      <c r="MYK14" s="7"/>
      <c r="MYL14" s="27"/>
      <c r="MYM14" s="22"/>
      <c r="MYN14" s="29"/>
      <c r="MYO14" s="18"/>
      <c r="MYP14" s="23"/>
      <c r="MYQ14" s="23"/>
      <c r="MYR14" s="18"/>
      <c r="MYS14" s="7"/>
      <c r="MYT14" s="27"/>
      <c r="MYU14" s="22"/>
      <c r="MYV14" s="29"/>
      <c r="MYW14" s="18"/>
      <c r="MYX14" s="23"/>
      <c r="MYY14" s="23"/>
      <c r="MYZ14" s="18"/>
      <c r="MZA14" s="7"/>
      <c r="MZB14" s="27"/>
      <c r="MZC14" s="22"/>
      <c r="MZD14" s="29"/>
      <c r="MZE14" s="18"/>
      <c r="MZF14" s="23"/>
      <c r="MZG14" s="23"/>
      <c r="MZH14" s="18"/>
      <c r="MZI14" s="7"/>
      <c r="MZJ14" s="27"/>
      <c r="MZK14" s="22"/>
      <c r="MZL14" s="29"/>
      <c r="MZM14" s="18"/>
      <c r="MZN14" s="23"/>
      <c r="MZO14" s="23"/>
      <c r="MZP14" s="18"/>
      <c r="MZQ14" s="7"/>
      <c r="MZR14" s="27"/>
      <c r="MZS14" s="22"/>
      <c r="MZT14" s="29"/>
      <c r="MZU14" s="18"/>
      <c r="MZV14" s="23"/>
      <c r="MZW14" s="23"/>
      <c r="MZX14" s="18"/>
      <c r="MZY14" s="7"/>
      <c r="MZZ14" s="27"/>
      <c r="NAA14" s="22"/>
      <c r="NAB14" s="29"/>
      <c r="NAC14" s="18"/>
      <c r="NAD14" s="23"/>
      <c r="NAE14" s="23"/>
      <c r="NAF14" s="18"/>
      <c r="NAG14" s="7"/>
      <c r="NAH14" s="27"/>
      <c r="NAI14" s="22"/>
      <c r="NAJ14" s="29"/>
      <c r="NAK14" s="18"/>
      <c r="NAL14" s="23"/>
      <c r="NAM14" s="23"/>
      <c r="NAN14" s="18"/>
      <c r="NAO14" s="7"/>
      <c r="NAP14" s="27"/>
      <c r="NAQ14" s="22"/>
      <c r="NAR14" s="29"/>
      <c r="NAS14" s="18"/>
      <c r="NAT14" s="23"/>
      <c r="NAU14" s="23"/>
      <c r="NAV14" s="18"/>
      <c r="NAW14" s="7"/>
      <c r="NAX14" s="27"/>
      <c r="NAY14" s="22"/>
      <c r="NAZ14" s="29"/>
      <c r="NBA14" s="18"/>
      <c r="NBB14" s="23"/>
      <c r="NBC14" s="23"/>
      <c r="NBD14" s="18"/>
      <c r="NBE14" s="7"/>
      <c r="NBF14" s="27"/>
      <c r="NBG14" s="22"/>
      <c r="NBH14" s="29"/>
      <c r="NBI14" s="18"/>
      <c r="NBJ14" s="23"/>
      <c r="NBK14" s="23"/>
      <c r="NBL14" s="18"/>
      <c r="NBM14" s="7"/>
      <c r="NBN14" s="27"/>
      <c r="NBO14" s="22"/>
      <c r="NBP14" s="29"/>
      <c r="NBQ14" s="18"/>
      <c r="NBR14" s="23"/>
      <c r="NBS14" s="23"/>
      <c r="NBT14" s="18"/>
      <c r="NBU14" s="7"/>
      <c r="NBV14" s="27"/>
      <c r="NBW14" s="22"/>
      <c r="NBX14" s="29"/>
      <c r="NBY14" s="18"/>
      <c r="NBZ14" s="23"/>
      <c r="NCA14" s="23"/>
      <c r="NCB14" s="18"/>
      <c r="NCC14" s="7"/>
      <c r="NCD14" s="27"/>
      <c r="NCE14" s="22"/>
      <c r="NCF14" s="29"/>
      <c r="NCG14" s="18"/>
      <c r="NCH14" s="23"/>
      <c r="NCI14" s="23"/>
      <c r="NCJ14" s="18"/>
      <c r="NCK14" s="7"/>
      <c r="NCL14" s="27"/>
      <c r="NCM14" s="22"/>
      <c r="NCN14" s="29"/>
      <c r="NCO14" s="18"/>
      <c r="NCP14" s="23"/>
      <c r="NCQ14" s="23"/>
      <c r="NCR14" s="18"/>
      <c r="NCS14" s="7"/>
      <c r="NCT14" s="27"/>
      <c r="NCU14" s="22"/>
      <c r="NCV14" s="29"/>
      <c r="NCW14" s="18"/>
      <c r="NCX14" s="23"/>
      <c r="NCY14" s="23"/>
      <c r="NCZ14" s="18"/>
      <c r="NDA14" s="7"/>
      <c r="NDB14" s="27"/>
      <c r="NDC14" s="22"/>
      <c r="NDD14" s="29"/>
      <c r="NDE14" s="18"/>
      <c r="NDF14" s="23"/>
      <c r="NDG14" s="23"/>
      <c r="NDH14" s="18"/>
      <c r="NDI14" s="7"/>
      <c r="NDJ14" s="27"/>
      <c r="NDK14" s="22"/>
      <c r="NDL14" s="29"/>
      <c r="NDM14" s="18"/>
      <c r="NDN14" s="23"/>
      <c r="NDO14" s="23"/>
      <c r="NDP14" s="18"/>
      <c r="NDQ14" s="7"/>
      <c r="NDR14" s="27"/>
      <c r="NDS14" s="22"/>
      <c r="NDT14" s="29"/>
      <c r="NDU14" s="18"/>
      <c r="NDV14" s="23"/>
      <c r="NDW14" s="23"/>
      <c r="NDX14" s="18"/>
      <c r="NDY14" s="7"/>
      <c r="NDZ14" s="27"/>
      <c r="NEA14" s="22"/>
      <c r="NEB14" s="29"/>
      <c r="NEC14" s="18"/>
      <c r="NED14" s="23"/>
      <c r="NEE14" s="23"/>
      <c r="NEF14" s="18"/>
      <c r="NEG14" s="7"/>
      <c r="NEH14" s="27"/>
      <c r="NEI14" s="22"/>
      <c r="NEJ14" s="29"/>
      <c r="NEK14" s="18"/>
      <c r="NEL14" s="23"/>
      <c r="NEM14" s="23"/>
      <c r="NEN14" s="18"/>
      <c r="NEO14" s="7"/>
      <c r="NEP14" s="27"/>
      <c r="NEQ14" s="22"/>
      <c r="NER14" s="29"/>
      <c r="NES14" s="18"/>
      <c r="NET14" s="23"/>
      <c r="NEU14" s="23"/>
      <c r="NEV14" s="18"/>
      <c r="NEW14" s="7"/>
      <c r="NEX14" s="27"/>
      <c r="NEY14" s="22"/>
      <c r="NEZ14" s="29"/>
      <c r="NFA14" s="18"/>
      <c r="NFB14" s="23"/>
      <c r="NFC14" s="23"/>
      <c r="NFD14" s="18"/>
      <c r="NFE14" s="7"/>
      <c r="NFF14" s="27"/>
      <c r="NFG14" s="22"/>
      <c r="NFH14" s="29"/>
      <c r="NFI14" s="18"/>
      <c r="NFJ14" s="23"/>
      <c r="NFK14" s="23"/>
      <c r="NFL14" s="18"/>
      <c r="NFM14" s="7"/>
      <c r="NFN14" s="27"/>
      <c r="NFO14" s="22"/>
      <c r="NFP14" s="29"/>
      <c r="NFQ14" s="18"/>
      <c r="NFR14" s="23"/>
      <c r="NFS14" s="23"/>
      <c r="NFT14" s="18"/>
      <c r="NFU14" s="7"/>
      <c r="NFV14" s="27"/>
      <c r="NFW14" s="22"/>
      <c r="NFX14" s="29"/>
      <c r="NFY14" s="18"/>
      <c r="NFZ14" s="23"/>
      <c r="NGA14" s="23"/>
      <c r="NGB14" s="18"/>
      <c r="NGC14" s="7"/>
      <c r="NGD14" s="27"/>
      <c r="NGE14" s="22"/>
      <c r="NGF14" s="29"/>
      <c r="NGG14" s="18"/>
      <c r="NGH14" s="23"/>
      <c r="NGI14" s="23"/>
      <c r="NGJ14" s="18"/>
      <c r="NGK14" s="7"/>
      <c r="NGL14" s="27"/>
      <c r="NGM14" s="22"/>
      <c r="NGN14" s="29"/>
      <c r="NGO14" s="18"/>
      <c r="NGP14" s="23"/>
      <c r="NGQ14" s="23"/>
      <c r="NGR14" s="18"/>
      <c r="NGS14" s="7"/>
      <c r="NGT14" s="27"/>
      <c r="NGU14" s="22"/>
      <c r="NGV14" s="29"/>
      <c r="NGW14" s="18"/>
      <c r="NGX14" s="23"/>
      <c r="NGY14" s="23"/>
      <c r="NGZ14" s="18"/>
      <c r="NHA14" s="7"/>
      <c r="NHB14" s="27"/>
      <c r="NHC14" s="22"/>
      <c r="NHD14" s="29"/>
      <c r="NHE14" s="18"/>
      <c r="NHF14" s="23"/>
      <c r="NHG14" s="23"/>
      <c r="NHH14" s="18"/>
      <c r="NHI14" s="7"/>
      <c r="NHJ14" s="27"/>
      <c r="NHK14" s="22"/>
      <c r="NHL14" s="29"/>
      <c r="NHM14" s="18"/>
      <c r="NHN14" s="23"/>
      <c r="NHO14" s="23"/>
      <c r="NHP14" s="18"/>
      <c r="NHQ14" s="7"/>
      <c r="NHR14" s="27"/>
      <c r="NHS14" s="22"/>
      <c r="NHT14" s="29"/>
      <c r="NHU14" s="18"/>
      <c r="NHV14" s="23"/>
      <c r="NHW14" s="23"/>
      <c r="NHX14" s="18"/>
      <c r="NHY14" s="7"/>
      <c r="NHZ14" s="27"/>
      <c r="NIA14" s="22"/>
      <c r="NIB14" s="29"/>
      <c r="NIC14" s="18"/>
      <c r="NID14" s="23"/>
      <c r="NIE14" s="23"/>
      <c r="NIF14" s="18"/>
      <c r="NIG14" s="7"/>
      <c r="NIH14" s="27"/>
      <c r="NII14" s="22"/>
      <c r="NIJ14" s="29"/>
      <c r="NIK14" s="18"/>
      <c r="NIL14" s="23"/>
      <c r="NIM14" s="23"/>
      <c r="NIN14" s="18"/>
      <c r="NIO14" s="7"/>
      <c r="NIP14" s="27"/>
      <c r="NIQ14" s="22"/>
      <c r="NIR14" s="29"/>
      <c r="NIS14" s="18"/>
      <c r="NIT14" s="23"/>
      <c r="NIU14" s="23"/>
      <c r="NIV14" s="18"/>
      <c r="NIW14" s="7"/>
      <c r="NIX14" s="27"/>
      <c r="NIY14" s="22"/>
      <c r="NIZ14" s="29"/>
      <c r="NJA14" s="18"/>
      <c r="NJB14" s="23"/>
      <c r="NJC14" s="23"/>
      <c r="NJD14" s="18"/>
      <c r="NJE14" s="7"/>
      <c r="NJF14" s="27"/>
      <c r="NJG14" s="22"/>
      <c r="NJH14" s="29"/>
      <c r="NJI14" s="18"/>
      <c r="NJJ14" s="23"/>
      <c r="NJK14" s="23"/>
      <c r="NJL14" s="18"/>
      <c r="NJM14" s="7"/>
      <c r="NJN14" s="27"/>
      <c r="NJO14" s="22"/>
      <c r="NJP14" s="29"/>
      <c r="NJQ14" s="18"/>
      <c r="NJR14" s="23"/>
      <c r="NJS14" s="23"/>
      <c r="NJT14" s="18"/>
      <c r="NJU14" s="7"/>
      <c r="NJV14" s="27"/>
      <c r="NJW14" s="22"/>
      <c r="NJX14" s="29"/>
      <c r="NJY14" s="18"/>
      <c r="NJZ14" s="23"/>
      <c r="NKA14" s="23"/>
      <c r="NKB14" s="18"/>
      <c r="NKC14" s="7"/>
      <c r="NKD14" s="27"/>
      <c r="NKE14" s="22"/>
      <c r="NKF14" s="29"/>
      <c r="NKG14" s="18"/>
      <c r="NKH14" s="23"/>
      <c r="NKI14" s="23"/>
      <c r="NKJ14" s="18"/>
      <c r="NKK14" s="7"/>
      <c r="NKL14" s="27"/>
      <c r="NKM14" s="22"/>
      <c r="NKN14" s="29"/>
      <c r="NKO14" s="18"/>
      <c r="NKP14" s="23"/>
      <c r="NKQ14" s="23"/>
      <c r="NKR14" s="18"/>
      <c r="NKS14" s="7"/>
      <c r="NKT14" s="27"/>
      <c r="NKU14" s="22"/>
      <c r="NKV14" s="29"/>
      <c r="NKW14" s="18"/>
      <c r="NKX14" s="23"/>
      <c r="NKY14" s="23"/>
      <c r="NKZ14" s="18"/>
      <c r="NLA14" s="7"/>
      <c r="NLB14" s="27"/>
      <c r="NLC14" s="22"/>
      <c r="NLD14" s="29"/>
      <c r="NLE14" s="18"/>
      <c r="NLF14" s="23"/>
      <c r="NLG14" s="23"/>
      <c r="NLH14" s="18"/>
      <c r="NLI14" s="7"/>
      <c r="NLJ14" s="27"/>
      <c r="NLK14" s="22"/>
      <c r="NLL14" s="29"/>
      <c r="NLM14" s="18"/>
      <c r="NLN14" s="23"/>
      <c r="NLO14" s="23"/>
      <c r="NLP14" s="18"/>
      <c r="NLQ14" s="7"/>
      <c r="NLR14" s="27"/>
      <c r="NLS14" s="22"/>
      <c r="NLT14" s="29"/>
      <c r="NLU14" s="18"/>
      <c r="NLV14" s="23"/>
      <c r="NLW14" s="23"/>
      <c r="NLX14" s="18"/>
      <c r="NLY14" s="7"/>
      <c r="NLZ14" s="27"/>
      <c r="NMA14" s="22"/>
      <c r="NMB14" s="29"/>
      <c r="NMC14" s="18"/>
      <c r="NMD14" s="23"/>
      <c r="NME14" s="23"/>
      <c r="NMF14" s="18"/>
      <c r="NMG14" s="7"/>
      <c r="NMH14" s="27"/>
      <c r="NMI14" s="22"/>
      <c r="NMJ14" s="29"/>
      <c r="NMK14" s="18"/>
      <c r="NML14" s="23"/>
      <c r="NMM14" s="23"/>
      <c r="NMN14" s="18"/>
      <c r="NMO14" s="7"/>
      <c r="NMP14" s="27"/>
      <c r="NMQ14" s="22"/>
      <c r="NMR14" s="29"/>
      <c r="NMS14" s="18"/>
      <c r="NMT14" s="23"/>
      <c r="NMU14" s="23"/>
      <c r="NMV14" s="18"/>
      <c r="NMW14" s="7"/>
      <c r="NMX14" s="27"/>
      <c r="NMY14" s="22"/>
      <c r="NMZ14" s="29"/>
      <c r="NNA14" s="18"/>
      <c r="NNB14" s="23"/>
      <c r="NNC14" s="23"/>
      <c r="NND14" s="18"/>
      <c r="NNE14" s="7"/>
      <c r="NNF14" s="27"/>
      <c r="NNG14" s="22"/>
      <c r="NNH14" s="29"/>
      <c r="NNI14" s="18"/>
      <c r="NNJ14" s="23"/>
      <c r="NNK14" s="23"/>
      <c r="NNL14" s="18"/>
      <c r="NNM14" s="7"/>
      <c r="NNN14" s="27"/>
      <c r="NNO14" s="22"/>
      <c r="NNP14" s="29"/>
      <c r="NNQ14" s="18"/>
      <c r="NNR14" s="23"/>
      <c r="NNS14" s="23"/>
      <c r="NNT14" s="18"/>
      <c r="NNU14" s="7"/>
      <c r="NNV14" s="27"/>
      <c r="NNW14" s="22"/>
      <c r="NNX14" s="29"/>
      <c r="NNY14" s="18"/>
      <c r="NNZ14" s="23"/>
      <c r="NOA14" s="23"/>
      <c r="NOB14" s="18"/>
      <c r="NOC14" s="7"/>
      <c r="NOD14" s="27"/>
      <c r="NOE14" s="22"/>
      <c r="NOF14" s="29"/>
      <c r="NOG14" s="18"/>
      <c r="NOH14" s="23"/>
      <c r="NOI14" s="23"/>
      <c r="NOJ14" s="18"/>
      <c r="NOK14" s="7"/>
      <c r="NOL14" s="27"/>
      <c r="NOM14" s="22"/>
      <c r="NON14" s="29"/>
      <c r="NOO14" s="18"/>
      <c r="NOP14" s="23"/>
      <c r="NOQ14" s="23"/>
      <c r="NOR14" s="18"/>
      <c r="NOS14" s="7"/>
      <c r="NOT14" s="27"/>
      <c r="NOU14" s="22"/>
      <c r="NOV14" s="29"/>
      <c r="NOW14" s="18"/>
      <c r="NOX14" s="23"/>
      <c r="NOY14" s="23"/>
      <c r="NOZ14" s="18"/>
      <c r="NPA14" s="7"/>
      <c r="NPB14" s="27"/>
      <c r="NPC14" s="22"/>
      <c r="NPD14" s="29"/>
      <c r="NPE14" s="18"/>
      <c r="NPF14" s="23"/>
      <c r="NPG14" s="23"/>
      <c r="NPH14" s="18"/>
      <c r="NPI14" s="7"/>
      <c r="NPJ14" s="27"/>
      <c r="NPK14" s="22"/>
      <c r="NPL14" s="29"/>
      <c r="NPM14" s="18"/>
      <c r="NPN14" s="23"/>
      <c r="NPO14" s="23"/>
      <c r="NPP14" s="18"/>
      <c r="NPQ14" s="7"/>
      <c r="NPR14" s="27"/>
      <c r="NPS14" s="22"/>
      <c r="NPT14" s="29"/>
      <c r="NPU14" s="18"/>
      <c r="NPV14" s="23"/>
      <c r="NPW14" s="23"/>
      <c r="NPX14" s="18"/>
      <c r="NPY14" s="7"/>
      <c r="NPZ14" s="27"/>
      <c r="NQA14" s="22"/>
      <c r="NQB14" s="29"/>
      <c r="NQC14" s="18"/>
      <c r="NQD14" s="23"/>
      <c r="NQE14" s="23"/>
      <c r="NQF14" s="18"/>
      <c r="NQG14" s="7"/>
      <c r="NQH14" s="27"/>
      <c r="NQI14" s="22"/>
      <c r="NQJ14" s="29"/>
      <c r="NQK14" s="18"/>
      <c r="NQL14" s="23"/>
      <c r="NQM14" s="23"/>
      <c r="NQN14" s="18"/>
      <c r="NQO14" s="7"/>
      <c r="NQP14" s="27"/>
      <c r="NQQ14" s="22"/>
      <c r="NQR14" s="29"/>
      <c r="NQS14" s="18"/>
      <c r="NQT14" s="23"/>
      <c r="NQU14" s="23"/>
      <c r="NQV14" s="18"/>
      <c r="NQW14" s="7"/>
      <c r="NQX14" s="27"/>
      <c r="NQY14" s="22"/>
      <c r="NQZ14" s="29"/>
      <c r="NRA14" s="18"/>
      <c r="NRB14" s="23"/>
      <c r="NRC14" s="23"/>
      <c r="NRD14" s="18"/>
      <c r="NRE14" s="7"/>
      <c r="NRF14" s="27"/>
      <c r="NRG14" s="22"/>
      <c r="NRH14" s="29"/>
      <c r="NRI14" s="18"/>
      <c r="NRJ14" s="23"/>
      <c r="NRK14" s="23"/>
      <c r="NRL14" s="18"/>
      <c r="NRM14" s="7"/>
      <c r="NRN14" s="27"/>
      <c r="NRO14" s="22"/>
      <c r="NRP14" s="29"/>
      <c r="NRQ14" s="18"/>
      <c r="NRR14" s="23"/>
      <c r="NRS14" s="23"/>
      <c r="NRT14" s="18"/>
      <c r="NRU14" s="7"/>
      <c r="NRV14" s="27"/>
      <c r="NRW14" s="22"/>
      <c r="NRX14" s="29"/>
      <c r="NRY14" s="18"/>
      <c r="NRZ14" s="23"/>
      <c r="NSA14" s="23"/>
      <c r="NSB14" s="18"/>
      <c r="NSC14" s="7"/>
      <c r="NSD14" s="27"/>
      <c r="NSE14" s="22"/>
      <c r="NSF14" s="29"/>
      <c r="NSG14" s="18"/>
      <c r="NSH14" s="23"/>
      <c r="NSI14" s="23"/>
      <c r="NSJ14" s="18"/>
      <c r="NSK14" s="7"/>
      <c r="NSL14" s="27"/>
      <c r="NSM14" s="22"/>
      <c r="NSN14" s="29"/>
      <c r="NSO14" s="18"/>
      <c r="NSP14" s="23"/>
      <c r="NSQ14" s="23"/>
      <c r="NSR14" s="18"/>
      <c r="NSS14" s="7"/>
      <c r="NST14" s="27"/>
      <c r="NSU14" s="22"/>
      <c r="NSV14" s="29"/>
      <c r="NSW14" s="18"/>
      <c r="NSX14" s="23"/>
      <c r="NSY14" s="23"/>
      <c r="NSZ14" s="18"/>
      <c r="NTA14" s="7"/>
      <c r="NTB14" s="27"/>
      <c r="NTC14" s="22"/>
      <c r="NTD14" s="29"/>
      <c r="NTE14" s="18"/>
      <c r="NTF14" s="23"/>
      <c r="NTG14" s="23"/>
      <c r="NTH14" s="18"/>
      <c r="NTI14" s="7"/>
      <c r="NTJ14" s="27"/>
      <c r="NTK14" s="22"/>
      <c r="NTL14" s="29"/>
      <c r="NTM14" s="18"/>
      <c r="NTN14" s="23"/>
      <c r="NTO14" s="23"/>
      <c r="NTP14" s="18"/>
      <c r="NTQ14" s="7"/>
      <c r="NTR14" s="27"/>
      <c r="NTS14" s="22"/>
      <c r="NTT14" s="29"/>
      <c r="NTU14" s="18"/>
      <c r="NTV14" s="23"/>
      <c r="NTW14" s="23"/>
      <c r="NTX14" s="18"/>
      <c r="NTY14" s="7"/>
      <c r="NTZ14" s="27"/>
      <c r="NUA14" s="22"/>
      <c r="NUB14" s="29"/>
      <c r="NUC14" s="18"/>
      <c r="NUD14" s="23"/>
      <c r="NUE14" s="23"/>
      <c r="NUF14" s="18"/>
      <c r="NUG14" s="7"/>
      <c r="NUH14" s="27"/>
      <c r="NUI14" s="22"/>
      <c r="NUJ14" s="29"/>
      <c r="NUK14" s="18"/>
      <c r="NUL14" s="23"/>
      <c r="NUM14" s="23"/>
      <c r="NUN14" s="18"/>
      <c r="NUO14" s="7"/>
      <c r="NUP14" s="27"/>
      <c r="NUQ14" s="22"/>
      <c r="NUR14" s="29"/>
      <c r="NUS14" s="18"/>
      <c r="NUT14" s="23"/>
      <c r="NUU14" s="23"/>
      <c r="NUV14" s="18"/>
      <c r="NUW14" s="7"/>
      <c r="NUX14" s="27"/>
      <c r="NUY14" s="22"/>
      <c r="NUZ14" s="29"/>
      <c r="NVA14" s="18"/>
      <c r="NVB14" s="23"/>
      <c r="NVC14" s="23"/>
      <c r="NVD14" s="18"/>
      <c r="NVE14" s="7"/>
      <c r="NVF14" s="27"/>
      <c r="NVG14" s="22"/>
      <c r="NVH14" s="29"/>
      <c r="NVI14" s="18"/>
      <c r="NVJ14" s="23"/>
      <c r="NVK14" s="23"/>
      <c r="NVL14" s="18"/>
      <c r="NVM14" s="7"/>
      <c r="NVN14" s="27"/>
      <c r="NVO14" s="22"/>
      <c r="NVP14" s="29"/>
      <c r="NVQ14" s="18"/>
      <c r="NVR14" s="23"/>
      <c r="NVS14" s="23"/>
      <c r="NVT14" s="18"/>
      <c r="NVU14" s="7"/>
      <c r="NVV14" s="27"/>
      <c r="NVW14" s="22"/>
      <c r="NVX14" s="29"/>
      <c r="NVY14" s="18"/>
      <c r="NVZ14" s="23"/>
      <c r="NWA14" s="23"/>
      <c r="NWB14" s="18"/>
      <c r="NWC14" s="7"/>
      <c r="NWD14" s="27"/>
      <c r="NWE14" s="22"/>
      <c r="NWF14" s="29"/>
      <c r="NWG14" s="18"/>
      <c r="NWH14" s="23"/>
      <c r="NWI14" s="23"/>
      <c r="NWJ14" s="18"/>
      <c r="NWK14" s="7"/>
      <c r="NWL14" s="27"/>
      <c r="NWM14" s="22"/>
      <c r="NWN14" s="29"/>
      <c r="NWO14" s="18"/>
      <c r="NWP14" s="23"/>
      <c r="NWQ14" s="23"/>
      <c r="NWR14" s="18"/>
      <c r="NWS14" s="7"/>
      <c r="NWT14" s="27"/>
      <c r="NWU14" s="22"/>
      <c r="NWV14" s="29"/>
      <c r="NWW14" s="18"/>
      <c r="NWX14" s="23"/>
      <c r="NWY14" s="23"/>
      <c r="NWZ14" s="18"/>
      <c r="NXA14" s="7"/>
      <c r="NXB14" s="27"/>
      <c r="NXC14" s="22"/>
      <c r="NXD14" s="29"/>
      <c r="NXE14" s="18"/>
      <c r="NXF14" s="23"/>
      <c r="NXG14" s="23"/>
      <c r="NXH14" s="18"/>
      <c r="NXI14" s="7"/>
      <c r="NXJ14" s="27"/>
      <c r="NXK14" s="22"/>
      <c r="NXL14" s="29"/>
      <c r="NXM14" s="18"/>
      <c r="NXN14" s="23"/>
      <c r="NXO14" s="23"/>
      <c r="NXP14" s="18"/>
      <c r="NXQ14" s="7"/>
      <c r="NXR14" s="27"/>
      <c r="NXS14" s="22"/>
      <c r="NXT14" s="29"/>
      <c r="NXU14" s="18"/>
      <c r="NXV14" s="23"/>
      <c r="NXW14" s="23"/>
      <c r="NXX14" s="18"/>
      <c r="NXY14" s="7"/>
      <c r="NXZ14" s="27"/>
      <c r="NYA14" s="22"/>
      <c r="NYB14" s="29"/>
      <c r="NYC14" s="18"/>
      <c r="NYD14" s="23"/>
      <c r="NYE14" s="23"/>
      <c r="NYF14" s="18"/>
      <c r="NYG14" s="7"/>
      <c r="NYH14" s="27"/>
      <c r="NYI14" s="22"/>
      <c r="NYJ14" s="29"/>
      <c r="NYK14" s="18"/>
      <c r="NYL14" s="23"/>
      <c r="NYM14" s="23"/>
      <c r="NYN14" s="18"/>
      <c r="NYO14" s="7"/>
      <c r="NYP14" s="27"/>
      <c r="NYQ14" s="22"/>
      <c r="NYR14" s="29"/>
      <c r="NYS14" s="18"/>
      <c r="NYT14" s="23"/>
      <c r="NYU14" s="23"/>
      <c r="NYV14" s="18"/>
      <c r="NYW14" s="7"/>
      <c r="NYX14" s="27"/>
      <c r="NYY14" s="22"/>
      <c r="NYZ14" s="29"/>
      <c r="NZA14" s="18"/>
      <c r="NZB14" s="23"/>
      <c r="NZC14" s="23"/>
      <c r="NZD14" s="18"/>
      <c r="NZE14" s="7"/>
      <c r="NZF14" s="27"/>
      <c r="NZG14" s="22"/>
      <c r="NZH14" s="29"/>
      <c r="NZI14" s="18"/>
      <c r="NZJ14" s="23"/>
      <c r="NZK14" s="23"/>
      <c r="NZL14" s="18"/>
      <c r="NZM14" s="7"/>
      <c r="NZN14" s="27"/>
      <c r="NZO14" s="22"/>
      <c r="NZP14" s="29"/>
      <c r="NZQ14" s="18"/>
      <c r="NZR14" s="23"/>
      <c r="NZS14" s="23"/>
      <c r="NZT14" s="18"/>
      <c r="NZU14" s="7"/>
      <c r="NZV14" s="27"/>
      <c r="NZW14" s="22"/>
      <c r="NZX14" s="29"/>
      <c r="NZY14" s="18"/>
      <c r="NZZ14" s="23"/>
      <c r="OAA14" s="23"/>
      <c r="OAB14" s="18"/>
      <c r="OAC14" s="7"/>
      <c r="OAD14" s="27"/>
      <c r="OAE14" s="22"/>
      <c r="OAF14" s="29"/>
      <c r="OAG14" s="18"/>
      <c r="OAH14" s="23"/>
      <c r="OAI14" s="23"/>
      <c r="OAJ14" s="18"/>
      <c r="OAK14" s="7"/>
      <c r="OAL14" s="27"/>
      <c r="OAM14" s="22"/>
      <c r="OAN14" s="29"/>
      <c r="OAO14" s="18"/>
      <c r="OAP14" s="23"/>
      <c r="OAQ14" s="23"/>
      <c r="OAR14" s="18"/>
      <c r="OAS14" s="7"/>
      <c r="OAT14" s="27"/>
      <c r="OAU14" s="22"/>
      <c r="OAV14" s="29"/>
      <c r="OAW14" s="18"/>
      <c r="OAX14" s="23"/>
      <c r="OAY14" s="23"/>
      <c r="OAZ14" s="18"/>
      <c r="OBA14" s="7"/>
      <c r="OBB14" s="27"/>
      <c r="OBC14" s="22"/>
      <c r="OBD14" s="29"/>
      <c r="OBE14" s="18"/>
      <c r="OBF14" s="23"/>
      <c r="OBG14" s="23"/>
      <c r="OBH14" s="18"/>
      <c r="OBI14" s="7"/>
      <c r="OBJ14" s="27"/>
      <c r="OBK14" s="22"/>
      <c r="OBL14" s="29"/>
      <c r="OBM14" s="18"/>
      <c r="OBN14" s="23"/>
      <c r="OBO14" s="23"/>
      <c r="OBP14" s="18"/>
      <c r="OBQ14" s="7"/>
      <c r="OBR14" s="27"/>
      <c r="OBS14" s="22"/>
      <c r="OBT14" s="29"/>
      <c r="OBU14" s="18"/>
      <c r="OBV14" s="23"/>
      <c r="OBW14" s="23"/>
      <c r="OBX14" s="18"/>
      <c r="OBY14" s="7"/>
      <c r="OBZ14" s="27"/>
      <c r="OCA14" s="22"/>
      <c r="OCB14" s="29"/>
      <c r="OCC14" s="18"/>
      <c r="OCD14" s="23"/>
      <c r="OCE14" s="23"/>
      <c r="OCF14" s="18"/>
      <c r="OCG14" s="7"/>
      <c r="OCH14" s="27"/>
      <c r="OCI14" s="22"/>
      <c r="OCJ14" s="29"/>
      <c r="OCK14" s="18"/>
      <c r="OCL14" s="23"/>
      <c r="OCM14" s="23"/>
      <c r="OCN14" s="18"/>
      <c r="OCO14" s="7"/>
      <c r="OCP14" s="27"/>
      <c r="OCQ14" s="22"/>
      <c r="OCR14" s="29"/>
      <c r="OCS14" s="18"/>
      <c r="OCT14" s="23"/>
      <c r="OCU14" s="23"/>
      <c r="OCV14" s="18"/>
      <c r="OCW14" s="7"/>
      <c r="OCX14" s="27"/>
      <c r="OCY14" s="22"/>
      <c r="OCZ14" s="29"/>
      <c r="ODA14" s="18"/>
      <c r="ODB14" s="23"/>
      <c r="ODC14" s="23"/>
      <c r="ODD14" s="18"/>
      <c r="ODE14" s="7"/>
      <c r="ODF14" s="27"/>
      <c r="ODG14" s="22"/>
      <c r="ODH14" s="29"/>
      <c r="ODI14" s="18"/>
      <c r="ODJ14" s="23"/>
      <c r="ODK14" s="23"/>
      <c r="ODL14" s="18"/>
      <c r="ODM14" s="7"/>
      <c r="ODN14" s="27"/>
      <c r="ODO14" s="22"/>
      <c r="ODP14" s="29"/>
      <c r="ODQ14" s="18"/>
      <c r="ODR14" s="23"/>
      <c r="ODS14" s="23"/>
      <c r="ODT14" s="18"/>
      <c r="ODU14" s="7"/>
      <c r="ODV14" s="27"/>
      <c r="ODW14" s="22"/>
      <c r="ODX14" s="29"/>
      <c r="ODY14" s="18"/>
      <c r="ODZ14" s="23"/>
      <c r="OEA14" s="23"/>
      <c r="OEB14" s="18"/>
      <c r="OEC14" s="7"/>
      <c r="OED14" s="27"/>
      <c r="OEE14" s="22"/>
      <c r="OEF14" s="29"/>
      <c r="OEG14" s="18"/>
      <c r="OEH14" s="23"/>
      <c r="OEI14" s="23"/>
      <c r="OEJ14" s="18"/>
      <c r="OEK14" s="7"/>
      <c r="OEL14" s="27"/>
      <c r="OEM14" s="22"/>
      <c r="OEN14" s="29"/>
      <c r="OEO14" s="18"/>
      <c r="OEP14" s="23"/>
      <c r="OEQ14" s="23"/>
      <c r="OER14" s="18"/>
      <c r="OES14" s="7"/>
      <c r="OET14" s="27"/>
      <c r="OEU14" s="22"/>
      <c r="OEV14" s="29"/>
      <c r="OEW14" s="18"/>
      <c r="OEX14" s="23"/>
      <c r="OEY14" s="23"/>
      <c r="OEZ14" s="18"/>
      <c r="OFA14" s="7"/>
      <c r="OFB14" s="27"/>
      <c r="OFC14" s="22"/>
      <c r="OFD14" s="29"/>
      <c r="OFE14" s="18"/>
      <c r="OFF14" s="23"/>
      <c r="OFG14" s="23"/>
      <c r="OFH14" s="18"/>
      <c r="OFI14" s="7"/>
      <c r="OFJ14" s="27"/>
      <c r="OFK14" s="22"/>
      <c r="OFL14" s="29"/>
      <c r="OFM14" s="18"/>
      <c r="OFN14" s="23"/>
      <c r="OFO14" s="23"/>
      <c r="OFP14" s="18"/>
      <c r="OFQ14" s="7"/>
      <c r="OFR14" s="27"/>
      <c r="OFS14" s="22"/>
      <c r="OFT14" s="29"/>
      <c r="OFU14" s="18"/>
      <c r="OFV14" s="23"/>
      <c r="OFW14" s="23"/>
      <c r="OFX14" s="18"/>
      <c r="OFY14" s="7"/>
      <c r="OFZ14" s="27"/>
      <c r="OGA14" s="22"/>
      <c r="OGB14" s="29"/>
      <c r="OGC14" s="18"/>
      <c r="OGD14" s="23"/>
      <c r="OGE14" s="23"/>
      <c r="OGF14" s="18"/>
      <c r="OGG14" s="7"/>
      <c r="OGH14" s="27"/>
      <c r="OGI14" s="22"/>
      <c r="OGJ14" s="29"/>
      <c r="OGK14" s="18"/>
      <c r="OGL14" s="23"/>
      <c r="OGM14" s="23"/>
      <c r="OGN14" s="18"/>
      <c r="OGO14" s="7"/>
      <c r="OGP14" s="27"/>
      <c r="OGQ14" s="22"/>
      <c r="OGR14" s="29"/>
      <c r="OGS14" s="18"/>
      <c r="OGT14" s="23"/>
      <c r="OGU14" s="23"/>
      <c r="OGV14" s="18"/>
      <c r="OGW14" s="7"/>
      <c r="OGX14" s="27"/>
      <c r="OGY14" s="22"/>
      <c r="OGZ14" s="29"/>
      <c r="OHA14" s="18"/>
      <c r="OHB14" s="23"/>
      <c r="OHC14" s="23"/>
      <c r="OHD14" s="18"/>
      <c r="OHE14" s="7"/>
      <c r="OHF14" s="27"/>
      <c r="OHG14" s="22"/>
      <c r="OHH14" s="29"/>
      <c r="OHI14" s="18"/>
      <c r="OHJ14" s="23"/>
      <c r="OHK14" s="23"/>
      <c r="OHL14" s="18"/>
      <c r="OHM14" s="7"/>
      <c r="OHN14" s="27"/>
      <c r="OHO14" s="22"/>
      <c r="OHP14" s="29"/>
      <c r="OHQ14" s="18"/>
      <c r="OHR14" s="23"/>
      <c r="OHS14" s="23"/>
      <c r="OHT14" s="18"/>
      <c r="OHU14" s="7"/>
      <c r="OHV14" s="27"/>
      <c r="OHW14" s="22"/>
      <c r="OHX14" s="29"/>
      <c r="OHY14" s="18"/>
      <c r="OHZ14" s="23"/>
      <c r="OIA14" s="23"/>
      <c r="OIB14" s="18"/>
      <c r="OIC14" s="7"/>
      <c r="OID14" s="27"/>
      <c r="OIE14" s="22"/>
      <c r="OIF14" s="29"/>
      <c r="OIG14" s="18"/>
      <c r="OIH14" s="23"/>
      <c r="OII14" s="23"/>
      <c r="OIJ14" s="18"/>
      <c r="OIK14" s="7"/>
      <c r="OIL14" s="27"/>
      <c r="OIM14" s="22"/>
      <c r="OIN14" s="29"/>
      <c r="OIO14" s="18"/>
      <c r="OIP14" s="23"/>
      <c r="OIQ14" s="23"/>
      <c r="OIR14" s="18"/>
      <c r="OIS14" s="7"/>
      <c r="OIT14" s="27"/>
      <c r="OIU14" s="22"/>
      <c r="OIV14" s="29"/>
      <c r="OIW14" s="18"/>
      <c r="OIX14" s="23"/>
      <c r="OIY14" s="23"/>
      <c r="OIZ14" s="18"/>
      <c r="OJA14" s="7"/>
      <c r="OJB14" s="27"/>
      <c r="OJC14" s="22"/>
      <c r="OJD14" s="29"/>
      <c r="OJE14" s="18"/>
      <c r="OJF14" s="23"/>
      <c r="OJG14" s="23"/>
      <c r="OJH14" s="18"/>
      <c r="OJI14" s="7"/>
      <c r="OJJ14" s="27"/>
      <c r="OJK14" s="22"/>
      <c r="OJL14" s="29"/>
      <c r="OJM14" s="18"/>
      <c r="OJN14" s="23"/>
      <c r="OJO14" s="23"/>
      <c r="OJP14" s="18"/>
      <c r="OJQ14" s="7"/>
      <c r="OJR14" s="27"/>
      <c r="OJS14" s="22"/>
      <c r="OJT14" s="29"/>
      <c r="OJU14" s="18"/>
      <c r="OJV14" s="23"/>
      <c r="OJW14" s="23"/>
      <c r="OJX14" s="18"/>
      <c r="OJY14" s="7"/>
      <c r="OJZ14" s="27"/>
      <c r="OKA14" s="22"/>
      <c r="OKB14" s="29"/>
      <c r="OKC14" s="18"/>
      <c r="OKD14" s="23"/>
      <c r="OKE14" s="23"/>
      <c r="OKF14" s="18"/>
      <c r="OKG14" s="7"/>
      <c r="OKH14" s="27"/>
      <c r="OKI14" s="22"/>
      <c r="OKJ14" s="29"/>
      <c r="OKK14" s="18"/>
      <c r="OKL14" s="23"/>
      <c r="OKM14" s="23"/>
      <c r="OKN14" s="18"/>
      <c r="OKO14" s="7"/>
      <c r="OKP14" s="27"/>
      <c r="OKQ14" s="22"/>
      <c r="OKR14" s="29"/>
      <c r="OKS14" s="18"/>
      <c r="OKT14" s="23"/>
      <c r="OKU14" s="23"/>
      <c r="OKV14" s="18"/>
      <c r="OKW14" s="7"/>
      <c r="OKX14" s="27"/>
      <c r="OKY14" s="22"/>
      <c r="OKZ14" s="29"/>
      <c r="OLA14" s="18"/>
      <c r="OLB14" s="23"/>
      <c r="OLC14" s="23"/>
      <c r="OLD14" s="18"/>
      <c r="OLE14" s="7"/>
      <c r="OLF14" s="27"/>
      <c r="OLG14" s="22"/>
      <c r="OLH14" s="29"/>
      <c r="OLI14" s="18"/>
      <c r="OLJ14" s="23"/>
      <c r="OLK14" s="23"/>
      <c r="OLL14" s="18"/>
      <c r="OLM14" s="7"/>
      <c r="OLN14" s="27"/>
      <c r="OLO14" s="22"/>
      <c r="OLP14" s="29"/>
      <c r="OLQ14" s="18"/>
      <c r="OLR14" s="23"/>
      <c r="OLS14" s="23"/>
      <c r="OLT14" s="18"/>
      <c r="OLU14" s="7"/>
      <c r="OLV14" s="27"/>
      <c r="OLW14" s="22"/>
      <c r="OLX14" s="29"/>
      <c r="OLY14" s="18"/>
      <c r="OLZ14" s="23"/>
      <c r="OMA14" s="23"/>
      <c r="OMB14" s="18"/>
      <c r="OMC14" s="7"/>
      <c r="OMD14" s="27"/>
      <c r="OME14" s="22"/>
      <c r="OMF14" s="29"/>
      <c r="OMG14" s="18"/>
      <c r="OMH14" s="23"/>
      <c r="OMI14" s="23"/>
      <c r="OMJ14" s="18"/>
      <c r="OMK14" s="7"/>
      <c r="OML14" s="27"/>
      <c r="OMM14" s="22"/>
      <c r="OMN14" s="29"/>
      <c r="OMO14" s="18"/>
      <c r="OMP14" s="23"/>
      <c r="OMQ14" s="23"/>
      <c r="OMR14" s="18"/>
      <c r="OMS14" s="7"/>
      <c r="OMT14" s="27"/>
      <c r="OMU14" s="22"/>
      <c r="OMV14" s="29"/>
      <c r="OMW14" s="18"/>
      <c r="OMX14" s="23"/>
      <c r="OMY14" s="23"/>
      <c r="OMZ14" s="18"/>
      <c r="ONA14" s="7"/>
      <c r="ONB14" s="27"/>
      <c r="ONC14" s="22"/>
      <c r="OND14" s="29"/>
      <c r="ONE14" s="18"/>
      <c r="ONF14" s="23"/>
      <c r="ONG14" s="23"/>
      <c r="ONH14" s="18"/>
      <c r="ONI14" s="7"/>
      <c r="ONJ14" s="27"/>
      <c r="ONK14" s="22"/>
      <c r="ONL14" s="29"/>
      <c r="ONM14" s="18"/>
      <c r="ONN14" s="23"/>
      <c r="ONO14" s="23"/>
      <c r="ONP14" s="18"/>
      <c r="ONQ14" s="7"/>
      <c r="ONR14" s="27"/>
      <c r="ONS14" s="22"/>
      <c r="ONT14" s="29"/>
      <c r="ONU14" s="18"/>
      <c r="ONV14" s="23"/>
      <c r="ONW14" s="23"/>
      <c r="ONX14" s="18"/>
      <c r="ONY14" s="7"/>
      <c r="ONZ14" s="27"/>
      <c r="OOA14" s="22"/>
      <c r="OOB14" s="29"/>
      <c r="OOC14" s="18"/>
      <c r="OOD14" s="23"/>
      <c r="OOE14" s="23"/>
      <c r="OOF14" s="18"/>
      <c r="OOG14" s="7"/>
      <c r="OOH14" s="27"/>
      <c r="OOI14" s="22"/>
      <c r="OOJ14" s="29"/>
      <c r="OOK14" s="18"/>
      <c r="OOL14" s="23"/>
      <c r="OOM14" s="23"/>
      <c r="OON14" s="18"/>
      <c r="OOO14" s="7"/>
      <c r="OOP14" s="27"/>
      <c r="OOQ14" s="22"/>
      <c r="OOR14" s="29"/>
      <c r="OOS14" s="18"/>
      <c r="OOT14" s="23"/>
      <c r="OOU14" s="23"/>
      <c r="OOV14" s="18"/>
      <c r="OOW14" s="7"/>
      <c r="OOX14" s="27"/>
      <c r="OOY14" s="22"/>
      <c r="OOZ14" s="29"/>
      <c r="OPA14" s="18"/>
      <c r="OPB14" s="23"/>
      <c r="OPC14" s="23"/>
      <c r="OPD14" s="18"/>
      <c r="OPE14" s="7"/>
      <c r="OPF14" s="27"/>
      <c r="OPG14" s="22"/>
      <c r="OPH14" s="29"/>
      <c r="OPI14" s="18"/>
      <c r="OPJ14" s="23"/>
      <c r="OPK14" s="23"/>
      <c r="OPL14" s="18"/>
      <c r="OPM14" s="7"/>
      <c r="OPN14" s="27"/>
      <c r="OPO14" s="22"/>
      <c r="OPP14" s="29"/>
      <c r="OPQ14" s="18"/>
      <c r="OPR14" s="23"/>
      <c r="OPS14" s="23"/>
      <c r="OPT14" s="18"/>
      <c r="OPU14" s="7"/>
      <c r="OPV14" s="27"/>
      <c r="OPW14" s="22"/>
      <c r="OPX14" s="29"/>
      <c r="OPY14" s="18"/>
      <c r="OPZ14" s="23"/>
      <c r="OQA14" s="23"/>
      <c r="OQB14" s="18"/>
      <c r="OQC14" s="7"/>
      <c r="OQD14" s="27"/>
      <c r="OQE14" s="22"/>
      <c r="OQF14" s="29"/>
      <c r="OQG14" s="18"/>
      <c r="OQH14" s="23"/>
      <c r="OQI14" s="23"/>
      <c r="OQJ14" s="18"/>
      <c r="OQK14" s="7"/>
      <c r="OQL14" s="27"/>
      <c r="OQM14" s="22"/>
      <c r="OQN14" s="29"/>
      <c r="OQO14" s="18"/>
      <c r="OQP14" s="23"/>
      <c r="OQQ14" s="23"/>
      <c r="OQR14" s="18"/>
      <c r="OQS14" s="7"/>
      <c r="OQT14" s="27"/>
      <c r="OQU14" s="22"/>
      <c r="OQV14" s="29"/>
      <c r="OQW14" s="18"/>
      <c r="OQX14" s="23"/>
      <c r="OQY14" s="23"/>
      <c r="OQZ14" s="18"/>
      <c r="ORA14" s="7"/>
      <c r="ORB14" s="27"/>
      <c r="ORC14" s="22"/>
      <c r="ORD14" s="29"/>
      <c r="ORE14" s="18"/>
      <c r="ORF14" s="23"/>
      <c r="ORG14" s="23"/>
      <c r="ORH14" s="18"/>
      <c r="ORI14" s="7"/>
      <c r="ORJ14" s="27"/>
      <c r="ORK14" s="22"/>
      <c r="ORL14" s="29"/>
      <c r="ORM14" s="18"/>
      <c r="ORN14" s="23"/>
      <c r="ORO14" s="23"/>
      <c r="ORP14" s="18"/>
      <c r="ORQ14" s="7"/>
      <c r="ORR14" s="27"/>
      <c r="ORS14" s="22"/>
      <c r="ORT14" s="29"/>
      <c r="ORU14" s="18"/>
      <c r="ORV14" s="23"/>
      <c r="ORW14" s="23"/>
      <c r="ORX14" s="18"/>
      <c r="ORY14" s="7"/>
      <c r="ORZ14" s="27"/>
      <c r="OSA14" s="22"/>
      <c r="OSB14" s="29"/>
      <c r="OSC14" s="18"/>
      <c r="OSD14" s="23"/>
      <c r="OSE14" s="23"/>
      <c r="OSF14" s="18"/>
      <c r="OSG14" s="7"/>
      <c r="OSH14" s="27"/>
      <c r="OSI14" s="22"/>
      <c r="OSJ14" s="29"/>
      <c r="OSK14" s="18"/>
      <c r="OSL14" s="23"/>
      <c r="OSM14" s="23"/>
      <c r="OSN14" s="18"/>
      <c r="OSO14" s="7"/>
      <c r="OSP14" s="27"/>
      <c r="OSQ14" s="22"/>
      <c r="OSR14" s="29"/>
      <c r="OSS14" s="18"/>
      <c r="OST14" s="23"/>
      <c r="OSU14" s="23"/>
      <c r="OSV14" s="18"/>
      <c r="OSW14" s="7"/>
      <c r="OSX14" s="27"/>
      <c r="OSY14" s="22"/>
      <c r="OSZ14" s="29"/>
      <c r="OTA14" s="18"/>
      <c r="OTB14" s="23"/>
      <c r="OTC14" s="23"/>
      <c r="OTD14" s="18"/>
      <c r="OTE14" s="7"/>
      <c r="OTF14" s="27"/>
      <c r="OTG14" s="22"/>
      <c r="OTH14" s="29"/>
      <c r="OTI14" s="18"/>
      <c r="OTJ14" s="23"/>
      <c r="OTK14" s="23"/>
      <c r="OTL14" s="18"/>
      <c r="OTM14" s="7"/>
      <c r="OTN14" s="27"/>
      <c r="OTO14" s="22"/>
      <c r="OTP14" s="29"/>
      <c r="OTQ14" s="18"/>
      <c r="OTR14" s="23"/>
      <c r="OTS14" s="23"/>
      <c r="OTT14" s="18"/>
      <c r="OTU14" s="7"/>
      <c r="OTV14" s="27"/>
      <c r="OTW14" s="22"/>
      <c r="OTX14" s="29"/>
      <c r="OTY14" s="18"/>
      <c r="OTZ14" s="23"/>
      <c r="OUA14" s="23"/>
      <c r="OUB14" s="18"/>
      <c r="OUC14" s="7"/>
      <c r="OUD14" s="27"/>
      <c r="OUE14" s="22"/>
      <c r="OUF14" s="29"/>
      <c r="OUG14" s="18"/>
      <c r="OUH14" s="23"/>
      <c r="OUI14" s="23"/>
      <c r="OUJ14" s="18"/>
      <c r="OUK14" s="7"/>
      <c r="OUL14" s="27"/>
      <c r="OUM14" s="22"/>
      <c r="OUN14" s="29"/>
      <c r="OUO14" s="18"/>
      <c r="OUP14" s="23"/>
      <c r="OUQ14" s="23"/>
      <c r="OUR14" s="18"/>
      <c r="OUS14" s="7"/>
      <c r="OUT14" s="27"/>
      <c r="OUU14" s="22"/>
      <c r="OUV14" s="29"/>
      <c r="OUW14" s="18"/>
      <c r="OUX14" s="23"/>
      <c r="OUY14" s="23"/>
      <c r="OUZ14" s="18"/>
      <c r="OVA14" s="7"/>
      <c r="OVB14" s="27"/>
      <c r="OVC14" s="22"/>
      <c r="OVD14" s="29"/>
      <c r="OVE14" s="18"/>
      <c r="OVF14" s="23"/>
      <c r="OVG14" s="23"/>
      <c r="OVH14" s="18"/>
      <c r="OVI14" s="7"/>
      <c r="OVJ14" s="27"/>
      <c r="OVK14" s="22"/>
      <c r="OVL14" s="29"/>
      <c r="OVM14" s="18"/>
      <c r="OVN14" s="23"/>
      <c r="OVO14" s="23"/>
      <c r="OVP14" s="18"/>
      <c r="OVQ14" s="7"/>
      <c r="OVR14" s="27"/>
      <c r="OVS14" s="22"/>
      <c r="OVT14" s="29"/>
      <c r="OVU14" s="18"/>
      <c r="OVV14" s="23"/>
      <c r="OVW14" s="23"/>
      <c r="OVX14" s="18"/>
      <c r="OVY14" s="7"/>
      <c r="OVZ14" s="27"/>
      <c r="OWA14" s="22"/>
      <c r="OWB14" s="29"/>
      <c r="OWC14" s="18"/>
      <c r="OWD14" s="23"/>
      <c r="OWE14" s="23"/>
      <c r="OWF14" s="18"/>
      <c r="OWG14" s="7"/>
      <c r="OWH14" s="27"/>
      <c r="OWI14" s="22"/>
      <c r="OWJ14" s="29"/>
      <c r="OWK14" s="18"/>
      <c r="OWL14" s="23"/>
      <c r="OWM14" s="23"/>
      <c r="OWN14" s="18"/>
      <c r="OWO14" s="7"/>
      <c r="OWP14" s="27"/>
      <c r="OWQ14" s="22"/>
      <c r="OWR14" s="29"/>
      <c r="OWS14" s="18"/>
      <c r="OWT14" s="23"/>
      <c r="OWU14" s="23"/>
      <c r="OWV14" s="18"/>
      <c r="OWW14" s="7"/>
      <c r="OWX14" s="27"/>
      <c r="OWY14" s="22"/>
      <c r="OWZ14" s="29"/>
      <c r="OXA14" s="18"/>
      <c r="OXB14" s="23"/>
      <c r="OXC14" s="23"/>
      <c r="OXD14" s="18"/>
      <c r="OXE14" s="7"/>
      <c r="OXF14" s="27"/>
      <c r="OXG14" s="22"/>
      <c r="OXH14" s="29"/>
      <c r="OXI14" s="18"/>
      <c r="OXJ14" s="23"/>
      <c r="OXK14" s="23"/>
      <c r="OXL14" s="18"/>
      <c r="OXM14" s="7"/>
      <c r="OXN14" s="27"/>
      <c r="OXO14" s="22"/>
      <c r="OXP14" s="29"/>
      <c r="OXQ14" s="18"/>
      <c r="OXR14" s="23"/>
      <c r="OXS14" s="23"/>
      <c r="OXT14" s="18"/>
      <c r="OXU14" s="7"/>
      <c r="OXV14" s="27"/>
      <c r="OXW14" s="22"/>
      <c r="OXX14" s="29"/>
      <c r="OXY14" s="18"/>
      <c r="OXZ14" s="23"/>
      <c r="OYA14" s="23"/>
      <c r="OYB14" s="18"/>
      <c r="OYC14" s="7"/>
      <c r="OYD14" s="27"/>
      <c r="OYE14" s="22"/>
      <c r="OYF14" s="29"/>
      <c r="OYG14" s="18"/>
      <c r="OYH14" s="23"/>
      <c r="OYI14" s="23"/>
      <c r="OYJ14" s="18"/>
      <c r="OYK14" s="7"/>
      <c r="OYL14" s="27"/>
      <c r="OYM14" s="22"/>
      <c r="OYN14" s="29"/>
      <c r="OYO14" s="18"/>
      <c r="OYP14" s="23"/>
      <c r="OYQ14" s="23"/>
      <c r="OYR14" s="18"/>
      <c r="OYS14" s="7"/>
      <c r="OYT14" s="27"/>
      <c r="OYU14" s="22"/>
      <c r="OYV14" s="29"/>
      <c r="OYW14" s="18"/>
      <c r="OYX14" s="23"/>
      <c r="OYY14" s="23"/>
      <c r="OYZ14" s="18"/>
      <c r="OZA14" s="7"/>
      <c r="OZB14" s="27"/>
      <c r="OZC14" s="22"/>
      <c r="OZD14" s="29"/>
      <c r="OZE14" s="18"/>
      <c r="OZF14" s="23"/>
      <c r="OZG14" s="23"/>
      <c r="OZH14" s="18"/>
      <c r="OZI14" s="7"/>
      <c r="OZJ14" s="27"/>
      <c r="OZK14" s="22"/>
      <c r="OZL14" s="29"/>
      <c r="OZM14" s="18"/>
      <c r="OZN14" s="23"/>
      <c r="OZO14" s="23"/>
      <c r="OZP14" s="18"/>
      <c r="OZQ14" s="7"/>
      <c r="OZR14" s="27"/>
      <c r="OZS14" s="22"/>
      <c r="OZT14" s="29"/>
      <c r="OZU14" s="18"/>
      <c r="OZV14" s="23"/>
      <c r="OZW14" s="23"/>
      <c r="OZX14" s="18"/>
      <c r="OZY14" s="7"/>
      <c r="OZZ14" s="27"/>
      <c r="PAA14" s="22"/>
      <c r="PAB14" s="29"/>
      <c r="PAC14" s="18"/>
      <c r="PAD14" s="23"/>
      <c r="PAE14" s="23"/>
      <c r="PAF14" s="18"/>
      <c r="PAG14" s="7"/>
      <c r="PAH14" s="27"/>
      <c r="PAI14" s="22"/>
      <c r="PAJ14" s="29"/>
      <c r="PAK14" s="18"/>
      <c r="PAL14" s="23"/>
      <c r="PAM14" s="23"/>
      <c r="PAN14" s="18"/>
      <c r="PAO14" s="7"/>
      <c r="PAP14" s="27"/>
      <c r="PAQ14" s="22"/>
      <c r="PAR14" s="29"/>
      <c r="PAS14" s="18"/>
      <c r="PAT14" s="23"/>
      <c r="PAU14" s="23"/>
      <c r="PAV14" s="18"/>
      <c r="PAW14" s="7"/>
      <c r="PAX14" s="27"/>
      <c r="PAY14" s="22"/>
      <c r="PAZ14" s="29"/>
      <c r="PBA14" s="18"/>
      <c r="PBB14" s="23"/>
      <c r="PBC14" s="23"/>
      <c r="PBD14" s="18"/>
      <c r="PBE14" s="7"/>
      <c r="PBF14" s="27"/>
      <c r="PBG14" s="22"/>
      <c r="PBH14" s="29"/>
      <c r="PBI14" s="18"/>
      <c r="PBJ14" s="23"/>
      <c r="PBK14" s="23"/>
      <c r="PBL14" s="18"/>
      <c r="PBM14" s="7"/>
      <c r="PBN14" s="27"/>
      <c r="PBO14" s="22"/>
      <c r="PBP14" s="29"/>
      <c r="PBQ14" s="18"/>
      <c r="PBR14" s="23"/>
      <c r="PBS14" s="23"/>
      <c r="PBT14" s="18"/>
      <c r="PBU14" s="7"/>
      <c r="PBV14" s="27"/>
      <c r="PBW14" s="22"/>
      <c r="PBX14" s="29"/>
      <c r="PBY14" s="18"/>
      <c r="PBZ14" s="23"/>
      <c r="PCA14" s="23"/>
      <c r="PCB14" s="18"/>
      <c r="PCC14" s="7"/>
      <c r="PCD14" s="27"/>
      <c r="PCE14" s="22"/>
      <c r="PCF14" s="29"/>
      <c r="PCG14" s="18"/>
      <c r="PCH14" s="23"/>
      <c r="PCI14" s="23"/>
      <c r="PCJ14" s="18"/>
      <c r="PCK14" s="7"/>
      <c r="PCL14" s="27"/>
      <c r="PCM14" s="22"/>
      <c r="PCN14" s="29"/>
      <c r="PCO14" s="18"/>
      <c r="PCP14" s="23"/>
      <c r="PCQ14" s="23"/>
      <c r="PCR14" s="18"/>
      <c r="PCS14" s="7"/>
      <c r="PCT14" s="27"/>
      <c r="PCU14" s="22"/>
      <c r="PCV14" s="29"/>
      <c r="PCW14" s="18"/>
      <c r="PCX14" s="23"/>
      <c r="PCY14" s="23"/>
      <c r="PCZ14" s="18"/>
      <c r="PDA14" s="7"/>
      <c r="PDB14" s="27"/>
      <c r="PDC14" s="22"/>
      <c r="PDD14" s="29"/>
      <c r="PDE14" s="18"/>
      <c r="PDF14" s="23"/>
      <c r="PDG14" s="23"/>
      <c r="PDH14" s="18"/>
      <c r="PDI14" s="7"/>
      <c r="PDJ14" s="27"/>
      <c r="PDK14" s="22"/>
      <c r="PDL14" s="29"/>
      <c r="PDM14" s="18"/>
      <c r="PDN14" s="23"/>
      <c r="PDO14" s="23"/>
      <c r="PDP14" s="18"/>
      <c r="PDQ14" s="7"/>
      <c r="PDR14" s="27"/>
      <c r="PDS14" s="22"/>
      <c r="PDT14" s="29"/>
      <c r="PDU14" s="18"/>
      <c r="PDV14" s="23"/>
      <c r="PDW14" s="23"/>
      <c r="PDX14" s="18"/>
      <c r="PDY14" s="7"/>
      <c r="PDZ14" s="27"/>
      <c r="PEA14" s="22"/>
      <c r="PEB14" s="29"/>
      <c r="PEC14" s="18"/>
      <c r="PED14" s="23"/>
      <c r="PEE14" s="23"/>
      <c r="PEF14" s="18"/>
      <c r="PEG14" s="7"/>
      <c r="PEH14" s="27"/>
      <c r="PEI14" s="22"/>
      <c r="PEJ14" s="29"/>
      <c r="PEK14" s="18"/>
      <c r="PEL14" s="23"/>
      <c r="PEM14" s="23"/>
      <c r="PEN14" s="18"/>
      <c r="PEO14" s="7"/>
      <c r="PEP14" s="27"/>
      <c r="PEQ14" s="22"/>
      <c r="PER14" s="29"/>
      <c r="PES14" s="18"/>
      <c r="PET14" s="23"/>
      <c r="PEU14" s="23"/>
      <c r="PEV14" s="18"/>
      <c r="PEW14" s="7"/>
      <c r="PEX14" s="27"/>
      <c r="PEY14" s="22"/>
      <c r="PEZ14" s="29"/>
      <c r="PFA14" s="18"/>
      <c r="PFB14" s="23"/>
      <c r="PFC14" s="23"/>
      <c r="PFD14" s="18"/>
      <c r="PFE14" s="7"/>
      <c r="PFF14" s="27"/>
      <c r="PFG14" s="22"/>
      <c r="PFH14" s="29"/>
      <c r="PFI14" s="18"/>
      <c r="PFJ14" s="23"/>
      <c r="PFK14" s="23"/>
      <c r="PFL14" s="18"/>
      <c r="PFM14" s="7"/>
      <c r="PFN14" s="27"/>
      <c r="PFO14" s="22"/>
      <c r="PFP14" s="29"/>
      <c r="PFQ14" s="18"/>
      <c r="PFR14" s="23"/>
      <c r="PFS14" s="23"/>
      <c r="PFT14" s="18"/>
      <c r="PFU14" s="7"/>
      <c r="PFV14" s="27"/>
      <c r="PFW14" s="22"/>
      <c r="PFX14" s="29"/>
      <c r="PFY14" s="18"/>
      <c r="PFZ14" s="23"/>
      <c r="PGA14" s="23"/>
      <c r="PGB14" s="18"/>
      <c r="PGC14" s="7"/>
      <c r="PGD14" s="27"/>
      <c r="PGE14" s="22"/>
      <c r="PGF14" s="29"/>
      <c r="PGG14" s="18"/>
      <c r="PGH14" s="23"/>
      <c r="PGI14" s="23"/>
      <c r="PGJ14" s="18"/>
      <c r="PGK14" s="7"/>
      <c r="PGL14" s="27"/>
      <c r="PGM14" s="22"/>
      <c r="PGN14" s="29"/>
      <c r="PGO14" s="18"/>
      <c r="PGP14" s="23"/>
      <c r="PGQ14" s="23"/>
      <c r="PGR14" s="18"/>
      <c r="PGS14" s="7"/>
      <c r="PGT14" s="27"/>
      <c r="PGU14" s="22"/>
      <c r="PGV14" s="29"/>
      <c r="PGW14" s="18"/>
      <c r="PGX14" s="23"/>
      <c r="PGY14" s="23"/>
      <c r="PGZ14" s="18"/>
      <c r="PHA14" s="7"/>
      <c r="PHB14" s="27"/>
      <c r="PHC14" s="22"/>
      <c r="PHD14" s="29"/>
      <c r="PHE14" s="18"/>
      <c r="PHF14" s="23"/>
      <c r="PHG14" s="23"/>
      <c r="PHH14" s="18"/>
      <c r="PHI14" s="7"/>
      <c r="PHJ14" s="27"/>
      <c r="PHK14" s="22"/>
      <c r="PHL14" s="29"/>
      <c r="PHM14" s="18"/>
      <c r="PHN14" s="23"/>
      <c r="PHO14" s="23"/>
      <c r="PHP14" s="18"/>
      <c r="PHQ14" s="7"/>
      <c r="PHR14" s="27"/>
      <c r="PHS14" s="22"/>
      <c r="PHT14" s="29"/>
      <c r="PHU14" s="18"/>
      <c r="PHV14" s="23"/>
      <c r="PHW14" s="23"/>
      <c r="PHX14" s="18"/>
      <c r="PHY14" s="7"/>
      <c r="PHZ14" s="27"/>
      <c r="PIA14" s="22"/>
      <c r="PIB14" s="29"/>
      <c r="PIC14" s="18"/>
      <c r="PID14" s="23"/>
      <c r="PIE14" s="23"/>
      <c r="PIF14" s="18"/>
      <c r="PIG14" s="7"/>
      <c r="PIH14" s="27"/>
      <c r="PII14" s="22"/>
      <c r="PIJ14" s="29"/>
      <c r="PIK14" s="18"/>
      <c r="PIL14" s="23"/>
      <c r="PIM14" s="23"/>
      <c r="PIN14" s="18"/>
      <c r="PIO14" s="7"/>
      <c r="PIP14" s="27"/>
      <c r="PIQ14" s="22"/>
      <c r="PIR14" s="29"/>
      <c r="PIS14" s="18"/>
      <c r="PIT14" s="23"/>
      <c r="PIU14" s="23"/>
      <c r="PIV14" s="18"/>
      <c r="PIW14" s="7"/>
      <c r="PIX14" s="27"/>
      <c r="PIY14" s="22"/>
      <c r="PIZ14" s="29"/>
      <c r="PJA14" s="18"/>
      <c r="PJB14" s="23"/>
      <c r="PJC14" s="23"/>
      <c r="PJD14" s="18"/>
      <c r="PJE14" s="7"/>
      <c r="PJF14" s="27"/>
      <c r="PJG14" s="22"/>
      <c r="PJH14" s="29"/>
      <c r="PJI14" s="18"/>
      <c r="PJJ14" s="23"/>
      <c r="PJK14" s="23"/>
      <c r="PJL14" s="18"/>
      <c r="PJM14" s="7"/>
      <c r="PJN14" s="27"/>
      <c r="PJO14" s="22"/>
      <c r="PJP14" s="29"/>
      <c r="PJQ14" s="18"/>
      <c r="PJR14" s="23"/>
      <c r="PJS14" s="23"/>
      <c r="PJT14" s="18"/>
      <c r="PJU14" s="7"/>
      <c r="PJV14" s="27"/>
      <c r="PJW14" s="22"/>
      <c r="PJX14" s="29"/>
      <c r="PJY14" s="18"/>
      <c r="PJZ14" s="23"/>
      <c r="PKA14" s="23"/>
      <c r="PKB14" s="18"/>
      <c r="PKC14" s="7"/>
      <c r="PKD14" s="27"/>
      <c r="PKE14" s="22"/>
      <c r="PKF14" s="29"/>
      <c r="PKG14" s="18"/>
      <c r="PKH14" s="23"/>
      <c r="PKI14" s="23"/>
      <c r="PKJ14" s="18"/>
      <c r="PKK14" s="7"/>
      <c r="PKL14" s="27"/>
      <c r="PKM14" s="22"/>
      <c r="PKN14" s="29"/>
      <c r="PKO14" s="18"/>
      <c r="PKP14" s="23"/>
      <c r="PKQ14" s="23"/>
      <c r="PKR14" s="18"/>
      <c r="PKS14" s="7"/>
      <c r="PKT14" s="27"/>
      <c r="PKU14" s="22"/>
      <c r="PKV14" s="29"/>
      <c r="PKW14" s="18"/>
      <c r="PKX14" s="23"/>
      <c r="PKY14" s="23"/>
      <c r="PKZ14" s="18"/>
      <c r="PLA14" s="7"/>
      <c r="PLB14" s="27"/>
      <c r="PLC14" s="22"/>
      <c r="PLD14" s="29"/>
      <c r="PLE14" s="18"/>
      <c r="PLF14" s="23"/>
      <c r="PLG14" s="23"/>
      <c r="PLH14" s="18"/>
      <c r="PLI14" s="7"/>
      <c r="PLJ14" s="27"/>
      <c r="PLK14" s="22"/>
      <c r="PLL14" s="29"/>
      <c r="PLM14" s="18"/>
      <c r="PLN14" s="23"/>
      <c r="PLO14" s="23"/>
      <c r="PLP14" s="18"/>
      <c r="PLQ14" s="7"/>
      <c r="PLR14" s="27"/>
      <c r="PLS14" s="22"/>
      <c r="PLT14" s="29"/>
      <c r="PLU14" s="18"/>
      <c r="PLV14" s="23"/>
      <c r="PLW14" s="23"/>
      <c r="PLX14" s="18"/>
      <c r="PLY14" s="7"/>
      <c r="PLZ14" s="27"/>
      <c r="PMA14" s="22"/>
      <c r="PMB14" s="29"/>
      <c r="PMC14" s="18"/>
      <c r="PMD14" s="23"/>
      <c r="PME14" s="23"/>
      <c r="PMF14" s="18"/>
      <c r="PMG14" s="7"/>
      <c r="PMH14" s="27"/>
      <c r="PMI14" s="22"/>
      <c r="PMJ14" s="29"/>
      <c r="PMK14" s="18"/>
      <c r="PML14" s="23"/>
      <c r="PMM14" s="23"/>
      <c r="PMN14" s="18"/>
      <c r="PMO14" s="7"/>
      <c r="PMP14" s="27"/>
      <c r="PMQ14" s="22"/>
      <c r="PMR14" s="29"/>
      <c r="PMS14" s="18"/>
      <c r="PMT14" s="23"/>
      <c r="PMU14" s="23"/>
      <c r="PMV14" s="18"/>
      <c r="PMW14" s="7"/>
      <c r="PMX14" s="27"/>
      <c r="PMY14" s="22"/>
      <c r="PMZ14" s="29"/>
      <c r="PNA14" s="18"/>
      <c r="PNB14" s="23"/>
      <c r="PNC14" s="23"/>
      <c r="PND14" s="18"/>
      <c r="PNE14" s="7"/>
      <c r="PNF14" s="27"/>
      <c r="PNG14" s="22"/>
      <c r="PNH14" s="29"/>
      <c r="PNI14" s="18"/>
      <c r="PNJ14" s="23"/>
      <c r="PNK14" s="23"/>
      <c r="PNL14" s="18"/>
      <c r="PNM14" s="7"/>
      <c r="PNN14" s="27"/>
      <c r="PNO14" s="22"/>
      <c r="PNP14" s="29"/>
      <c r="PNQ14" s="18"/>
      <c r="PNR14" s="23"/>
      <c r="PNS14" s="23"/>
      <c r="PNT14" s="18"/>
      <c r="PNU14" s="7"/>
      <c r="PNV14" s="27"/>
      <c r="PNW14" s="22"/>
      <c r="PNX14" s="29"/>
      <c r="PNY14" s="18"/>
      <c r="PNZ14" s="23"/>
      <c r="POA14" s="23"/>
      <c r="POB14" s="18"/>
      <c r="POC14" s="7"/>
      <c r="POD14" s="27"/>
      <c r="POE14" s="22"/>
      <c r="POF14" s="29"/>
      <c r="POG14" s="18"/>
      <c r="POH14" s="23"/>
      <c r="POI14" s="23"/>
      <c r="POJ14" s="18"/>
      <c r="POK14" s="7"/>
      <c r="POL14" s="27"/>
      <c r="POM14" s="22"/>
      <c r="PON14" s="29"/>
      <c r="POO14" s="18"/>
      <c r="POP14" s="23"/>
      <c r="POQ14" s="23"/>
      <c r="POR14" s="18"/>
      <c r="POS14" s="7"/>
      <c r="POT14" s="27"/>
      <c r="POU14" s="22"/>
      <c r="POV14" s="29"/>
      <c r="POW14" s="18"/>
      <c r="POX14" s="23"/>
      <c r="POY14" s="23"/>
      <c r="POZ14" s="18"/>
      <c r="PPA14" s="7"/>
      <c r="PPB14" s="27"/>
      <c r="PPC14" s="22"/>
      <c r="PPD14" s="29"/>
      <c r="PPE14" s="18"/>
      <c r="PPF14" s="23"/>
      <c r="PPG14" s="23"/>
      <c r="PPH14" s="18"/>
      <c r="PPI14" s="7"/>
      <c r="PPJ14" s="27"/>
      <c r="PPK14" s="22"/>
      <c r="PPL14" s="29"/>
      <c r="PPM14" s="18"/>
      <c r="PPN14" s="23"/>
      <c r="PPO14" s="23"/>
      <c r="PPP14" s="18"/>
      <c r="PPQ14" s="7"/>
      <c r="PPR14" s="27"/>
      <c r="PPS14" s="22"/>
      <c r="PPT14" s="29"/>
      <c r="PPU14" s="18"/>
      <c r="PPV14" s="23"/>
      <c r="PPW14" s="23"/>
      <c r="PPX14" s="18"/>
      <c r="PPY14" s="7"/>
      <c r="PPZ14" s="27"/>
      <c r="PQA14" s="22"/>
      <c r="PQB14" s="29"/>
      <c r="PQC14" s="18"/>
      <c r="PQD14" s="23"/>
      <c r="PQE14" s="23"/>
      <c r="PQF14" s="18"/>
      <c r="PQG14" s="7"/>
      <c r="PQH14" s="27"/>
      <c r="PQI14" s="22"/>
      <c r="PQJ14" s="29"/>
      <c r="PQK14" s="18"/>
      <c r="PQL14" s="23"/>
      <c r="PQM14" s="23"/>
      <c r="PQN14" s="18"/>
      <c r="PQO14" s="7"/>
      <c r="PQP14" s="27"/>
      <c r="PQQ14" s="22"/>
      <c r="PQR14" s="29"/>
      <c r="PQS14" s="18"/>
      <c r="PQT14" s="23"/>
      <c r="PQU14" s="23"/>
      <c r="PQV14" s="18"/>
      <c r="PQW14" s="7"/>
      <c r="PQX14" s="27"/>
      <c r="PQY14" s="22"/>
      <c r="PQZ14" s="29"/>
      <c r="PRA14" s="18"/>
      <c r="PRB14" s="23"/>
      <c r="PRC14" s="23"/>
      <c r="PRD14" s="18"/>
      <c r="PRE14" s="7"/>
      <c r="PRF14" s="27"/>
      <c r="PRG14" s="22"/>
      <c r="PRH14" s="29"/>
      <c r="PRI14" s="18"/>
      <c r="PRJ14" s="23"/>
      <c r="PRK14" s="23"/>
      <c r="PRL14" s="18"/>
      <c r="PRM14" s="7"/>
      <c r="PRN14" s="27"/>
      <c r="PRO14" s="22"/>
      <c r="PRP14" s="29"/>
      <c r="PRQ14" s="18"/>
      <c r="PRR14" s="23"/>
      <c r="PRS14" s="23"/>
      <c r="PRT14" s="18"/>
      <c r="PRU14" s="7"/>
      <c r="PRV14" s="27"/>
      <c r="PRW14" s="22"/>
      <c r="PRX14" s="29"/>
      <c r="PRY14" s="18"/>
      <c r="PRZ14" s="23"/>
      <c r="PSA14" s="23"/>
      <c r="PSB14" s="18"/>
      <c r="PSC14" s="7"/>
      <c r="PSD14" s="27"/>
      <c r="PSE14" s="22"/>
      <c r="PSF14" s="29"/>
      <c r="PSG14" s="18"/>
      <c r="PSH14" s="23"/>
      <c r="PSI14" s="23"/>
      <c r="PSJ14" s="18"/>
      <c r="PSK14" s="7"/>
      <c r="PSL14" s="27"/>
      <c r="PSM14" s="22"/>
      <c r="PSN14" s="29"/>
      <c r="PSO14" s="18"/>
      <c r="PSP14" s="23"/>
      <c r="PSQ14" s="23"/>
      <c r="PSR14" s="18"/>
      <c r="PSS14" s="7"/>
      <c r="PST14" s="27"/>
      <c r="PSU14" s="22"/>
      <c r="PSV14" s="29"/>
      <c r="PSW14" s="18"/>
      <c r="PSX14" s="23"/>
      <c r="PSY14" s="23"/>
      <c r="PSZ14" s="18"/>
      <c r="PTA14" s="7"/>
      <c r="PTB14" s="27"/>
      <c r="PTC14" s="22"/>
      <c r="PTD14" s="29"/>
      <c r="PTE14" s="18"/>
      <c r="PTF14" s="23"/>
      <c r="PTG14" s="23"/>
      <c r="PTH14" s="18"/>
      <c r="PTI14" s="7"/>
      <c r="PTJ14" s="27"/>
      <c r="PTK14" s="22"/>
      <c r="PTL14" s="29"/>
      <c r="PTM14" s="18"/>
      <c r="PTN14" s="23"/>
      <c r="PTO14" s="23"/>
      <c r="PTP14" s="18"/>
      <c r="PTQ14" s="7"/>
      <c r="PTR14" s="27"/>
      <c r="PTS14" s="22"/>
      <c r="PTT14" s="29"/>
      <c r="PTU14" s="18"/>
      <c r="PTV14" s="23"/>
      <c r="PTW14" s="23"/>
      <c r="PTX14" s="18"/>
      <c r="PTY14" s="7"/>
      <c r="PTZ14" s="27"/>
      <c r="PUA14" s="22"/>
      <c r="PUB14" s="29"/>
      <c r="PUC14" s="18"/>
      <c r="PUD14" s="23"/>
      <c r="PUE14" s="23"/>
      <c r="PUF14" s="18"/>
      <c r="PUG14" s="7"/>
      <c r="PUH14" s="27"/>
      <c r="PUI14" s="22"/>
      <c r="PUJ14" s="29"/>
      <c r="PUK14" s="18"/>
      <c r="PUL14" s="23"/>
      <c r="PUM14" s="23"/>
      <c r="PUN14" s="18"/>
      <c r="PUO14" s="7"/>
      <c r="PUP14" s="27"/>
      <c r="PUQ14" s="22"/>
      <c r="PUR14" s="29"/>
      <c r="PUS14" s="18"/>
      <c r="PUT14" s="23"/>
      <c r="PUU14" s="23"/>
      <c r="PUV14" s="18"/>
      <c r="PUW14" s="7"/>
      <c r="PUX14" s="27"/>
      <c r="PUY14" s="22"/>
      <c r="PUZ14" s="29"/>
      <c r="PVA14" s="18"/>
      <c r="PVB14" s="23"/>
      <c r="PVC14" s="23"/>
      <c r="PVD14" s="18"/>
      <c r="PVE14" s="7"/>
      <c r="PVF14" s="27"/>
      <c r="PVG14" s="22"/>
      <c r="PVH14" s="29"/>
      <c r="PVI14" s="18"/>
      <c r="PVJ14" s="23"/>
      <c r="PVK14" s="23"/>
      <c r="PVL14" s="18"/>
      <c r="PVM14" s="7"/>
      <c r="PVN14" s="27"/>
      <c r="PVO14" s="22"/>
      <c r="PVP14" s="29"/>
      <c r="PVQ14" s="18"/>
      <c r="PVR14" s="23"/>
      <c r="PVS14" s="23"/>
      <c r="PVT14" s="18"/>
      <c r="PVU14" s="7"/>
      <c r="PVV14" s="27"/>
      <c r="PVW14" s="22"/>
      <c r="PVX14" s="29"/>
      <c r="PVY14" s="18"/>
      <c r="PVZ14" s="23"/>
      <c r="PWA14" s="23"/>
      <c r="PWB14" s="18"/>
      <c r="PWC14" s="7"/>
      <c r="PWD14" s="27"/>
      <c r="PWE14" s="22"/>
      <c r="PWF14" s="29"/>
      <c r="PWG14" s="18"/>
      <c r="PWH14" s="23"/>
      <c r="PWI14" s="23"/>
      <c r="PWJ14" s="18"/>
      <c r="PWK14" s="7"/>
      <c r="PWL14" s="27"/>
      <c r="PWM14" s="22"/>
      <c r="PWN14" s="29"/>
      <c r="PWO14" s="18"/>
      <c r="PWP14" s="23"/>
      <c r="PWQ14" s="23"/>
      <c r="PWR14" s="18"/>
      <c r="PWS14" s="7"/>
      <c r="PWT14" s="27"/>
      <c r="PWU14" s="22"/>
      <c r="PWV14" s="29"/>
      <c r="PWW14" s="18"/>
      <c r="PWX14" s="23"/>
      <c r="PWY14" s="23"/>
      <c r="PWZ14" s="18"/>
      <c r="PXA14" s="7"/>
      <c r="PXB14" s="27"/>
      <c r="PXC14" s="22"/>
      <c r="PXD14" s="29"/>
      <c r="PXE14" s="18"/>
      <c r="PXF14" s="23"/>
      <c r="PXG14" s="23"/>
      <c r="PXH14" s="18"/>
      <c r="PXI14" s="7"/>
      <c r="PXJ14" s="27"/>
      <c r="PXK14" s="22"/>
      <c r="PXL14" s="29"/>
      <c r="PXM14" s="18"/>
      <c r="PXN14" s="23"/>
      <c r="PXO14" s="23"/>
      <c r="PXP14" s="18"/>
      <c r="PXQ14" s="7"/>
      <c r="PXR14" s="27"/>
      <c r="PXS14" s="22"/>
      <c r="PXT14" s="29"/>
      <c r="PXU14" s="18"/>
      <c r="PXV14" s="23"/>
      <c r="PXW14" s="23"/>
      <c r="PXX14" s="18"/>
      <c r="PXY14" s="7"/>
      <c r="PXZ14" s="27"/>
      <c r="PYA14" s="22"/>
      <c r="PYB14" s="29"/>
      <c r="PYC14" s="18"/>
      <c r="PYD14" s="23"/>
      <c r="PYE14" s="23"/>
      <c r="PYF14" s="18"/>
      <c r="PYG14" s="7"/>
      <c r="PYH14" s="27"/>
      <c r="PYI14" s="22"/>
      <c r="PYJ14" s="29"/>
      <c r="PYK14" s="18"/>
      <c r="PYL14" s="23"/>
      <c r="PYM14" s="23"/>
      <c r="PYN14" s="18"/>
      <c r="PYO14" s="7"/>
      <c r="PYP14" s="27"/>
      <c r="PYQ14" s="22"/>
      <c r="PYR14" s="29"/>
      <c r="PYS14" s="18"/>
      <c r="PYT14" s="23"/>
      <c r="PYU14" s="23"/>
      <c r="PYV14" s="18"/>
      <c r="PYW14" s="7"/>
      <c r="PYX14" s="27"/>
      <c r="PYY14" s="22"/>
      <c r="PYZ14" s="29"/>
      <c r="PZA14" s="18"/>
      <c r="PZB14" s="23"/>
      <c r="PZC14" s="23"/>
      <c r="PZD14" s="18"/>
      <c r="PZE14" s="7"/>
      <c r="PZF14" s="27"/>
      <c r="PZG14" s="22"/>
      <c r="PZH14" s="29"/>
      <c r="PZI14" s="18"/>
      <c r="PZJ14" s="23"/>
      <c r="PZK14" s="23"/>
      <c r="PZL14" s="18"/>
      <c r="PZM14" s="7"/>
      <c r="PZN14" s="27"/>
      <c r="PZO14" s="22"/>
      <c r="PZP14" s="29"/>
      <c r="PZQ14" s="18"/>
      <c r="PZR14" s="23"/>
      <c r="PZS14" s="23"/>
      <c r="PZT14" s="18"/>
      <c r="PZU14" s="7"/>
      <c r="PZV14" s="27"/>
      <c r="PZW14" s="22"/>
      <c r="PZX14" s="29"/>
      <c r="PZY14" s="18"/>
      <c r="PZZ14" s="23"/>
      <c r="QAA14" s="23"/>
      <c r="QAB14" s="18"/>
      <c r="QAC14" s="7"/>
      <c r="QAD14" s="27"/>
      <c r="QAE14" s="22"/>
      <c r="QAF14" s="29"/>
      <c r="QAG14" s="18"/>
      <c r="QAH14" s="23"/>
      <c r="QAI14" s="23"/>
      <c r="QAJ14" s="18"/>
      <c r="QAK14" s="7"/>
      <c r="QAL14" s="27"/>
      <c r="QAM14" s="22"/>
      <c r="QAN14" s="29"/>
      <c r="QAO14" s="18"/>
      <c r="QAP14" s="23"/>
      <c r="QAQ14" s="23"/>
      <c r="QAR14" s="18"/>
      <c r="QAS14" s="7"/>
      <c r="QAT14" s="27"/>
      <c r="QAU14" s="22"/>
      <c r="QAV14" s="29"/>
      <c r="QAW14" s="18"/>
      <c r="QAX14" s="23"/>
      <c r="QAY14" s="23"/>
      <c r="QAZ14" s="18"/>
      <c r="QBA14" s="7"/>
      <c r="QBB14" s="27"/>
      <c r="QBC14" s="22"/>
      <c r="QBD14" s="29"/>
      <c r="QBE14" s="18"/>
      <c r="QBF14" s="23"/>
      <c r="QBG14" s="23"/>
      <c r="QBH14" s="18"/>
      <c r="QBI14" s="7"/>
      <c r="QBJ14" s="27"/>
      <c r="QBK14" s="22"/>
      <c r="QBL14" s="29"/>
      <c r="QBM14" s="18"/>
      <c r="QBN14" s="23"/>
      <c r="QBO14" s="23"/>
      <c r="QBP14" s="18"/>
      <c r="QBQ14" s="7"/>
      <c r="QBR14" s="27"/>
      <c r="QBS14" s="22"/>
      <c r="QBT14" s="29"/>
      <c r="QBU14" s="18"/>
      <c r="QBV14" s="23"/>
      <c r="QBW14" s="23"/>
      <c r="QBX14" s="18"/>
      <c r="QBY14" s="7"/>
      <c r="QBZ14" s="27"/>
      <c r="QCA14" s="22"/>
      <c r="QCB14" s="29"/>
      <c r="QCC14" s="18"/>
      <c r="QCD14" s="23"/>
      <c r="QCE14" s="23"/>
      <c r="QCF14" s="18"/>
      <c r="QCG14" s="7"/>
      <c r="QCH14" s="27"/>
      <c r="QCI14" s="22"/>
      <c r="QCJ14" s="29"/>
      <c r="QCK14" s="18"/>
      <c r="QCL14" s="23"/>
      <c r="QCM14" s="23"/>
      <c r="QCN14" s="18"/>
      <c r="QCO14" s="7"/>
      <c r="QCP14" s="27"/>
      <c r="QCQ14" s="22"/>
      <c r="QCR14" s="29"/>
      <c r="QCS14" s="18"/>
      <c r="QCT14" s="23"/>
      <c r="QCU14" s="23"/>
      <c r="QCV14" s="18"/>
      <c r="QCW14" s="7"/>
      <c r="QCX14" s="27"/>
      <c r="QCY14" s="22"/>
      <c r="QCZ14" s="29"/>
      <c r="QDA14" s="18"/>
      <c r="QDB14" s="23"/>
      <c r="QDC14" s="23"/>
      <c r="QDD14" s="18"/>
      <c r="QDE14" s="7"/>
      <c r="QDF14" s="27"/>
      <c r="QDG14" s="22"/>
      <c r="QDH14" s="29"/>
      <c r="QDI14" s="18"/>
      <c r="QDJ14" s="23"/>
      <c r="QDK14" s="23"/>
      <c r="QDL14" s="18"/>
      <c r="QDM14" s="7"/>
      <c r="QDN14" s="27"/>
      <c r="QDO14" s="22"/>
      <c r="QDP14" s="29"/>
      <c r="QDQ14" s="18"/>
      <c r="QDR14" s="23"/>
      <c r="QDS14" s="23"/>
      <c r="QDT14" s="18"/>
      <c r="QDU14" s="7"/>
      <c r="QDV14" s="27"/>
      <c r="QDW14" s="22"/>
      <c r="QDX14" s="29"/>
      <c r="QDY14" s="18"/>
      <c r="QDZ14" s="23"/>
      <c r="QEA14" s="23"/>
      <c r="QEB14" s="18"/>
      <c r="QEC14" s="7"/>
      <c r="QED14" s="27"/>
      <c r="QEE14" s="22"/>
      <c r="QEF14" s="29"/>
      <c r="QEG14" s="18"/>
      <c r="QEH14" s="23"/>
      <c r="QEI14" s="23"/>
      <c r="QEJ14" s="18"/>
      <c r="QEK14" s="7"/>
      <c r="QEL14" s="27"/>
      <c r="QEM14" s="22"/>
      <c r="QEN14" s="29"/>
      <c r="QEO14" s="18"/>
      <c r="QEP14" s="23"/>
      <c r="QEQ14" s="23"/>
      <c r="QER14" s="18"/>
      <c r="QES14" s="7"/>
      <c r="QET14" s="27"/>
      <c r="QEU14" s="22"/>
      <c r="QEV14" s="29"/>
      <c r="QEW14" s="18"/>
      <c r="QEX14" s="23"/>
      <c r="QEY14" s="23"/>
      <c r="QEZ14" s="18"/>
      <c r="QFA14" s="7"/>
      <c r="QFB14" s="27"/>
      <c r="QFC14" s="22"/>
      <c r="QFD14" s="29"/>
      <c r="QFE14" s="18"/>
      <c r="QFF14" s="23"/>
      <c r="QFG14" s="23"/>
      <c r="QFH14" s="18"/>
      <c r="QFI14" s="7"/>
      <c r="QFJ14" s="27"/>
      <c r="QFK14" s="22"/>
      <c r="QFL14" s="29"/>
      <c r="QFM14" s="18"/>
      <c r="QFN14" s="23"/>
      <c r="QFO14" s="23"/>
      <c r="QFP14" s="18"/>
      <c r="QFQ14" s="7"/>
      <c r="QFR14" s="27"/>
      <c r="QFS14" s="22"/>
      <c r="QFT14" s="29"/>
      <c r="QFU14" s="18"/>
      <c r="QFV14" s="23"/>
      <c r="QFW14" s="23"/>
      <c r="QFX14" s="18"/>
      <c r="QFY14" s="7"/>
      <c r="QFZ14" s="27"/>
      <c r="QGA14" s="22"/>
      <c r="QGB14" s="29"/>
      <c r="QGC14" s="18"/>
      <c r="QGD14" s="23"/>
      <c r="QGE14" s="23"/>
      <c r="QGF14" s="18"/>
      <c r="QGG14" s="7"/>
      <c r="QGH14" s="27"/>
      <c r="QGI14" s="22"/>
      <c r="QGJ14" s="29"/>
      <c r="QGK14" s="18"/>
      <c r="QGL14" s="23"/>
      <c r="QGM14" s="23"/>
      <c r="QGN14" s="18"/>
      <c r="QGO14" s="7"/>
      <c r="QGP14" s="27"/>
      <c r="QGQ14" s="22"/>
      <c r="QGR14" s="29"/>
      <c r="QGS14" s="18"/>
      <c r="QGT14" s="23"/>
      <c r="QGU14" s="23"/>
      <c r="QGV14" s="18"/>
      <c r="QGW14" s="7"/>
      <c r="QGX14" s="27"/>
      <c r="QGY14" s="22"/>
      <c r="QGZ14" s="29"/>
      <c r="QHA14" s="18"/>
      <c r="QHB14" s="23"/>
      <c r="QHC14" s="23"/>
      <c r="QHD14" s="18"/>
      <c r="QHE14" s="7"/>
      <c r="QHF14" s="27"/>
      <c r="QHG14" s="22"/>
      <c r="QHH14" s="29"/>
      <c r="QHI14" s="18"/>
      <c r="QHJ14" s="23"/>
      <c r="QHK14" s="23"/>
      <c r="QHL14" s="18"/>
      <c r="QHM14" s="7"/>
      <c r="QHN14" s="27"/>
      <c r="QHO14" s="22"/>
      <c r="QHP14" s="29"/>
      <c r="QHQ14" s="18"/>
      <c r="QHR14" s="23"/>
      <c r="QHS14" s="23"/>
      <c r="QHT14" s="18"/>
      <c r="QHU14" s="7"/>
      <c r="QHV14" s="27"/>
      <c r="QHW14" s="22"/>
      <c r="QHX14" s="29"/>
      <c r="QHY14" s="18"/>
      <c r="QHZ14" s="23"/>
      <c r="QIA14" s="23"/>
      <c r="QIB14" s="18"/>
      <c r="QIC14" s="7"/>
      <c r="QID14" s="27"/>
      <c r="QIE14" s="22"/>
      <c r="QIF14" s="29"/>
      <c r="QIG14" s="18"/>
      <c r="QIH14" s="23"/>
      <c r="QII14" s="23"/>
      <c r="QIJ14" s="18"/>
      <c r="QIK14" s="7"/>
      <c r="QIL14" s="27"/>
      <c r="QIM14" s="22"/>
      <c r="QIN14" s="29"/>
      <c r="QIO14" s="18"/>
      <c r="QIP14" s="23"/>
      <c r="QIQ14" s="23"/>
      <c r="QIR14" s="18"/>
      <c r="QIS14" s="7"/>
      <c r="QIT14" s="27"/>
      <c r="QIU14" s="22"/>
      <c r="QIV14" s="29"/>
      <c r="QIW14" s="18"/>
      <c r="QIX14" s="23"/>
      <c r="QIY14" s="23"/>
      <c r="QIZ14" s="18"/>
      <c r="QJA14" s="7"/>
      <c r="QJB14" s="27"/>
      <c r="QJC14" s="22"/>
      <c r="QJD14" s="29"/>
      <c r="QJE14" s="18"/>
      <c r="QJF14" s="23"/>
      <c r="QJG14" s="23"/>
      <c r="QJH14" s="18"/>
      <c r="QJI14" s="7"/>
      <c r="QJJ14" s="27"/>
      <c r="QJK14" s="22"/>
      <c r="QJL14" s="29"/>
      <c r="QJM14" s="18"/>
      <c r="QJN14" s="23"/>
      <c r="QJO14" s="23"/>
      <c r="QJP14" s="18"/>
      <c r="QJQ14" s="7"/>
      <c r="QJR14" s="27"/>
      <c r="QJS14" s="22"/>
      <c r="QJT14" s="29"/>
      <c r="QJU14" s="18"/>
      <c r="QJV14" s="23"/>
      <c r="QJW14" s="23"/>
      <c r="QJX14" s="18"/>
      <c r="QJY14" s="7"/>
      <c r="QJZ14" s="27"/>
      <c r="QKA14" s="22"/>
      <c r="QKB14" s="29"/>
      <c r="QKC14" s="18"/>
      <c r="QKD14" s="23"/>
      <c r="QKE14" s="23"/>
      <c r="QKF14" s="18"/>
      <c r="QKG14" s="7"/>
      <c r="QKH14" s="27"/>
      <c r="QKI14" s="22"/>
      <c r="QKJ14" s="29"/>
      <c r="QKK14" s="18"/>
      <c r="QKL14" s="23"/>
      <c r="QKM14" s="23"/>
      <c r="QKN14" s="18"/>
      <c r="QKO14" s="7"/>
      <c r="QKP14" s="27"/>
      <c r="QKQ14" s="22"/>
      <c r="QKR14" s="29"/>
      <c r="QKS14" s="18"/>
      <c r="QKT14" s="23"/>
      <c r="QKU14" s="23"/>
      <c r="QKV14" s="18"/>
      <c r="QKW14" s="7"/>
      <c r="QKX14" s="27"/>
      <c r="QKY14" s="22"/>
      <c r="QKZ14" s="29"/>
      <c r="QLA14" s="18"/>
      <c r="QLB14" s="23"/>
      <c r="QLC14" s="23"/>
      <c r="QLD14" s="18"/>
      <c r="QLE14" s="7"/>
      <c r="QLF14" s="27"/>
      <c r="QLG14" s="22"/>
      <c r="QLH14" s="29"/>
      <c r="QLI14" s="18"/>
      <c r="QLJ14" s="23"/>
      <c r="QLK14" s="23"/>
      <c r="QLL14" s="18"/>
      <c r="QLM14" s="7"/>
      <c r="QLN14" s="27"/>
      <c r="QLO14" s="22"/>
      <c r="QLP14" s="29"/>
      <c r="QLQ14" s="18"/>
      <c r="QLR14" s="23"/>
      <c r="QLS14" s="23"/>
      <c r="QLT14" s="18"/>
      <c r="QLU14" s="7"/>
      <c r="QLV14" s="27"/>
      <c r="QLW14" s="22"/>
      <c r="QLX14" s="29"/>
      <c r="QLY14" s="18"/>
      <c r="QLZ14" s="23"/>
      <c r="QMA14" s="23"/>
      <c r="QMB14" s="18"/>
      <c r="QMC14" s="7"/>
      <c r="QMD14" s="27"/>
      <c r="QME14" s="22"/>
      <c r="QMF14" s="29"/>
      <c r="QMG14" s="18"/>
      <c r="QMH14" s="23"/>
      <c r="QMI14" s="23"/>
      <c r="QMJ14" s="18"/>
      <c r="QMK14" s="7"/>
      <c r="QML14" s="27"/>
      <c r="QMM14" s="22"/>
      <c r="QMN14" s="29"/>
      <c r="QMO14" s="18"/>
      <c r="QMP14" s="23"/>
      <c r="QMQ14" s="23"/>
      <c r="QMR14" s="18"/>
      <c r="QMS14" s="7"/>
      <c r="QMT14" s="27"/>
      <c r="QMU14" s="22"/>
      <c r="QMV14" s="29"/>
      <c r="QMW14" s="18"/>
      <c r="QMX14" s="23"/>
      <c r="QMY14" s="23"/>
      <c r="QMZ14" s="18"/>
      <c r="QNA14" s="7"/>
      <c r="QNB14" s="27"/>
      <c r="QNC14" s="22"/>
      <c r="QND14" s="29"/>
      <c r="QNE14" s="18"/>
      <c r="QNF14" s="23"/>
      <c r="QNG14" s="23"/>
      <c r="QNH14" s="18"/>
      <c r="QNI14" s="7"/>
      <c r="QNJ14" s="27"/>
      <c r="QNK14" s="22"/>
      <c r="QNL14" s="29"/>
      <c r="QNM14" s="18"/>
      <c r="QNN14" s="23"/>
      <c r="QNO14" s="23"/>
      <c r="QNP14" s="18"/>
      <c r="QNQ14" s="7"/>
      <c r="QNR14" s="27"/>
      <c r="QNS14" s="22"/>
      <c r="QNT14" s="29"/>
      <c r="QNU14" s="18"/>
      <c r="QNV14" s="23"/>
      <c r="QNW14" s="23"/>
      <c r="QNX14" s="18"/>
      <c r="QNY14" s="7"/>
      <c r="QNZ14" s="27"/>
      <c r="QOA14" s="22"/>
      <c r="QOB14" s="29"/>
      <c r="QOC14" s="18"/>
      <c r="QOD14" s="23"/>
      <c r="QOE14" s="23"/>
      <c r="QOF14" s="18"/>
      <c r="QOG14" s="7"/>
      <c r="QOH14" s="27"/>
      <c r="QOI14" s="22"/>
      <c r="QOJ14" s="29"/>
      <c r="QOK14" s="18"/>
      <c r="QOL14" s="23"/>
      <c r="QOM14" s="23"/>
      <c r="QON14" s="18"/>
      <c r="QOO14" s="7"/>
      <c r="QOP14" s="27"/>
      <c r="QOQ14" s="22"/>
      <c r="QOR14" s="29"/>
      <c r="QOS14" s="18"/>
      <c r="QOT14" s="23"/>
      <c r="QOU14" s="23"/>
      <c r="QOV14" s="18"/>
      <c r="QOW14" s="7"/>
      <c r="QOX14" s="27"/>
      <c r="QOY14" s="22"/>
      <c r="QOZ14" s="29"/>
      <c r="QPA14" s="18"/>
      <c r="QPB14" s="23"/>
      <c r="QPC14" s="23"/>
      <c r="QPD14" s="18"/>
      <c r="QPE14" s="7"/>
      <c r="QPF14" s="27"/>
      <c r="QPG14" s="22"/>
      <c r="QPH14" s="29"/>
      <c r="QPI14" s="18"/>
      <c r="QPJ14" s="23"/>
      <c r="QPK14" s="23"/>
      <c r="QPL14" s="18"/>
      <c r="QPM14" s="7"/>
      <c r="QPN14" s="27"/>
      <c r="QPO14" s="22"/>
      <c r="QPP14" s="29"/>
      <c r="QPQ14" s="18"/>
      <c r="QPR14" s="23"/>
      <c r="QPS14" s="23"/>
      <c r="QPT14" s="18"/>
      <c r="QPU14" s="7"/>
      <c r="QPV14" s="27"/>
      <c r="QPW14" s="22"/>
      <c r="QPX14" s="29"/>
      <c r="QPY14" s="18"/>
      <c r="QPZ14" s="23"/>
      <c r="QQA14" s="23"/>
      <c r="QQB14" s="18"/>
      <c r="QQC14" s="7"/>
      <c r="QQD14" s="27"/>
      <c r="QQE14" s="22"/>
      <c r="QQF14" s="29"/>
      <c r="QQG14" s="18"/>
      <c r="QQH14" s="23"/>
      <c r="QQI14" s="23"/>
      <c r="QQJ14" s="18"/>
      <c r="QQK14" s="7"/>
      <c r="QQL14" s="27"/>
      <c r="QQM14" s="22"/>
      <c r="QQN14" s="29"/>
      <c r="QQO14" s="18"/>
      <c r="QQP14" s="23"/>
      <c r="QQQ14" s="23"/>
      <c r="QQR14" s="18"/>
      <c r="QQS14" s="7"/>
      <c r="QQT14" s="27"/>
      <c r="QQU14" s="22"/>
      <c r="QQV14" s="29"/>
      <c r="QQW14" s="18"/>
      <c r="QQX14" s="23"/>
      <c r="QQY14" s="23"/>
      <c r="QQZ14" s="18"/>
      <c r="QRA14" s="7"/>
      <c r="QRB14" s="27"/>
      <c r="QRC14" s="22"/>
      <c r="QRD14" s="29"/>
      <c r="QRE14" s="18"/>
      <c r="QRF14" s="23"/>
      <c r="QRG14" s="23"/>
      <c r="QRH14" s="18"/>
      <c r="QRI14" s="7"/>
      <c r="QRJ14" s="27"/>
      <c r="QRK14" s="22"/>
      <c r="QRL14" s="29"/>
      <c r="QRM14" s="18"/>
      <c r="QRN14" s="23"/>
      <c r="QRO14" s="23"/>
      <c r="QRP14" s="18"/>
      <c r="QRQ14" s="7"/>
      <c r="QRR14" s="27"/>
      <c r="QRS14" s="22"/>
      <c r="QRT14" s="29"/>
      <c r="QRU14" s="18"/>
      <c r="QRV14" s="23"/>
      <c r="QRW14" s="23"/>
      <c r="QRX14" s="18"/>
      <c r="QRY14" s="7"/>
      <c r="QRZ14" s="27"/>
      <c r="QSA14" s="22"/>
      <c r="QSB14" s="29"/>
      <c r="QSC14" s="18"/>
      <c r="QSD14" s="23"/>
      <c r="QSE14" s="23"/>
      <c r="QSF14" s="18"/>
      <c r="QSG14" s="7"/>
      <c r="QSH14" s="27"/>
      <c r="QSI14" s="22"/>
      <c r="QSJ14" s="29"/>
      <c r="QSK14" s="18"/>
      <c r="QSL14" s="23"/>
      <c r="QSM14" s="23"/>
      <c r="QSN14" s="18"/>
      <c r="QSO14" s="7"/>
      <c r="QSP14" s="27"/>
      <c r="QSQ14" s="22"/>
      <c r="QSR14" s="29"/>
      <c r="QSS14" s="18"/>
      <c r="QST14" s="23"/>
      <c r="QSU14" s="23"/>
      <c r="QSV14" s="18"/>
      <c r="QSW14" s="7"/>
      <c r="QSX14" s="27"/>
      <c r="QSY14" s="22"/>
      <c r="QSZ14" s="29"/>
      <c r="QTA14" s="18"/>
      <c r="QTB14" s="23"/>
      <c r="QTC14" s="23"/>
      <c r="QTD14" s="18"/>
      <c r="QTE14" s="7"/>
      <c r="QTF14" s="27"/>
      <c r="QTG14" s="22"/>
      <c r="QTH14" s="29"/>
      <c r="QTI14" s="18"/>
      <c r="QTJ14" s="23"/>
      <c r="QTK14" s="23"/>
      <c r="QTL14" s="18"/>
      <c r="QTM14" s="7"/>
      <c r="QTN14" s="27"/>
      <c r="QTO14" s="22"/>
      <c r="QTP14" s="29"/>
      <c r="QTQ14" s="18"/>
      <c r="QTR14" s="23"/>
      <c r="QTS14" s="23"/>
      <c r="QTT14" s="18"/>
      <c r="QTU14" s="7"/>
      <c r="QTV14" s="27"/>
      <c r="QTW14" s="22"/>
      <c r="QTX14" s="29"/>
      <c r="QTY14" s="18"/>
      <c r="QTZ14" s="23"/>
      <c r="QUA14" s="23"/>
      <c r="QUB14" s="18"/>
      <c r="QUC14" s="7"/>
      <c r="QUD14" s="27"/>
      <c r="QUE14" s="22"/>
      <c r="QUF14" s="29"/>
      <c r="QUG14" s="18"/>
      <c r="QUH14" s="23"/>
      <c r="QUI14" s="23"/>
      <c r="QUJ14" s="18"/>
      <c r="QUK14" s="7"/>
      <c r="QUL14" s="27"/>
      <c r="QUM14" s="22"/>
      <c r="QUN14" s="29"/>
      <c r="QUO14" s="18"/>
      <c r="QUP14" s="23"/>
      <c r="QUQ14" s="23"/>
      <c r="QUR14" s="18"/>
      <c r="QUS14" s="7"/>
      <c r="QUT14" s="27"/>
      <c r="QUU14" s="22"/>
      <c r="QUV14" s="29"/>
      <c r="QUW14" s="18"/>
      <c r="QUX14" s="23"/>
      <c r="QUY14" s="23"/>
      <c r="QUZ14" s="18"/>
      <c r="QVA14" s="7"/>
      <c r="QVB14" s="27"/>
      <c r="QVC14" s="22"/>
      <c r="QVD14" s="29"/>
      <c r="QVE14" s="18"/>
      <c r="QVF14" s="23"/>
      <c r="QVG14" s="23"/>
      <c r="QVH14" s="18"/>
      <c r="QVI14" s="7"/>
      <c r="QVJ14" s="27"/>
      <c r="QVK14" s="22"/>
      <c r="QVL14" s="29"/>
      <c r="QVM14" s="18"/>
      <c r="QVN14" s="23"/>
      <c r="QVO14" s="23"/>
      <c r="QVP14" s="18"/>
      <c r="QVQ14" s="7"/>
      <c r="QVR14" s="27"/>
      <c r="QVS14" s="22"/>
      <c r="QVT14" s="29"/>
      <c r="QVU14" s="18"/>
      <c r="QVV14" s="23"/>
      <c r="QVW14" s="23"/>
      <c r="QVX14" s="18"/>
      <c r="QVY14" s="7"/>
      <c r="QVZ14" s="27"/>
      <c r="QWA14" s="22"/>
      <c r="QWB14" s="29"/>
      <c r="QWC14" s="18"/>
      <c r="QWD14" s="23"/>
      <c r="QWE14" s="23"/>
      <c r="QWF14" s="18"/>
      <c r="QWG14" s="7"/>
      <c r="QWH14" s="27"/>
      <c r="QWI14" s="22"/>
      <c r="QWJ14" s="29"/>
      <c r="QWK14" s="18"/>
      <c r="QWL14" s="23"/>
      <c r="QWM14" s="23"/>
      <c r="QWN14" s="18"/>
      <c r="QWO14" s="7"/>
      <c r="QWP14" s="27"/>
      <c r="QWQ14" s="22"/>
      <c r="QWR14" s="29"/>
      <c r="QWS14" s="18"/>
      <c r="QWT14" s="23"/>
      <c r="QWU14" s="23"/>
      <c r="QWV14" s="18"/>
      <c r="QWW14" s="7"/>
      <c r="QWX14" s="27"/>
      <c r="QWY14" s="22"/>
      <c r="QWZ14" s="29"/>
      <c r="QXA14" s="18"/>
      <c r="QXB14" s="23"/>
      <c r="QXC14" s="23"/>
      <c r="QXD14" s="18"/>
      <c r="QXE14" s="7"/>
      <c r="QXF14" s="27"/>
      <c r="QXG14" s="22"/>
      <c r="QXH14" s="29"/>
      <c r="QXI14" s="18"/>
      <c r="QXJ14" s="23"/>
      <c r="QXK14" s="23"/>
      <c r="QXL14" s="18"/>
      <c r="QXM14" s="7"/>
      <c r="QXN14" s="27"/>
      <c r="QXO14" s="22"/>
      <c r="QXP14" s="29"/>
      <c r="QXQ14" s="18"/>
      <c r="QXR14" s="23"/>
      <c r="QXS14" s="23"/>
      <c r="QXT14" s="18"/>
      <c r="QXU14" s="7"/>
      <c r="QXV14" s="27"/>
      <c r="QXW14" s="22"/>
      <c r="QXX14" s="29"/>
      <c r="QXY14" s="18"/>
      <c r="QXZ14" s="23"/>
      <c r="QYA14" s="23"/>
      <c r="QYB14" s="18"/>
      <c r="QYC14" s="7"/>
      <c r="QYD14" s="27"/>
      <c r="QYE14" s="22"/>
      <c r="QYF14" s="29"/>
      <c r="QYG14" s="18"/>
      <c r="QYH14" s="23"/>
      <c r="QYI14" s="23"/>
      <c r="QYJ14" s="18"/>
      <c r="QYK14" s="7"/>
      <c r="QYL14" s="27"/>
      <c r="QYM14" s="22"/>
      <c r="QYN14" s="29"/>
      <c r="QYO14" s="18"/>
      <c r="QYP14" s="23"/>
      <c r="QYQ14" s="23"/>
      <c r="QYR14" s="18"/>
      <c r="QYS14" s="7"/>
      <c r="QYT14" s="27"/>
      <c r="QYU14" s="22"/>
      <c r="QYV14" s="29"/>
      <c r="QYW14" s="18"/>
      <c r="QYX14" s="23"/>
      <c r="QYY14" s="23"/>
      <c r="QYZ14" s="18"/>
      <c r="QZA14" s="7"/>
      <c r="QZB14" s="27"/>
      <c r="QZC14" s="22"/>
      <c r="QZD14" s="29"/>
      <c r="QZE14" s="18"/>
      <c r="QZF14" s="23"/>
      <c r="QZG14" s="23"/>
      <c r="QZH14" s="18"/>
      <c r="QZI14" s="7"/>
      <c r="QZJ14" s="27"/>
      <c r="QZK14" s="22"/>
      <c r="QZL14" s="29"/>
      <c r="QZM14" s="18"/>
      <c r="QZN14" s="23"/>
      <c r="QZO14" s="23"/>
      <c r="QZP14" s="18"/>
      <c r="QZQ14" s="7"/>
      <c r="QZR14" s="27"/>
      <c r="QZS14" s="22"/>
      <c r="QZT14" s="29"/>
      <c r="QZU14" s="18"/>
      <c r="QZV14" s="23"/>
      <c r="QZW14" s="23"/>
      <c r="QZX14" s="18"/>
      <c r="QZY14" s="7"/>
      <c r="QZZ14" s="27"/>
      <c r="RAA14" s="22"/>
      <c r="RAB14" s="29"/>
      <c r="RAC14" s="18"/>
      <c r="RAD14" s="23"/>
      <c r="RAE14" s="23"/>
      <c r="RAF14" s="18"/>
      <c r="RAG14" s="7"/>
      <c r="RAH14" s="27"/>
      <c r="RAI14" s="22"/>
      <c r="RAJ14" s="29"/>
      <c r="RAK14" s="18"/>
      <c r="RAL14" s="23"/>
      <c r="RAM14" s="23"/>
      <c r="RAN14" s="18"/>
      <c r="RAO14" s="7"/>
      <c r="RAP14" s="27"/>
      <c r="RAQ14" s="22"/>
      <c r="RAR14" s="29"/>
      <c r="RAS14" s="18"/>
      <c r="RAT14" s="23"/>
      <c r="RAU14" s="23"/>
      <c r="RAV14" s="18"/>
      <c r="RAW14" s="7"/>
      <c r="RAX14" s="27"/>
      <c r="RAY14" s="22"/>
      <c r="RAZ14" s="29"/>
      <c r="RBA14" s="18"/>
      <c r="RBB14" s="23"/>
      <c r="RBC14" s="23"/>
      <c r="RBD14" s="18"/>
      <c r="RBE14" s="7"/>
      <c r="RBF14" s="27"/>
      <c r="RBG14" s="22"/>
      <c r="RBH14" s="29"/>
      <c r="RBI14" s="18"/>
      <c r="RBJ14" s="23"/>
      <c r="RBK14" s="23"/>
      <c r="RBL14" s="18"/>
      <c r="RBM14" s="7"/>
      <c r="RBN14" s="27"/>
      <c r="RBO14" s="22"/>
      <c r="RBP14" s="29"/>
      <c r="RBQ14" s="18"/>
      <c r="RBR14" s="23"/>
      <c r="RBS14" s="23"/>
      <c r="RBT14" s="18"/>
      <c r="RBU14" s="7"/>
      <c r="RBV14" s="27"/>
      <c r="RBW14" s="22"/>
      <c r="RBX14" s="29"/>
      <c r="RBY14" s="18"/>
      <c r="RBZ14" s="23"/>
      <c r="RCA14" s="23"/>
      <c r="RCB14" s="18"/>
      <c r="RCC14" s="7"/>
      <c r="RCD14" s="27"/>
      <c r="RCE14" s="22"/>
      <c r="RCF14" s="29"/>
      <c r="RCG14" s="18"/>
      <c r="RCH14" s="23"/>
      <c r="RCI14" s="23"/>
      <c r="RCJ14" s="18"/>
      <c r="RCK14" s="7"/>
      <c r="RCL14" s="27"/>
      <c r="RCM14" s="22"/>
      <c r="RCN14" s="29"/>
      <c r="RCO14" s="18"/>
      <c r="RCP14" s="23"/>
      <c r="RCQ14" s="23"/>
      <c r="RCR14" s="18"/>
      <c r="RCS14" s="7"/>
      <c r="RCT14" s="27"/>
      <c r="RCU14" s="22"/>
      <c r="RCV14" s="29"/>
      <c r="RCW14" s="18"/>
      <c r="RCX14" s="23"/>
      <c r="RCY14" s="23"/>
      <c r="RCZ14" s="18"/>
      <c r="RDA14" s="7"/>
      <c r="RDB14" s="27"/>
      <c r="RDC14" s="22"/>
      <c r="RDD14" s="29"/>
      <c r="RDE14" s="18"/>
      <c r="RDF14" s="23"/>
      <c r="RDG14" s="23"/>
      <c r="RDH14" s="18"/>
      <c r="RDI14" s="7"/>
      <c r="RDJ14" s="27"/>
      <c r="RDK14" s="22"/>
      <c r="RDL14" s="29"/>
      <c r="RDM14" s="18"/>
      <c r="RDN14" s="23"/>
      <c r="RDO14" s="23"/>
      <c r="RDP14" s="18"/>
      <c r="RDQ14" s="7"/>
      <c r="RDR14" s="27"/>
      <c r="RDS14" s="22"/>
      <c r="RDT14" s="29"/>
      <c r="RDU14" s="18"/>
      <c r="RDV14" s="23"/>
      <c r="RDW14" s="23"/>
      <c r="RDX14" s="18"/>
      <c r="RDY14" s="7"/>
      <c r="RDZ14" s="27"/>
      <c r="REA14" s="22"/>
      <c r="REB14" s="29"/>
      <c r="REC14" s="18"/>
      <c r="RED14" s="23"/>
      <c r="REE14" s="23"/>
      <c r="REF14" s="18"/>
      <c r="REG14" s="7"/>
      <c r="REH14" s="27"/>
      <c r="REI14" s="22"/>
      <c r="REJ14" s="29"/>
      <c r="REK14" s="18"/>
      <c r="REL14" s="23"/>
      <c r="REM14" s="23"/>
      <c r="REN14" s="18"/>
      <c r="REO14" s="7"/>
      <c r="REP14" s="27"/>
      <c r="REQ14" s="22"/>
      <c r="RER14" s="29"/>
      <c r="RES14" s="18"/>
      <c r="RET14" s="23"/>
      <c r="REU14" s="23"/>
      <c r="REV14" s="18"/>
      <c r="REW14" s="7"/>
      <c r="REX14" s="27"/>
      <c r="REY14" s="22"/>
      <c r="REZ14" s="29"/>
      <c r="RFA14" s="18"/>
      <c r="RFB14" s="23"/>
      <c r="RFC14" s="23"/>
      <c r="RFD14" s="18"/>
      <c r="RFE14" s="7"/>
      <c r="RFF14" s="27"/>
      <c r="RFG14" s="22"/>
      <c r="RFH14" s="29"/>
      <c r="RFI14" s="18"/>
      <c r="RFJ14" s="23"/>
      <c r="RFK14" s="23"/>
      <c r="RFL14" s="18"/>
      <c r="RFM14" s="7"/>
      <c r="RFN14" s="27"/>
      <c r="RFO14" s="22"/>
      <c r="RFP14" s="29"/>
      <c r="RFQ14" s="18"/>
      <c r="RFR14" s="23"/>
      <c r="RFS14" s="23"/>
      <c r="RFT14" s="18"/>
      <c r="RFU14" s="7"/>
      <c r="RFV14" s="27"/>
      <c r="RFW14" s="22"/>
      <c r="RFX14" s="29"/>
      <c r="RFY14" s="18"/>
      <c r="RFZ14" s="23"/>
      <c r="RGA14" s="23"/>
      <c r="RGB14" s="18"/>
      <c r="RGC14" s="7"/>
      <c r="RGD14" s="27"/>
      <c r="RGE14" s="22"/>
      <c r="RGF14" s="29"/>
      <c r="RGG14" s="18"/>
      <c r="RGH14" s="23"/>
      <c r="RGI14" s="23"/>
      <c r="RGJ14" s="18"/>
      <c r="RGK14" s="7"/>
      <c r="RGL14" s="27"/>
      <c r="RGM14" s="22"/>
      <c r="RGN14" s="29"/>
      <c r="RGO14" s="18"/>
      <c r="RGP14" s="23"/>
      <c r="RGQ14" s="23"/>
      <c r="RGR14" s="18"/>
      <c r="RGS14" s="7"/>
      <c r="RGT14" s="27"/>
      <c r="RGU14" s="22"/>
      <c r="RGV14" s="29"/>
      <c r="RGW14" s="18"/>
      <c r="RGX14" s="23"/>
      <c r="RGY14" s="23"/>
      <c r="RGZ14" s="18"/>
      <c r="RHA14" s="7"/>
      <c r="RHB14" s="27"/>
      <c r="RHC14" s="22"/>
      <c r="RHD14" s="29"/>
      <c r="RHE14" s="18"/>
      <c r="RHF14" s="23"/>
      <c r="RHG14" s="23"/>
      <c r="RHH14" s="18"/>
      <c r="RHI14" s="7"/>
      <c r="RHJ14" s="27"/>
      <c r="RHK14" s="22"/>
      <c r="RHL14" s="29"/>
      <c r="RHM14" s="18"/>
      <c r="RHN14" s="23"/>
      <c r="RHO14" s="23"/>
      <c r="RHP14" s="18"/>
      <c r="RHQ14" s="7"/>
      <c r="RHR14" s="27"/>
      <c r="RHS14" s="22"/>
      <c r="RHT14" s="29"/>
      <c r="RHU14" s="18"/>
      <c r="RHV14" s="23"/>
      <c r="RHW14" s="23"/>
      <c r="RHX14" s="18"/>
      <c r="RHY14" s="7"/>
      <c r="RHZ14" s="27"/>
      <c r="RIA14" s="22"/>
      <c r="RIB14" s="29"/>
      <c r="RIC14" s="18"/>
      <c r="RID14" s="23"/>
      <c r="RIE14" s="23"/>
      <c r="RIF14" s="18"/>
      <c r="RIG14" s="7"/>
      <c r="RIH14" s="27"/>
      <c r="RII14" s="22"/>
      <c r="RIJ14" s="29"/>
      <c r="RIK14" s="18"/>
      <c r="RIL14" s="23"/>
      <c r="RIM14" s="23"/>
      <c r="RIN14" s="18"/>
      <c r="RIO14" s="7"/>
      <c r="RIP14" s="27"/>
      <c r="RIQ14" s="22"/>
      <c r="RIR14" s="29"/>
      <c r="RIS14" s="18"/>
      <c r="RIT14" s="23"/>
      <c r="RIU14" s="23"/>
      <c r="RIV14" s="18"/>
      <c r="RIW14" s="7"/>
      <c r="RIX14" s="27"/>
      <c r="RIY14" s="22"/>
      <c r="RIZ14" s="29"/>
      <c r="RJA14" s="18"/>
      <c r="RJB14" s="23"/>
      <c r="RJC14" s="23"/>
      <c r="RJD14" s="18"/>
      <c r="RJE14" s="7"/>
      <c r="RJF14" s="27"/>
      <c r="RJG14" s="22"/>
      <c r="RJH14" s="29"/>
      <c r="RJI14" s="18"/>
      <c r="RJJ14" s="23"/>
      <c r="RJK14" s="23"/>
      <c r="RJL14" s="18"/>
      <c r="RJM14" s="7"/>
      <c r="RJN14" s="27"/>
      <c r="RJO14" s="22"/>
      <c r="RJP14" s="29"/>
      <c r="RJQ14" s="18"/>
      <c r="RJR14" s="23"/>
      <c r="RJS14" s="23"/>
      <c r="RJT14" s="18"/>
      <c r="RJU14" s="7"/>
      <c r="RJV14" s="27"/>
      <c r="RJW14" s="22"/>
      <c r="RJX14" s="29"/>
      <c r="RJY14" s="18"/>
      <c r="RJZ14" s="23"/>
      <c r="RKA14" s="23"/>
      <c r="RKB14" s="18"/>
      <c r="RKC14" s="7"/>
      <c r="RKD14" s="27"/>
      <c r="RKE14" s="22"/>
      <c r="RKF14" s="29"/>
      <c r="RKG14" s="18"/>
      <c r="RKH14" s="23"/>
      <c r="RKI14" s="23"/>
      <c r="RKJ14" s="18"/>
      <c r="RKK14" s="7"/>
      <c r="RKL14" s="27"/>
      <c r="RKM14" s="22"/>
      <c r="RKN14" s="29"/>
      <c r="RKO14" s="18"/>
      <c r="RKP14" s="23"/>
      <c r="RKQ14" s="23"/>
      <c r="RKR14" s="18"/>
      <c r="RKS14" s="7"/>
      <c r="RKT14" s="27"/>
      <c r="RKU14" s="22"/>
      <c r="RKV14" s="29"/>
      <c r="RKW14" s="18"/>
      <c r="RKX14" s="23"/>
      <c r="RKY14" s="23"/>
      <c r="RKZ14" s="18"/>
      <c r="RLA14" s="7"/>
      <c r="RLB14" s="27"/>
      <c r="RLC14" s="22"/>
      <c r="RLD14" s="29"/>
      <c r="RLE14" s="18"/>
      <c r="RLF14" s="23"/>
      <c r="RLG14" s="23"/>
      <c r="RLH14" s="18"/>
      <c r="RLI14" s="7"/>
      <c r="RLJ14" s="27"/>
      <c r="RLK14" s="22"/>
      <c r="RLL14" s="29"/>
      <c r="RLM14" s="18"/>
      <c r="RLN14" s="23"/>
      <c r="RLO14" s="23"/>
      <c r="RLP14" s="18"/>
      <c r="RLQ14" s="7"/>
      <c r="RLR14" s="27"/>
      <c r="RLS14" s="22"/>
      <c r="RLT14" s="29"/>
      <c r="RLU14" s="18"/>
      <c r="RLV14" s="23"/>
      <c r="RLW14" s="23"/>
      <c r="RLX14" s="18"/>
      <c r="RLY14" s="7"/>
      <c r="RLZ14" s="27"/>
      <c r="RMA14" s="22"/>
      <c r="RMB14" s="29"/>
      <c r="RMC14" s="18"/>
      <c r="RMD14" s="23"/>
      <c r="RME14" s="23"/>
      <c r="RMF14" s="18"/>
      <c r="RMG14" s="7"/>
      <c r="RMH14" s="27"/>
      <c r="RMI14" s="22"/>
      <c r="RMJ14" s="29"/>
      <c r="RMK14" s="18"/>
      <c r="RML14" s="23"/>
      <c r="RMM14" s="23"/>
      <c r="RMN14" s="18"/>
      <c r="RMO14" s="7"/>
      <c r="RMP14" s="27"/>
      <c r="RMQ14" s="22"/>
      <c r="RMR14" s="29"/>
      <c r="RMS14" s="18"/>
      <c r="RMT14" s="23"/>
      <c r="RMU14" s="23"/>
      <c r="RMV14" s="18"/>
      <c r="RMW14" s="7"/>
      <c r="RMX14" s="27"/>
      <c r="RMY14" s="22"/>
      <c r="RMZ14" s="29"/>
      <c r="RNA14" s="18"/>
      <c r="RNB14" s="23"/>
      <c r="RNC14" s="23"/>
      <c r="RND14" s="18"/>
      <c r="RNE14" s="7"/>
      <c r="RNF14" s="27"/>
      <c r="RNG14" s="22"/>
      <c r="RNH14" s="29"/>
      <c r="RNI14" s="18"/>
      <c r="RNJ14" s="23"/>
      <c r="RNK14" s="23"/>
      <c r="RNL14" s="18"/>
      <c r="RNM14" s="7"/>
      <c r="RNN14" s="27"/>
      <c r="RNO14" s="22"/>
      <c r="RNP14" s="29"/>
      <c r="RNQ14" s="18"/>
      <c r="RNR14" s="23"/>
      <c r="RNS14" s="23"/>
      <c r="RNT14" s="18"/>
      <c r="RNU14" s="7"/>
      <c r="RNV14" s="27"/>
      <c r="RNW14" s="22"/>
      <c r="RNX14" s="29"/>
      <c r="RNY14" s="18"/>
      <c r="RNZ14" s="23"/>
      <c r="ROA14" s="23"/>
      <c r="ROB14" s="18"/>
      <c r="ROC14" s="7"/>
      <c r="ROD14" s="27"/>
      <c r="ROE14" s="22"/>
      <c r="ROF14" s="29"/>
      <c r="ROG14" s="18"/>
      <c r="ROH14" s="23"/>
      <c r="ROI14" s="23"/>
      <c r="ROJ14" s="18"/>
      <c r="ROK14" s="7"/>
      <c r="ROL14" s="27"/>
      <c r="ROM14" s="22"/>
      <c r="RON14" s="29"/>
      <c r="ROO14" s="18"/>
      <c r="ROP14" s="23"/>
      <c r="ROQ14" s="23"/>
      <c r="ROR14" s="18"/>
      <c r="ROS14" s="7"/>
      <c r="ROT14" s="27"/>
      <c r="ROU14" s="22"/>
      <c r="ROV14" s="29"/>
      <c r="ROW14" s="18"/>
      <c r="ROX14" s="23"/>
      <c r="ROY14" s="23"/>
      <c r="ROZ14" s="18"/>
      <c r="RPA14" s="7"/>
      <c r="RPB14" s="27"/>
      <c r="RPC14" s="22"/>
      <c r="RPD14" s="29"/>
      <c r="RPE14" s="18"/>
      <c r="RPF14" s="23"/>
      <c r="RPG14" s="23"/>
      <c r="RPH14" s="18"/>
      <c r="RPI14" s="7"/>
      <c r="RPJ14" s="27"/>
      <c r="RPK14" s="22"/>
      <c r="RPL14" s="29"/>
      <c r="RPM14" s="18"/>
      <c r="RPN14" s="23"/>
      <c r="RPO14" s="23"/>
      <c r="RPP14" s="18"/>
      <c r="RPQ14" s="7"/>
      <c r="RPR14" s="27"/>
      <c r="RPS14" s="22"/>
      <c r="RPT14" s="29"/>
      <c r="RPU14" s="18"/>
      <c r="RPV14" s="23"/>
      <c r="RPW14" s="23"/>
      <c r="RPX14" s="18"/>
      <c r="RPY14" s="7"/>
      <c r="RPZ14" s="27"/>
      <c r="RQA14" s="22"/>
      <c r="RQB14" s="29"/>
      <c r="RQC14" s="18"/>
      <c r="RQD14" s="23"/>
      <c r="RQE14" s="23"/>
      <c r="RQF14" s="18"/>
      <c r="RQG14" s="7"/>
      <c r="RQH14" s="27"/>
      <c r="RQI14" s="22"/>
      <c r="RQJ14" s="29"/>
      <c r="RQK14" s="18"/>
      <c r="RQL14" s="23"/>
      <c r="RQM14" s="23"/>
      <c r="RQN14" s="18"/>
      <c r="RQO14" s="7"/>
      <c r="RQP14" s="27"/>
      <c r="RQQ14" s="22"/>
      <c r="RQR14" s="29"/>
      <c r="RQS14" s="18"/>
      <c r="RQT14" s="23"/>
      <c r="RQU14" s="23"/>
      <c r="RQV14" s="18"/>
      <c r="RQW14" s="7"/>
      <c r="RQX14" s="27"/>
      <c r="RQY14" s="22"/>
      <c r="RQZ14" s="29"/>
      <c r="RRA14" s="18"/>
      <c r="RRB14" s="23"/>
      <c r="RRC14" s="23"/>
      <c r="RRD14" s="18"/>
      <c r="RRE14" s="7"/>
      <c r="RRF14" s="27"/>
      <c r="RRG14" s="22"/>
      <c r="RRH14" s="29"/>
      <c r="RRI14" s="18"/>
      <c r="RRJ14" s="23"/>
      <c r="RRK14" s="23"/>
      <c r="RRL14" s="18"/>
      <c r="RRM14" s="7"/>
      <c r="RRN14" s="27"/>
      <c r="RRO14" s="22"/>
      <c r="RRP14" s="29"/>
      <c r="RRQ14" s="18"/>
      <c r="RRR14" s="23"/>
      <c r="RRS14" s="23"/>
      <c r="RRT14" s="18"/>
      <c r="RRU14" s="7"/>
      <c r="RRV14" s="27"/>
      <c r="RRW14" s="22"/>
      <c r="RRX14" s="29"/>
      <c r="RRY14" s="18"/>
      <c r="RRZ14" s="23"/>
      <c r="RSA14" s="23"/>
      <c r="RSB14" s="18"/>
      <c r="RSC14" s="7"/>
      <c r="RSD14" s="27"/>
      <c r="RSE14" s="22"/>
      <c r="RSF14" s="29"/>
      <c r="RSG14" s="18"/>
      <c r="RSH14" s="23"/>
      <c r="RSI14" s="23"/>
      <c r="RSJ14" s="18"/>
      <c r="RSK14" s="7"/>
      <c r="RSL14" s="27"/>
      <c r="RSM14" s="22"/>
      <c r="RSN14" s="29"/>
      <c r="RSO14" s="18"/>
      <c r="RSP14" s="23"/>
      <c r="RSQ14" s="23"/>
      <c r="RSR14" s="18"/>
      <c r="RSS14" s="7"/>
      <c r="RST14" s="27"/>
      <c r="RSU14" s="22"/>
      <c r="RSV14" s="29"/>
      <c r="RSW14" s="18"/>
      <c r="RSX14" s="23"/>
      <c r="RSY14" s="23"/>
      <c r="RSZ14" s="18"/>
      <c r="RTA14" s="7"/>
      <c r="RTB14" s="27"/>
      <c r="RTC14" s="22"/>
      <c r="RTD14" s="29"/>
      <c r="RTE14" s="18"/>
      <c r="RTF14" s="23"/>
      <c r="RTG14" s="23"/>
      <c r="RTH14" s="18"/>
      <c r="RTI14" s="7"/>
      <c r="RTJ14" s="27"/>
      <c r="RTK14" s="22"/>
      <c r="RTL14" s="29"/>
      <c r="RTM14" s="18"/>
      <c r="RTN14" s="23"/>
      <c r="RTO14" s="23"/>
      <c r="RTP14" s="18"/>
      <c r="RTQ14" s="7"/>
      <c r="RTR14" s="27"/>
      <c r="RTS14" s="22"/>
      <c r="RTT14" s="29"/>
      <c r="RTU14" s="18"/>
      <c r="RTV14" s="23"/>
      <c r="RTW14" s="23"/>
      <c r="RTX14" s="18"/>
      <c r="RTY14" s="7"/>
      <c r="RTZ14" s="27"/>
      <c r="RUA14" s="22"/>
      <c r="RUB14" s="29"/>
      <c r="RUC14" s="18"/>
      <c r="RUD14" s="23"/>
      <c r="RUE14" s="23"/>
      <c r="RUF14" s="18"/>
      <c r="RUG14" s="7"/>
      <c r="RUH14" s="27"/>
      <c r="RUI14" s="22"/>
      <c r="RUJ14" s="29"/>
      <c r="RUK14" s="18"/>
      <c r="RUL14" s="23"/>
      <c r="RUM14" s="23"/>
      <c r="RUN14" s="18"/>
      <c r="RUO14" s="7"/>
      <c r="RUP14" s="27"/>
      <c r="RUQ14" s="22"/>
      <c r="RUR14" s="29"/>
      <c r="RUS14" s="18"/>
      <c r="RUT14" s="23"/>
      <c r="RUU14" s="23"/>
      <c r="RUV14" s="18"/>
      <c r="RUW14" s="7"/>
      <c r="RUX14" s="27"/>
      <c r="RUY14" s="22"/>
      <c r="RUZ14" s="29"/>
      <c r="RVA14" s="18"/>
      <c r="RVB14" s="23"/>
      <c r="RVC14" s="23"/>
      <c r="RVD14" s="18"/>
      <c r="RVE14" s="7"/>
      <c r="RVF14" s="27"/>
      <c r="RVG14" s="22"/>
      <c r="RVH14" s="29"/>
      <c r="RVI14" s="18"/>
      <c r="RVJ14" s="23"/>
      <c r="RVK14" s="23"/>
      <c r="RVL14" s="18"/>
      <c r="RVM14" s="7"/>
      <c r="RVN14" s="27"/>
      <c r="RVO14" s="22"/>
      <c r="RVP14" s="29"/>
      <c r="RVQ14" s="18"/>
      <c r="RVR14" s="23"/>
      <c r="RVS14" s="23"/>
      <c r="RVT14" s="18"/>
      <c r="RVU14" s="7"/>
      <c r="RVV14" s="27"/>
      <c r="RVW14" s="22"/>
      <c r="RVX14" s="29"/>
      <c r="RVY14" s="18"/>
      <c r="RVZ14" s="23"/>
      <c r="RWA14" s="23"/>
      <c r="RWB14" s="18"/>
      <c r="RWC14" s="7"/>
      <c r="RWD14" s="27"/>
      <c r="RWE14" s="22"/>
      <c r="RWF14" s="29"/>
      <c r="RWG14" s="18"/>
      <c r="RWH14" s="23"/>
      <c r="RWI14" s="23"/>
      <c r="RWJ14" s="18"/>
      <c r="RWK14" s="7"/>
      <c r="RWL14" s="27"/>
      <c r="RWM14" s="22"/>
      <c r="RWN14" s="29"/>
      <c r="RWO14" s="18"/>
      <c r="RWP14" s="23"/>
      <c r="RWQ14" s="23"/>
      <c r="RWR14" s="18"/>
      <c r="RWS14" s="7"/>
      <c r="RWT14" s="27"/>
      <c r="RWU14" s="22"/>
      <c r="RWV14" s="29"/>
      <c r="RWW14" s="18"/>
      <c r="RWX14" s="23"/>
      <c r="RWY14" s="23"/>
      <c r="RWZ14" s="18"/>
      <c r="RXA14" s="7"/>
      <c r="RXB14" s="27"/>
      <c r="RXC14" s="22"/>
      <c r="RXD14" s="29"/>
      <c r="RXE14" s="18"/>
      <c r="RXF14" s="23"/>
      <c r="RXG14" s="23"/>
      <c r="RXH14" s="18"/>
      <c r="RXI14" s="7"/>
      <c r="RXJ14" s="27"/>
      <c r="RXK14" s="22"/>
      <c r="RXL14" s="29"/>
      <c r="RXM14" s="18"/>
      <c r="RXN14" s="23"/>
      <c r="RXO14" s="23"/>
      <c r="RXP14" s="18"/>
      <c r="RXQ14" s="7"/>
      <c r="RXR14" s="27"/>
      <c r="RXS14" s="22"/>
      <c r="RXT14" s="29"/>
      <c r="RXU14" s="18"/>
      <c r="RXV14" s="23"/>
      <c r="RXW14" s="23"/>
      <c r="RXX14" s="18"/>
      <c r="RXY14" s="7"/>
      <c r="RXZ14" s="27"/>
      <c r="RYA14" s="22"/>
      <c r="RYB14" s="29"/>
      <c r="RYC14" s="18"/>
      <c r="RYD14" s="23"/>
      <c r="RYE14" s="23"/>
      <c r="RYF14" s="18"/>
      <c r="RYG14" s="7"/>
      <c r="RYH14" s="27"/>
      <c r="RYI14" s="22"/>
      <c r="RYJ14" s="29"/>
      <c r="RYK14" s="18"/>
      <c r="RYL14" s="23"/>
      <c r="RYM14" s="23"/>
      <c r="RYN14" s="18"/>
      <c r="RYO14" s="7"/>
      <c r="RYP14" s="27"/>
      <c r="RYQ14" s="22"/>
      <c r="RYR14" s="29"/>
      <c r="RYS14" s="18"/>
      <c r="RYT14" s="23"/>
      <c r="RYU14" s="23"/>
      <c r="RYV14" s="18"/>
      <c r="RYW14" s="7"/>
      <c r="RYX14" s="27"/>
      <c r="RYY14" s="22"/>
      <c r="RYZ14" s="29"/>
      <c r="RZA14" s="18"/>
      <c r="RZB14" s="23"/>
      <c r="RZC14" s="23"/>
      <c r="RZD14" s="18"/>
      <c r="RZE14" s="7"/>
      <c r="RZF14" s="27"/>
      <c r="RZG14" s="22"/>
      <c r="RZH14" s="29"/>
      <c r="RZI14" s="18"/>
      <c r="RZJ14" s="23"/>
      <c r="RZK14" s="23"/>
      <c r="RZL14" s="18"/>
      <c r="RZM14" s="7"/>
      <c r="RZN14" s="27"/>
      <c r="RZO14" s="22"/>
      <c r="RZP14" s="29"/>
      <c r="RZQ14" s="18"/>
      <c r="RZR14" s="23"/>
      <c r="RZS14" s="23"/>
      <c r="RZT14" s="18"/>
      <c r="RZU14" s="7"/>
      <c r="RZV14" s="27"/>
      <c r="RZW14" s="22"/>
      <c r="RZX14" s="29"/>
      <c r="RZY14" s="18"/>
      <c r="RZZ14" s="23"/>
      <c r="SAA14" s="23"/>
      <c r="SAB14" s="18"/>
      <c r="SAC14" s="7"/>
      <c r="SAD14" s="27"/>
      <c r="SAE14" s="22"/>
      <c r="SAF14" s="29"/>
      <c r="SAG14" s="18"/>
      <c r="SAH14" s="23"/>
      <c r="SAI14" s="23"/>
      <c r="SAJ14" s="18"/>
      <c r="SAK14" s="7"/>
      <c r="SAL14" s="27"/>
      <c r="SAM14" s="22"/>
      <c r="SAN14" s="29"/>
      <c r="SAO14" s="18"/>
      <c r="SAP14" s="23"/>
      <c r="SAQ14" s="23"/>
      <c r="SAR14" s="18"/>
      <c r="SAS14" s="7"/>
      <c r="SAT14" s="27"/>
      <c r="SAU14" s="22"/>
      <c r="SAV14" s="29"/>
      <c r="SAW14" s="18"/>
      <c r="SAX14" s="23"/>
      <c r="SAY14" s="23"/>
      <c r="SAZ14" s="18"/>
      <c r="SBA14" s="7"/>
      <c r="SBB14" s="27"/>
      <c r="SBC14" s="22"/>
      <c r="SBD14" s="29"/>
      <c r="SBE14" s="18"/>
      <c r="SBF14" s="23"/>
      <c r="SBG14" s="23"/>
      <c r="SBH14" s="18"/>
      <c r="SBI14" s="7"/>
      <c r="SBJ14" s="27"/>
      <c r="SBK14" s="22"/>
      <c r="SBL14" s="29"/>
      <c r="SBM14" s="18"/>
      <c r="SBN14" s="23"/>
      <c r="SBO14" s="23"/>
      <c r="SBP14" s="18"/>
      <c r="SBQ14" s="7"/>
      <c r="SBR14" s="27"/>
      <c r="SBS14" s="22"/>
      <c r="SBT14" s="29"/>
      <c r="SBU14" s="18"/>
      <c r="SBV14" s="23"/>
      <c r="SBW14" s="23"/>
      <c r="SBX14" s="18"/>
      <c r="SBY14" s="7"/>
      <c r="SBZ14" s="27"/>
      <c r="SCA14" s="22"/>
      <c r="SCB14" s="29"/>
      <c r="SCC14" s="18"/>
      <c r="SCD14" s="23"/>
      <c r="SCE14" s="23"/>
      <c r="SCF14" s="18"/>
      <c r="SCG14" s="7"/>
      <c r="SCH14" s="27"/>
      <c r="SCI14" s="22"/>
      <c r="SCJ14" s="29"/>
      <c r="SCK14" s="18"/>
      <c r="SCL14" s="23"/>
      <c r="SCM14" s="23"/>
      <c r="SCN14" s="18"/>
      <c r="SCO14" s="7"/>
      <c r="SCP14" s="27"/>
      <c r="SCQ14" s="22"/>
      <c r="SCR14" s="29"/>
      <c r="SCS14" s="18"/>
      <c r="SCT14" s="23"/>
      <c r="SCU14" s="23"/>
      <c r="SCV14" s="18"/>
      <c r="SCW14" s="7"/>
      <c r="SCX14" s="27"/>
      <c r="SCY14" s="22"/>
      <c r="SCZ14" s="29"/>
      <c r="SDA14" s="18"/>
      <c r="SDB14" s="23"/>
      <c r="SDC14" s="23"/>
      <c r="SDD14" s="18"/>
      <c r="SDE14" s="7"/>
      <c r="SDF14" s="27"/>
      <c r="SDG14" s="22"/>
      <c r="SDH14" s="29"/>
      <c r="SDI14" s="18"/>
      <c r="SDJ14" s="23"/>
      <c r="SDK14" s="23"/>
      <c r="SDL14" s="18"/>
      <c r="SDM14" s="7"/>
      <c r="SDN14" s="27"/>
      <c r="SDO14" s="22"/>
      <c r="SDP14" s="29"/>
      <c r="SDQ14" s="18"/>
      <c r="SDR14" s="23"/>
      <c r="SDS14" s="23"/>
      <c r="SDT14" s="18"/>
      <c r="SDU14" s="7"/>
      <c r="SDV14" s="27"/>
      <c r="SDW14" s="22"/>
      <c r="SDX14" s="29"/>
      <c r="SDY14" s="18"/>
      <c r="SDZ14" s="23"/>
      <c r="SEA14" s="23"/>
      <c r="SEB14" s="18"/>
      <c r="SEC14" s="7"/>
      <c r="SED14" s="27"/>
      <c r="SEE14" s="22"/>
      <c r="SEF14" s="29"/>
      <c r="SEG14" s="18"/>
      <c r="SEH14" s="23"/>
      <c r="SEI14" s="23"/>
      <c r="SEJ14" s="18"/>
      <c r="SEK14" s="7"/>
      <c r="SEL14" s="27"/>
      <c r="SEM14" s="22"/>
      <c r="SEN14" s="29"/>
      <c r="SEO14" s="18"/>
      <c r="SEP14" s="23"/>
      <c r="SEQ14" s="23"/>
      <c r="SER14" s="18"/>
      <c r="SES14" s="7"/>
      <c r="SET14" s="27"/>
      <c r="SEU14" s="22"/>
      <c r="SEV14" s="29"/>
      <c r="SEW14" s="18"/>
      <c r="SEX14" s="23"/>
      <c r="SEY14" s="23"/>
      <c r="SEZ14" s="18"/>
      <c r="SFA14" s="7"/>
      <c r="SFB14" s="27"/>
      <c r="SFC14" s="22"/>
      <c r="SFD14" s="29"/>
      <c r="SFE14" s="18"/>
      <c r="SFF14" s="23"/>
      <c r="SFG14" s="23"/>
      <c r="SFH14" s="18"/>
      <c r="SFI14" s="7"/>
      <c r="SFJ14" s="27"/>
      <c r="SFK14" s="22"/>
      <c r="SFL14" s="29"/>
      <c r="SFM14" s="18"/>
      <c r="SFN14" s="23"/>
      <c r="SFO14" s="23"/>
      <c r="SFP14" s="18"/>
      <c r="SFQ14" s="7"/>
      <c r="SFR14" s="27"/>
      <c r="SFS14" s="22"/>
      <c r="SFT14" s="29"/>
      <c r="SFU14" s="18"/>
      <c r="SFV14" s="23"/>
      <c r="SFW14" s="23"/>
      <c r="SFX14" s="18"/>
      <c r="SFY14" s="7"/>
      <c r="SFZ14" s="27"/>
      <c r="SGA14" s="22"/>
      <c r="SGB14" s="29"/>
      <c r="SGC14" s="18"/>
      <c r="SGD14" s="23"/>
      <c r="SGE14" s="23"/>
      <c r="SGF14" s="18"/>
      <c r="SGG14" s="7"/>
      <c r="SGH14" s="27"/>
      <c r="SGI14" s="22"/>
      <c r="SGJ14" s="29"/>
      <c r="SGK14" s="18"/>
      <c r="SGL14" s="23"/>
      <c r="SGM14" s="23"/>
      <c r="SGN14" s="18"/>
      <c r="SGO14" s="7"/>
      <c r="SGP14" s="27"/>
      <c r="SGQ14" s="22"/>
      <c r="SGR14" s="29"/>
      <c r="SGS14" s="18"/>
      <c r="SGT14" s="23"/>
      <c r="SGU14" s="23"/>
      <c r="SGV14" s="18"/>
      <c r="SGW14" s="7"/>
      <c r="SGX14" s="27"/>
      <c r="SGY14" s="22"/>
      <c r="SGZ14" s="29"/>
      <c r="SHA14" s="18"/>
      <c r="SHB14" s="23"/>
      <c r="SHC14" s="23"/>
      <c r="SHD14" s="18"/>
      <c r="SHE14" s="7"/>
      <c r="SHF14" s="27"/>
      <c r="SHG14" s="22"/>
      <c r="SHH14" s="29"/>
      <c r="SHI14" s="18"/>
      <c r="SHJ14" s="23"/>
      <c r="SHK14" s="23"/>
      <c r="SHL14" s="18"/>
      <c r="SHM14" s="7"/>
      <c r="SHN14" s="27"/>
      <c r="SHO14" s="22"/>
      <c r="SHP14" s="29"/>
      <c r="SHQ14" s="18"/>
      <c r="SHR14" s="23"/>
      <c r="SHS14" s="23"/>
      <c r="SHT14" s="18"/>
      <c r="SHU14" s="7"/>
      <c r="SHV14" s="27"/>
      <c r="SHW14" s="22"/>
      <c r="SHX14" s="29"/>
      <c r="SHY14" s="18"/>
      <c r="SHZ14" s="23"/>
      <c r="SIA14" s="23"/>
      <c r="SIB14" s="18"/>
      <c r="SIC14" s="7"/>
      <c r="SID14" s="27"/>
      <c r="SIE14" s="22"/>
      <c r="SIF14" s="29"/>
      <c r="SIG14" s="18"/>
      <c r="SIH14" s="23"/>
      <c r="SII14" s="23"/>
      <c r="SIJ14" s="18"/>
      <c r="SIK14" s="7"/>
      <c r="SIL14" s="27"/>
      <c r="SIM14" s="22"/>
      <c r="SIN14" s="29"/>
      <c r="SIO14" s="18"/>
      <c r="SIP14" s="23"/>
      <c r="SIQ14" s="23"/>
      <c r="SIR14" s="18"/>
      <c r="SIS14" s="7"/>
      <c r="SIT14" s="27"/>
      <c r="SIU14" s="22"/>
      <c r="SIV14" s="29"/>
      <c r="SIW14" s="18"/>
      <c r="SIX14" s="23"/>
      <c r="SIY14" s="23"/>
      <c r="SIZ14" s="18"/>
      <c r="SJA14" s="7"/>
      <c r="SJB14" s="27"/>
      <c r="SJC14" s="22"/>
      <c r="SJD14" s="29"/>
      <c r="SJE14" s="18"/>
      <c r="SJF14" s="23"/>
      <c r="SJG14" s="23"/>
      <c r="SJH14" s="18"/>
      <c r="SJI14" s="7"/>
      <c r="SJJ14" s="27"/>
      <c r="SJK14" s="22"/>
      <c r="SJL14" s="29"/>
      <c r="SJM14" s="18"/>
      <c r="SJN14" s="23"/>
      <c r="SJO14" s="23"/>
      <c r="SJP14" s="18"/>
      <c r="SJQ14" s="7"/>
      <c r="SJR14" s="27"/>
      <c r="SJS14" s="22"/>
      <c r="SJT14" s="29"/>
      <c r="SJU14" s="18"/>
      <c r="SJV14" s="23"/>
      <c r="SJW14" s="23"/>
      <c r="SJX14" s="18"/>
      <c r="SJY14" s="7"/>
      <c r="SJZ14" s="27"/>
      <c r="SKA14" s="22"/>
      <c r="SKB14" s="29"/>
      <c r="SKC14" s="18"/>
      <c r="SKD14" s="23"/>
      <c r="SKE14" s="23"/>
      <c r="SKF14" s="18"/>
      <c r="SKG14" s="7"/>
      <c r="SKH14" s="27"/>
      <c r="SKI14" s="22"/>
      <c r="SKJ14" s="29"/>
      <c r="SKK14" s="18"/>
      <c r="SKL14" s="23"/>
      <c r="SKM14" s="23"/>
      <c r="SKN14" s="18"/>
      <c r="SKO14" s="7"/>
      <c r="SKP14" s="27"/>
      <c r="SKQ14" s="22"/>
      <c r="SKR14" s="29"/>
      <c r="SKS14" s="18"/>
      <c r="SKT14" s="23"/>
      <c r="SKU14" s="23"/>
      <c r="SKV14" s="18"/>
      <c r="SKW14" s="7"/>
      <c r="SKX14" s="27"/>
      <c r="SKY14" s="22"/>
      <c r="SKZ14" s="29"/>
      <c r="SLA14" s="18"/>
      <c r="SLB14" s="23"/>
      <c r="SLC14" s="23"/>
      <c r="SLD14" s="18"/>
      <c r="SLE14" s="7"/>
      <c r="SLF14" s="27"/>
      <c r="SLG14" s="22"/>
      <c r="SLH14" s="29"/>
      <c r="SLI14" s="18"/>
      <c r="SLJ14" s="23"/>
      <c r="SLK14" s="23"/>
      <c r="SLL14" s="18"/>
      <c r="SLM14" s="7"/>
      <c r="SLN14" s="27"/>
      <c r="SLO14" s="22"/>
      <c r="SLP14" s="29"/>
      <c r="SLQ14" s="18"/>
      <c r="SLR14" s="23"/>
      <c r="SLS14" s="23"/>
      <c r="SLT14" s="18"/>
      <c r="SLU14" s="7"/>
      <c r="SLV14" s="27"/>
      <c r="SLW14" s="22"/>
      <c r="SLX14" s="29"/>
      <c r="SLY14" s="18"/>
      <c r="SLZ14" s="23"/>
      <c r="SMA14" s="23"/>
      <c r="SMB14" s="18"/>
      <c r="SMC14" s="7"/>
      <c r="SMD14" s="27"/>
      <c r="SME14" s="22"/>
      <c r="SMF14" s="29"/>
      <c r="SMG14" s="18"/>
      <c r="SMH14" s="23"/>
      <c r="SMI14" s="23"/>
      <c r="SMJ14" s="18"/>
      <c r="SMK14" s="7"/>
      <c r="SML14" s="27"/>
      <c r="SMM14" s="22"/>
      <c r="SMN14" s="29"/>
      <c r="SMO14" s="18"/>
      <c r="SMP14" s="23"/>
      <c r="SMQ14" s="23"/>
      <c r="SMR14" s="18"/>
      <c r="SMS14" s="7"/>
      <c r="SMT14" s="27"/>
      <c r="SMU14" s="22"/>
      <c r="SMV14" s="29"/>
      <c r="SMW14" s="18"/>
      <c r="SMX14" s="23"/>
      <c r="SMY14" s="23"/>
      <c r="SMZ14" s="18"/>
      <c r="SNA14" s="7"/>
      <c r="SNB14" s="27"/>
      <c r="SNC14" s="22"/>
      <c r="SND14" s="29"/>
      <c r="SNE14" s="18"/>
      <c r="SNF14" s="23"/>
      <c r="SNG14" s="23"/>
      <c r="SNH14" s="18"/>
      <c r="SNI14" s="7"/>
      <c r="SNJ14" s="27"/>
      <c r="SNK14" s="22"/>
      <c r="SNL14" s="29"/>
      <c r="SNM14" s="18"/>
      <c r="SNN14" s="23"/>
      <c r="SNO14" s="23"/>
      <c r="SNP14" s="18"/>
      <c r="SNQ14" s="7"/>
      <c r="SNR14" s="27"/>
      <c r="SNS14" s="22"/>
      <c r="SNT14" s="29"/>
      <c r="SNU14" s="18"/>
      <c r="SNV14" s="23"/>
      <c r="SNW14" s="23"/>
      <c r="SNX14" s="18"/>
      <c r="SNY14" s="7"/>
      <c r="SNZ14" s="27"/>
      <c r="SOA14" s="22"/>
      <c r="SOB14" s="29"/>
      <c r="SOC14" s="18"/>
      <c r="SOD14" s="23"/>
      <c r="SOE14" s="23"/>
      <c r="SOF14" s="18"/>
      <c r="SOG14" s="7"/>
      <c r="SOH14" s="27"/>
      <c r="SOI14" s="22"/>
      <c r="SOJ14" s="29"/>
      <c r="SOK14" s="18"/>
      <c r="SOL14" s="23"/>
      <c r="SOM14" s="23"/>
      <c r="SON14" s="18"/>
      <c r="SOO14" s="7"/>
      <c r="SOP14" s="27"/>
      <c r="SOQ14" s="22"/>
      <c r="SOR14" s="29"/>
      <c r="SOS14" s="18"/>
      <c r="SOT14" s="23"/>
      <c r="SOU14" s="23"/>
      <c r="SOV14" s="18"/>
      <c r="SOW14" s="7"/>
      <c r="SOX14" s="27"/>
      <c r="SOY14" s="22"/>
      <c r="SOZ14" s="29"/>
      <c r="SPA14" s="18"/>
      <c r="SPB14" s="23"/>
      <c r="SPC14" s="23"/>
      <c r="SPD14" s="18"/>
      <c r="SPE14" s="7"/>
      <c r="SPF14" s="27"/>
      <c r="SPG14" s="22"/>
      <c r="SPH14" s="29"/>
      <c r="SPI14" s="18"/>
      <c r="SPJ14" s="23"/>
      <c r="SPK14" s="23"/>
      <c r="SPL14" s="18"/>
      <c r="SPM14" s="7"/>
      <c r="SPN14" s="27"/>
      <c r="SPO14" s="22"/>
      <c r="SPP14" s="29"/>
      <c r="SPQ14" s="18"/>
      <c r="SPR14" s="23"/>
      <c r="SPS14" s="23"/>
      <c r="SPT14" s="18"/>
      <c r="SPU14" s="7"/>
      <c r="SPV14" s="27"/>
      <c r="SPW14" s="22"/>
      <c r="SPX14" s="29"/>
      <c r="SPY14" s="18"/>
      <c r="SPZ14" s="23"/>
      <c r="SQA14" s="23"/>
      <c r="SQB14" s="18"/>
      <c r="SQC14" s="7"/>
      <c r="SQD14" s="27"/>
      <c r="SQE14" s="22"/>
      <c r="SQF14" s="29"/>
      <c r="SQG14" s="18"/>
      <c r="SQH14" s="23"/>
      <c r="SQI14" s="23"/>
      <c r="SQJ14" s="18"/>
      <c r="SQK14" s="7"/>
      <c r="SQL14" s="27"/>
      <c r="SQM14" s="22"/>
      <c r="SQN14" s="29"/>
      <c r="SQO14" s="18"/>
      <c r="SQP14" s="23"/>
      <c r="SQQ14" s="23"/>
      <c r="SQR14" s="18"/>
      <c r="SQS14" s="7"/>
      <c r="SQT14" s="27"/>
      <c r="SQU14" s="22"/>
      <c r="SQV14" s="29"/>
      <c r="SQW14" s="18"/>
      <c r="SQX14" s="23"/>
      <c r="SQY14" s="23"/>
      <c r="SQZ14" s="18"/>
      <c r="SRA14" s="7"/>
      <c r="SRB14" s="27"/>
      <c r="SRC14" s="22"/>
      <c r="SRD14" s="29"/>
      <c r="SRE14" s="18"/>
      <c r="SRF14" s="23"/>
      <c r="SRG14" s="23"/>
      <c r="SRH14" s="18"/>
      <c r="SRI14" s="7"/>
      <c r="SRJ14" s="27"/>
      <c r="SRK14" s="22"/>
      <c r="SRL14" s="29"/>
      <c r="SRM14" s="18"/>
      <c r="SRN14" s="23"/>
      <c r="SRO14" s="23"/>
      <c r="SRP14" s="18"/>
      <c r="SRQ14" s="7"/>
      <c r="SRR14" s="27"/>
      <c r="SRS14" s="22"/>
      <c r="SRT14" s="29"/>
      <c r="SRU14" s="18"/>
      <c r="SRV14" s="23"/>
      <c r="SRW14" s="23"/>
      <c r="SRX14" s="18"/>
      <c r="SRY14" s="7"/>
      <c r="SRZ14" s="27"/>
      <c r="SSA14" s="22"/>
      <c r="SSB14" s="29"/>
      <c r="SSC14" s="18"/>
      <c r="SSD14" s="23"/>
      <c r="SSE14" s="23"/>
      <c r="SSF14" s="18"/>
      <c r="SSG14" s="7"/>
      <c r="SSH14" s="27"/>
      <c r="SSI14" s="22"/>
      <c r="SSJ14" s="29"/>
      <c r="SSK14" s="18"/>
      <c r="SSL14" s="23"/>
      <c r="SSM14" s="23"/>
      <c r="SSN14" s="18"/>
      <c r="SSO14" s="7"/>
      <c r="SSP14" s="27"/>
      <c r="SSQ14" s="22"/>
      <c r="SSR14" s="29"/>
      <c r="SSS14" s="18"/>
      <c r="SST14" s="23"/>
      <c r="SSU14" s="23"/>
      <c r="SSV14" s="18"/>
      <c r="SSW14" s="7"/>
      <c r="SSX14" s="27"/>
      <c r="SSY14" s="22"/>
      <c r="SSZ14" s="29"/>
      <c r="STA14" s="18"/>
      <c r="STB14" s="23"/>
      <c r="STC14" s="23"/>
      <c r="STD14" s="18"/>
      <c r="STE14" s="7"/>
      <c r="STF14" s="27"/>
      <c r="STG14" s="22"/>
      <c r="STH14" s="29"/>
      <c r="STI14" s="18"/>
      <c r="STJ14" s="23"/>
      <c r="STK14" s="23"/>
      <c r="STL14" s="18"/>
      <c r="STM14" s="7"/>
      <c r="STN14" s="27"/>
      <c r="STO14" s="22"/>
      <c r="STP14" s="29"/>
      <c r="STQ14" s="18"/>
      <c r="STR14" s="23"/>
      <c r="STS14" s="23"/>
      <c r="STT14" s="18"/>
      <c r="STU14" s="7"/>
      <c r="STV14" s="27"/>
      <c r="STW14" s="22"/>
      <c r="STX14" s="29"/>
      <c r="STY14" s="18"/>
      <c r="STZ14" s="23"/>
      <c r="SUA14" s="23"/>
      <c r="SUB14" s="18"/>
      <c r="SUC14" s="7"/>
      <c r="SUD14" s="27"/>
      <c r="SUE14" s="22"/>
      <c r="SUF14" s="29"/>
      <c r="SUG14" s="18"/>
      <c r="SUH14" s="23"/>
      <c r="SUI14" s="23"/>
      <c r="SUJ14" s="18"/>
      <c r="SUK14" s="7"/>
      <c r="SUL14" s="27"/>
      <c r="SUM14" s="22"/>
      <c r="SUN14" s="29"/>
      <c r="SUO14" s="18"/>
      <c r="SUP14" s="23"/>
      <c r="SUQ14" s="23"/>
      <c r="SUR14" s="18"/>
      <c r="SUS14" s="7"/>
      <c r="SUT14" s="27"/>
      <c r="SUU14" s="22"/>
      <c r="SUV14" s="29"/>
      <c r="SUW14" s="18"/>
      <c r="SUX14" s="23"/>
      <c r="SUY14" s="23"/>
      <c r="SUZ14" s="18"/>
      <c r="SVA14" s="7"/>
      <c r="SVB14" s="27"/>
      <c r="SVC14" s="22"/>
      <c r="SVD14" s="29"/>
      <c r="SVE14" s="18"/>
      <c r="SVF14" s="23"/>
      <c r="SVG14" s="23"/>
      <c r="SVH14" s="18"/>
      <c r="SVI14" s="7"/>
      <c r="SVJ14" s="27"/>
      <c r="SVK14" s="22"/>
      <c r="SVL14" s="29"/>
      <c r="SVM14" s="18"/>
      <c r="SVN14" s="23"/>
      <c r="SVO14" s="23"/>
      <c r="SVP14" s="18"/>
      <c r="SVQ14" s="7"/>
      <c r="SVR14" s="27"/>
      <c r="SVS14" s="22"/>
      <c r="SVT14" s="29"/>
      <c r="SVU14" s="18"/>
      <c r="SVV14" s="23"/>
      <c r="SVW14" s="23"/>
      <c r="SVX14" s="18"/>
      <c r="SVY14" s="7"/>
      <c r="SVZ14" s="27"/>
      <c r="SWA14" s="22"/>
      <c r="SWB14" s="29"/>
      <c r="SWC14" s="18"/>
      <c r="SWD14" s="23"/>
      <c r="SWE14" s="23"/>
      <c r="SWF14" s="18"/>
      <c r="SWG14" s="7"/>
      <c r="SWH14" s="27"/>
      <c r="SWI14" s="22"/>
      <c r="SWJ14" s="29"/>
      <c r="SWK14" s="18"/>
      <c r="SWL14" s="23"/>
      <c r="SWM14" s="23"/>
      <c r="SWN14" s="18"/>
      <c r="SWO14" s="7"/>
      <c r="SWP14" s="27"/>
      <c r="SWQ14" s="22"/>
      <c r="SWR14" s="29"/>
      <c r="SWS14" s="18"/>
      <c r="SWT14" s="23"/>
      <c r="SWU14" s="23"/>
      <c r="SWV14" s="18"/>
      <c r="SWW14" s="7"/>
      <c r="SWX14" s="27"/>
      <c r="SWY14" s="22"/>
      <c r="SWZ14" s="29"/>
      <c r="SXA14" s="18"/>
      <c r="SXB14" s="23"/>
      <c r="SXC14" s="23"/>
      <c r="SXD14" s="18"/>
      <c r="SXE14" s="7"/>
      <c r="SXF14" s="27"/>
      <c r="SXG14" s="22"/>
      <c r="SXH14" s="29"/>
      <c r="SXI14" s="18"/>
      <c r="SXJ14" s="23"/>
      <c r="SXK14" s="23"/>
      <c r="SXL14" s="18"/>
      <c r="SXM14" s="7"/>
      <c r="SXN14" s="27"/>
      <c r="SXO14" s="22"/>
      <c r="SXP14" s="29"/>
      <c r="SXQ14" s="18"/>
      <c r="SXR14" s="23"/>
      <c r="SXS14" s="23"/>
      <c r="SXT14" s="18"/>
      <c r="SXU14" s="7"/>
      <c r="SXV14" s="27"/>
      <c r="SXW14" s="22"/>
      <c r="SXX14" s="29"/>
      <c r="SXY14" s="18"/>
      <c r="SXZ14" s="23"/>
      <c r="SYA14" s="23"/>
      <c r="SYB14" s="18"/>
      <c r="SYC14" s="7"/>
      <c r="SYD14" s="27"/>
      <c r="SYE14" s="22"/>
      <c r="SYF14" s="29"/>
      <c r="SYG14" s="18"/>
      <c r="SYH14" s="23"/>
      <c r="SYI14" s="23"/>
      <c r="SYJ14" s="18"/>
      <c r="SYK14" s="7"/>
      <c r="SYL14" s="27"/>
      <c r="SYM14" s="22"/>
      <c r="SYN14" s="29"/>
      <c r="SYO14" s="18"/>
      <c r="SYP14" s="23"/>
      <c r="SYQ14" s="23"/>
      <c r="SYR14" s="18"/>
      <c r="SYS14" s="7"/>
      <c r="SYT14" s="27"/>
      <c r="SYU14" s="22"/>
      <c r="SYV14" s="29"/>
      <c r="SYW14" s="18"/>
      <c r="SYX14" s="23"/>
      <c r="SYY14" s="23"/>
      <c r="SYZ14" s="18"/>
      <c r="SZA14" s="7"/>
      <c r="SZB14" s="27"/>
      <c r="SZC14" s="22"/>
      <c r="SZD14" s="29"/>
      <c r="SZE14" s="18"/>
      <c r="SZF14" s="23"/>
      <c r="SZG14" s="23"/>
      <c r="SZH14" s="18"/>
      <c r="SZI14" s="7"/>
      <c r="SZJ14" s="27"/>
      <c r="SZK14" s="22"/>
      <c r="SZL14" s="29"/>
      <c r="SZM14" s="18"/>
      <c r="SZN14" s="23"/>
      <c r="SZO14" s="23"/>
      <c r="SZP14" s="18"/>
      <c r="SZQ14" s="7"/>
      <c r="SZR14" s="27"/>
      <c r="SZS14" s="22"/>
      <c r="SZT14" s="29"/>
      <c r="SZU14" s="18"/>
      <c r="SZV14" s="23"/>
      <c r="SZW14" s="23"/>
      <c r="SZX14" s="18"/>
      <c r="SZY14" s="7"/>
      <c r="SZZ14" s="27"/>
      <c r="TAA14" s="22"/>
      <c r="TAB14" s="29"/>
      <c r="TAC14" s="18"/>
      <c r="TAD14" s="23"/>
      <c r="TAE14" s="23"/>
      <c r="TAF14" s="18"/>
      <c r="TAG14" s="7"/>
      <c r="TAH14" s="27"/>
      <c r="TAI14" s="22"/>
      <c r="TAJ14" s="29"/>
      <c r="TAK14" s="18"/>
      <c r="TAL14" s="23"/>
      <c r="TAM14" s="23"/>
      <c r="TAN14" s="18"/>
      <c r="TAO14" s="7"/>
      <c r="TAP14" s="27"/>
      <c r="TAQ14" s="22"/>
      <c r="TAR14" s="29"/>
      <c r="TAS14" s="18"/>
      <c r="TAT14" s="23"/>
      <c r="TAU14" s="23"/>
      <c r="TAV14" s="18"/>
      <c r="TAW14" s="7"/>
      <c r="TAX14" s="27"/>
      <c r="TAY14" s="22"/>
      <c r="TAZ14" s="29"/>
      <c r="TBA14" s="18"/>
      <c r="TBB14" s="23"/>
      <c r="TBC14" s="23"/>
      <c r="TBD14" s="18"/>
      <c r="TBE14" s="7"/>
      <c r="TBF14" s="27"/>
      <c r="TBG14" s="22"/>
      <c r="TBH14" s="29"/>
      <c r="TBI14" s="18"/>
      <c r="TBJ14" s="23"/>
      <c r="TBK14" s="23"/>
      <c r="TBL14" s="18"/>
      <c r="TBM14" s="7"/>
      <c r="TBN14" s="27"/>
      <c r="TBO14" s="22"/>
      <c r="TBP14" s="29"/>
      <c r="TBQ14" s="18"/>
      <c r="TBR14" s="23"/>
      <c r="TBS14" s="23"/>
      <c r="TBT14" s="18"/>
      <c r="TBU14" s="7"/>
      <c r="TBV14" s="27"/>
      <c r="TBW14" s="22"/>
      <c r="TBX14" s="29"/>
      <c r="TBY14" s="18"/>
      <c r="TBZ14" s="23"/>
      <c r="TCA14" s="23"/>
      <c r="TCB14" s="18"/>
      <c r="TCC14" s="7"/>
      <c r="TCD14" s="27"/>
      <c r="TCE14" s="22"/>
      <c r="TCF14" s="29"/>
      <c r="TCG14" s="18"/>
      <c r="TCH14" s="23"/>
      <c r="TCI14" s="23"/>
      <c r="TCJ14" s="18"/>
      <c r="TCK14" s="7"/>
      <c r="TCL14" s="27"/>
      <c r="TCM14" s="22"/>
      <c r="TCN14" s="29"/>
      <c r="TCO14" s="18"/>
      <c r="TCP14" s="23"/>
      <c r="TCQ14" s="23"/>
      <c r="TCR14" s="18"/>
      <c r="TCS14" s="7"/>
      <c r="TCT14" s="27"/>
      <c r="TCU14" s="22"/>
      <c r="TCV14" s="29"/>
      <c r="TCW14" s="18"/>
      <c r="TCX14" s="23"/>
      <c r="TCY14" s="23"/>
      <c r="TCZ14" s="18"/>
      <c r="TDA14" s="7"/>
      <c r="TDB14" s="27"/>
      <c r="TDC14" s="22"/>
      <c r="TDD14" s="29"/>
      <c r="TDE14" s="18"/>
      <c r="TDF14" s="23"/>
      <c r="TDG14" s="23"/>
      <c r="TDH14" s="18"/>
      <c r="TDI14" s="7"/>
      <c r="TDJ14" s="27"/>
      <c r="TDK14" s="22"/>
      <c r="TDL14" s="29"/>
      <c r="TDM14" s="18"/>
      <c r="TDN14" s="23"/>
      <c r="TDO14" s="23"/>
      <c r="TDP14" s="18"/>
      <c r="TDQ14" s="7"/>
      <c r="TDR14" s="27"/>
      <c r="TDS14" s="22"/>
      <c r="TDT14" s="29"/>
      <c r="TDU14" s="18"/>
      <c r="TDV14" s="23"/>
      <c r="TDW14" s="23"/>
      <c r="TDX14" s="18"/>
      <c r="TDY14" s="7"/>
      <c r="TDZ14" s="27"/>
      <c r="TEA14" s="22"/>
      <c r="TEB14" s="29"/>
      <c r="TEC14" s="18"/>
      <c r="TED14" s="23"/>
      <c r="TEE14" s="23"/>
      <c r="TEF14" s="18"/>
      <c r="TEG14" s="7"/>
      <c r="TEH14" s="27"/>
      <c r="TEI14" s="22"/>
      <c r="TEJ14" s="29"/>
      <c r="TEK14" s="18"/>
      <c r="TEL14" s="23"/>
      <c r="TEM14" s="23"/>
      <c r="TEN14" s="18"/>
      <c r="TEO14" s="7"/>
      <c r="TEP14" s="27"/>
      <c r="TEQ14" s="22"/>
      <c r="TER14" s="29"/>
      <c r="TES14" s="18"/>
      <c r="TET14" s="23"/>
      <c r="TEU14" s="23"/>
      <c r="TEV14" s="18"/>
      <c r="TEW14" s="7"/>
      <c r="TEX14" s="27"/>
      <c r="TEY14" s="22"/>
      <c r="TEZ14" s="29"/>
      <c r="TFA14" s="18"/>
      <c r="TFB14" s="23"/>
      <c r="TFC14" s="23"/>
      <c r="TFD14" s="18"/>
      <c r="TFE14" s="7"/>
      <c r="TFF14" s="27"/>
      <c r="TFG14" s="22"/>
      <c r="TFH14" s="29"/>
      <c r="TFI14" s="18"/>
      <c r="TFJ14" s="23"/>
      <c r="TFK14" s="23"/>
      <c r="TFL14" s="18"/>
      <c r="TFM14" s="7"/>
      <c r="TFN14" s="27"/>
      <c r="TFO14" s="22"/>
      <c r="TFP14" s="29"/>
      <c r="TFQ14" s="18"/>
      <c r="TFR14" s="23"/>
      <c r="TFS14" s="23"/>
      <c r="TFT14" s="18"/>
      <c r="TFU14" s="7"/>
      <c r="TFV14" s="27"/>
      <c r="TFW14" s="22"/>
      <c r="TFX14" s="29"/>
      <c r="TFY14" s="18"/>
      <c r="TFZ14" s="23"/>
      <c r="TGA14" s="23"/>
      <c r="TGB14" s="18"/>
      <c r="TGC14" s="7"/>
      <c r="TGD14" s="27"/>
      <c r="TGE14" s="22"/>
      <c r="TGF14" s="29"/>
      <c r="TGG14" s="18"/>
      <c r="TGH14" s="23"/>
      <c r="TGI14" s="23"/>
      <c r="TGJ14" s="18"/>
      <c r="TGK14" s="7"/>
      <c r="TGL14" s="27"/>
      <c r="TGM14" s="22"/>
      <c r="TGN14" s="29"/>
      <c r="TGO14" s="18"/>
      <c r="TGP14" s="23"/>
      <c r="TGQ14" s="23"/>
      <c r="TGR14" s="18"/>
      <c r="TGS14" s="7"/>
      <c r="TGT14" s="27"/>
      <c r="TGU14" s="22"/>
      <c r="TGV14" s="29"/>
      <c r="TGW14" s="18"/>
      <c r="TGX14" s="23"/>
      <c r="TGY14" s="23"/>
      <c r="TGZ14" s="18"/>
      <c r="THA14" s="7"/>
      <c r="THB14" s="27"/>
      <c r="THC14" s="22"/>
      <c r="THD14" s="29"/>
      <c r="THE14" s="18"/>
      <c r="THF14" s="23"/>
      <c r="THG14" s="23"/>
      <c r="THH14" s="18"/>
      <c r="THI14" s="7"/>
      <c r="THJ14" s="27"/>
      <c r="THK14" s="22"/>
      <c r="THL14" s="29"/>
      <c r="THM14" s="18"/>
      <c r="THN14" s="23"/>
      <c r="THO14" s="23"/>
      <c r="THP14" s="18"/>
      <c r="THQ14" s="7"/>
      <c r="THR14" s="27"/>
      <c r="THS14" s="22"/>
      <c r="THT14" s="29"/>
      <c r="THU14" s="18"/>
      <c r="THV14" s="23"/>
      <c r="THW14" s="23"/>
      <c r="THX14" s="18"/>
      <c r="THY14" s="7"/>
      <c r="THZ14" s="27"/>
      <c r="TIA14" s="22"/>
      <c r="TIB14" s="29"/>
      <c r="TIC14" s="18"/>
      <c r="TID14" s="23"/>
      <c r="TIE14" s="23"/>
      <c r="TIF14" s="18"/>
      <c r="TIG14" s="7"/>
      <c r="TIH14" s="27"/>
      <c r="TII14" s="22"/>
      <c r="TIJ14" s="29"/>
      <c r="TIK14" s="18"/>
      <c r="TIL14" s="23"/>
      <c r="TIM14" s="23"/>
      <c r="TIN14" s="18"/>
      <c r="TIO14" s="7"/>
      <c r="TIP14" s="27"/>
      <c r="TIQ14" s="22"/>
      <c r="TIR14" s="29"/>
      <c r="TIS14" s="18"/>
      <c r="TIT14" s="23"/>
      <c r="TIU14" s="23"/>
      <c r="TIV14" s="18"/>
      <c r="TIW14" s="7"/>
      <c r="TIX14" s="27"/>
      <c r="TIY14" s="22"/>
      <c r="TIZ14" s="29"/>
      <c r="TJA14" s="18"/>
      <c r="TJB14" s="23"/>
      <c r="TJC14" s="23"/>
      <c r="TJD14" s="18"/>
      <c r="TJE14" s="7"/>
      <c r="TJF14" s="27"/>
      <c r="TJG14" s="22"/>
      <c r="TJH14" s="29"/>
      <c r="TJI14" s="18"/>
      <c r="TJJ14" s="23"/>
      <c r="TJK14" s="23"/>
      <c r="TJL14" s="18"/>
      <c r="TJM14" s="7"/>
      <c r="TJN14" s="27"/>
      <c r="TJO14" s="22"/>
      <c r="TJP14" s="29"/>
      <c r="TJQ14" s="18"/>
      <c r="TJR14" s="23"/>
      <c r="TJS14" s="23"/>
      <c r="TJT14" s="18"/>
      <c r="TJU14" s="7"/>
      <c r="TJV14" s="27"/>
      <c r="TJW14" s="22"/>
      <c r="TJX14" s="29"/>
      <c r="TJY14" s="18"/>
      <c r="TJZ14" s="23"/>
      <c r="TKA14" s="23"/>
      <c r="TKB14" s="18"/>
      <c r="TKC14" s="7"/>
      <c r="TKD14" s="27"/>
      <c r="TKE14" s="22"/>
      <c r="TKF14" s="29"/>
      <c r="TKG14" s="18"/>
      <c r="TKH14" s="23"/>
      <c r="TKI14" s="23"/>
      <c r="TKJ14" s="18"/>
      <c r="TKK14" s="7"/>
      <c r="TKL14" s="27"/>
      <c r="TKM14" s="22"/>
      <c r="TKN14" s="29"/>
      <c r="TKO14" s="18"/>
      <c r="TKP14" s="23"/>
      <c r="TKQ14" s="23"/>
      <c r="TKR14" s="18"/>
      <c r="TKS14" s="7"/>
      <c r="TKT14" s="27"/>
      <c r="TKU14" s="22"/>
      <c r="TKV14" s="29"/>
      <c r="TKW14" s="18"/>
      <c r="TKX14" s="23"/>
      <c r="TKY14" s="23"/>
      <c r="TKZ14" s="18"/>
      <c r="TLA14" s="7"/>
      <c r="TLB14" s="27"/>
      <c r="TLC14" s="22"/>
      <c r="TLD14" s="29"/>
      <c r="TLE14" s="18"/>
      <c r="TLF14" s="23"/>
      <c r="TLG14" s="23"/>
      <c r="TLH14" s="18"/>
      <c r="TLI14" s="7"/>
      <c r="TLJ14" s="27"/>
      <c r="TLK14" s="22"/>
      <c r="TLL14" s="29"/>
      <c r="TLM14" s="18"/>
      <c r="TLN14" s="23"/>
      <c r="TLO14" s="23"/>
      <c r="TLP14" s="18"/>
      <c r="TLQ14" s="7"/>
      <c r="TLR14" s="27"/>
      <c r="TLS14" s="22"/>
      <c r="TLT14" s="29"/>
      <c r="TLU14" s="18"/>
      <c r="TLV14" s="23"/>
      <c r="TLW14" s="23"/>
      <c r="TLX14" s="18"/>
      <c r="TLY14" s="7"/>
      <c r="TLZ14" s="27"/>
      <c r="TMA14" s="22"/>
      <c r="TMB14" s="29"/>
      <c r="TMC14" s="18"/>
      <c r="TMD14" s="23"/>
      <c r="TME14" s="23"/>
      <c r="TMF14" s="18"/>
      <c r="TMG14" s="7"/>
      <c r="TMH14" s="27"/>
      <c r="TMI14" s="22"/>
      <c r="TMJ14" s="29"/>
      <c r="TMK14" s="18"/>
      <c r="TML14" s="23"/>
      <c r="TMM14" s="23"/>
      <c r="TMN14" s="18"/>
      <c r="TMO14" s="7"/>
      <c r="TMP14" s="27"/>
      <c r="TMQ14" s="22"/>
      <c r="TMR14" s="29"/>
      <c r="TMS14" s="18"/>
      <c r="TMT14" s="23"/>
      <c r="TMU14" s="23"/>
      <c r="TMV14" s="18"/>
      <c r="TMW14" s="7"/>
      <c r="TMX14" s="27"/>
      <c r="TMY14" s="22"/>
      <c r="TMZ14" s="29"/>
      <c r="TNA14" s="18"/>
      <c r="TNB14" s="23"/>
      <c r="TNC14" s="23"/>
      <c r="TND14" s="18"/>
      <c r="TNE14" s="7"/>
      <c r="TNF14" s="27"/>
      <c r="TNG14" s="22"/>
      <c r="TNH14" s="29"/>
      <c r="TNI14" s="18"/>
      <c r="TNJ14" s="23"/>
      <c r="TNK14" s="23"/>
      <c r="TNL14" s="18"/>
      <c r="TNM14" s="7"/>
      <c r="TNN14" s="27"/>
      <c r="TNO14" s="22"/>
      <c r="TNP14" s="29"/>
      <c r="TNQ14" s="18"/>
      <c r="TNR14" s="23"/>
      <c r="TNS14" s="23"/>
      <c r="TNT14" s="18"/>
      <c r="TNU14" s="7"/>
      <c r="TNV14" s="27"/>
      <c r="TNW14" s="22"/>
      <c r="TNX14" s="29"/>
      <c r="TNY14" s="18"/>
      <c r="TNZ14" s="23"/>
      <c r="TOA14" s="23"/>
      <c r="TOB14" s="18"/>
      <c r="TOC14" s="7"/>
      <c r="TOD14" s="27"/>
      <c r="TOE14" s="22"/>
      <c r="TOF14" s="29"/>
      <c r="TOG14" s="18"/>
      <c r="TOH14" s="23"/>
      <c r="TOI14" s="23"/>
      <c r="TOJ14" s="18"/>
      <c r="TOK14" s="7"/>
      <c r="TOL14" s="27"/>
      <c r="TOM14" s="22"/>
      <c r="TON14" s="29"/>
      <c r="TOO14" s="18"/>
      <c r="TOP14" s="23"/>
      <c r="TOQ14" s="23"/>
      <c r="TOR14" s="18"/>
      <c r="TOS14" s="7"/>
      <c r="TOT14" s="27"/>
      <c r="TOU14" s="22"/>
      <c r="TOV14" s="29"/>
      <c r="TOW14" s="18"/>
      <c r="TOX14" s="23"/>
      <c r="TOY14" s="23"/>
      <c r="TOZ14" s="18"/>
      <c r="TPA14" s="7"/>
      <c r="TPB14" s="27"/>
      <c r="TPC14" s="22"/>
      <c r="TPD14" s="29"/>
      <c r="TPE14" s="18"/>
      <c r="TPF14" s="23"/>
      <c r="TPG14" s="23"/>
      <c r="TPH14" s="18"/>
      <c r="TPI14" s="7"/>
      <c r="TPJ14" s="27"/>
      <c r="TPK14" s="22"/>
      <c r="TPL14" s="29"/>
      <c r="TPM14" s="18"/>
      <c r="TPN14" s="23"/>
      <c r="TPO14" s="23"/>
      <c r="TPP14" s="18"/>
      <c r="TPQ14" s="7"/>
      <c r="TPR14" s="27"/>
      <c r="TPS14" s="22"/>
      <c r="TPT14" s="29"/>
      <c r="TPU14" s="18"/>
      <c r="TPV14" s="23"/>
      <c r="TPW14" s="23"/>
      <c r="TPX14" s="18"/>
      <c r="TPY14" s="7"/>
      <c r="TPZ14" s="27"/>
      <c r="TQA14" s="22"/>
      <c r="TQB14" s="29"/>
      <c r="TQC14" s="18"/>
      <c r="TQD14" s="23"/>
      <c r="TQE14" s="23"/>
      <c r="TQF14" s="18"/>
      <c r="TQG14" s="7"/>
      <c r="TQH14" s="27"/>
      <c r="TQI14" s="22"/>
      <c r="TQJ14" s="29"/>
      <c r="TQK14" s="18"/>
      <c r="TQL14" s="23"/>
      <c r="TQM14" s="23"/>
      <c r="TQN14" s="18"/>
      <c r="TQO14" s="7"/>
      <c r="TQP14" s="27"/>
      <c r="TQQ14" s="22"/>
      <c r="TQR14" s="29"/>
      <c r="TQS14" s="18"/>
      <c r="TQT14" s="23"/>
      <c r="TQU14" s="23"/>
      <c r="TQV14" s="18"/>
      <c r="TQW14" s="7"/>
      <c r="TQX14" s="27"/>
      <c r="TQY14" s="22"/>
      <c r="TQZ14" s="29"/>
      <c r="TRA14" s="18"/>
      <c r="TRB14" s="23"/>
      <c r="TRC14" s="23"/>
      <c r="TRD14" s="18"/>
      <c r="TRE14" s="7"/>
      <c r="TRF14" s="27"/>
      <c r="TRG14" s="22"/>
      <c r="TRH14" s="29"/>
      <c r="TRI14" s="18"/>
      <c r="TRJ14" s="23"/>
      <c r="TRK14" s="23"/>
      <c r="TRL14" s="18"/>
      <c r="TRM14" s="7"/>
      <c r="TRN14" s="27"/>
      <c r="TRO14" s="22"/>
      <c r="TRP14" s="29"/>
      <c r="TRQ14" s="18"/>
      <c r="TRR14" s="23"/>
      <c r="TRS14" s="23"/>
      <c r="TRT14" s="18"/>
      <c r="TRU14" s="7"/>
      <c r="TRV14" s="27"/>
      <c r="TRW14" s="22"/>
      <c r="TRX14" s="29"/>
      <c r="TRY14" s="18"/>
      <c r="TRZ14" s="23"/>
      <c r="TSA14" s="23"/>
      <c r="TSB14" s="18"/>
      <c r="TSC14" s="7"/>
      <c r="TSD14" s="27"/>
      <c r="TSE14" s="22"/>
      <c r="TSF14" s="29"/>
      <c r="TSG14" s="18"/>
      <c r="TSH14" s="23"/>
      <c r="TSI14" s="23"/>
      <c r="TSJ14" s="18"/>
      <c r="TSK14" s="7"/>
      <c r="TSL14" s="27"/>
      <c r="TSM14" s="22"/>
      <c r="TSN14" s="29"/>
      <c r="TSO14" s="18"/>
      <c r="TSP14" s="23"/>
      <c r="TSQ14" s="23"/>
      <c r="TSR14" s="18"/>
      <c r="TSS14" s="7"/>
      <c r="TST14" s="27"/>
      <c r="TSU14" s="22"/>
      <c r="TSV14" s="29"/>
      <c r="TSW14" s="18"/>
      <c r="TSX14" s="23"/>
      <c r="TSY14" s="23"/>
      <c r="TSZ14" s="18"/>
      <c r="TTA14" s="7"/>
      <c r="TTB14" s="27"/>
      <c r="TTC14" s="22"/>
      <c r="TTD14" s="29"/>
      <c r="TTE14" s="18"/>
      <c r="TTF14" s="23"/>
      <c r="TTG14" s="23"/>
      <c r="TTH14" s="18"/>
      <c r="TTI14" s="7"/>
      <c r="TTJ14" s="27"/>
      <c r="TTK14" s="22"/>
      <c r="TTL14" s="29"/>
      <c r="TTM14" s="18"/>
      <c r="TTN14" s="23"/>
      <c r="TTO14" s="23"/>
      <c r="TTP14" s="18"/>
      <c r="TTQ14" s="7"/>
      <c r="TTR14" s="27"/>
      <c r="TTS14" s="22"/>
      <c r="TTT14" s="29"/>
      <c r="TTU14" s="18"/>
      <c r="TTV14" s="23"/>
      <c r="TTW14" s="23"/>
      <c r="TTX14" s="18"/>
      <c r="TTY14" s="7"/>
      <c r="TTZ14" s="27"/>
      <c r="TUA14" s="22"/>
      <c r="TUB14" s="29"/>
      <c r="TUC14" s="18"/>
      <c r="TUD14" s="23"/>
      <c r="TUE14" s="23"/>
      <c r="TUF14" s="18"/>
      <c r="TUG14" s="7"/>
      <c r="TUH14" s="27"/>
      <c r="TUI14" s="22"/>
      <c r="TUJ14" s="29"/>
      <c r="TUK14" s="18"/>
      <c r="TUL14" s="23"/>
      <c r="TUM14" s="23"/>
      <c r="TUN14" s="18"/>
      <c r="TUO14" s="7"/>
      <c r="TUP14" s="27"/>
      <c r="TUQ14" s="22"/>
      <c r="TUR14" s="29"/>
      <c r="TUS14" s="18"/>
      <c r="TUT14" s="23"/>
      <c r="TUU14" s="23"/>
      <c r="TUV14" s="18"/>
      <c r="TUW14" s="7"/>
      <c r="TUX14" s="27"/>
      <c r="TUY14" s="22"/>
      <c r="TUZ14" s="29"/>
      <c r="TVA14" s="18"/>
      <c r="TVB14" s="23"/>
      <c r="TVC14" s="23"/>
      <c r="TVD14" s="18"/>
      <c r="TVE14" s="7"/>
      <c r="TVF14" s="27"/>
      <c r="TVG14" s="22"/>
      <c r="TVH14" s="29"/>
      <c r="TVI14" s="18"/>
      <c r="TVJ14" s="23"/>
      <c r="TVK14" s="23"/>
      <c r="TVL14" s="18"/>
      <c r="TVM14" s="7"/>
      <c r="TVN14" s="27"/>
      <c r="TVO14" s="22"/>
      <c r="TVP14" s="29"/>
      <c r="TVQ14" s="18"/>
      <c r="TVR14" s="23"/>
      <c r="TVS14" s="23"/>
      <c r="TVT14" s="18"/>
      <c r="TVU14" s="7"/>
      <c r="TVV14" s="27"/>
      <c r="TVW14" s="22"/>
      <c r="TVX14" s="29"/>
      <c r="TVY14" s="18"/>
      <c r="TVZ14" s="23"/>
      <c r="TWA14" s="23"/>
      <c r="TWB14" s="18"/>
      <c r="TWC14" s="7"/>
      <c r="TWD14" s="27"/>
      <c r="TWE14" s="22"/>
      <c r="TWF14" s="29"/>
      <c r="TWG14" s="18"/>
      <c r="TWH14" s="23"/>
      <c r="TWI14" s="23"/>
      <c r="TWJ14" s="18"/>
      <c r="TWK14" s="7"/>
      <c r="TWL14" s="27"/>
      <c r="TWM14" s="22"/>
      <c r="TWN14" s="29"/>
      <c r="TWO14" s="18"/>
      <c r="TWP14" s="23"/>
      <c r="TWQ14" s="23"/>
      <c r="TWR14" s="18"/>
      <c r="TWS14" s="7"/>
      <c r="TWT14" s="27"/>
      <c r="TWU14" s="22"/>
      <c r="TWV14" s="29"/>
      <c r="TWW14" s="18"/>
      <c r="TWX14" s="23"/>
      <c r="TWY14" s="23"/>
      <c r="TWZ14" s="18"/>
      <c r="TXA14" s="7"/>
      <c r="TXB14" s="27"/>
      <c r="TXC14" s="22"/>
      <c r="TXD14" s="29"/>
      <c r="TXE14" s="18"/>
      <c r="TXF14" s="23"/>
      <c r="TXG14" s="23"/>
      <c r="TXH14" s="18"/>
      <c r="TXI14" s="7"/>
      <c r="TXJ14" s="27"/>
      <c r="TXK14" s="22"/>
      <c r="TXL14" s="29"/>
      <c r="TXM14" s="18"/>
      <c r="TXN14" s="23"/>
      <c r="TXO14" s="23"/>
      <c r="TXP14" s="18"/>
      <c r="TXQ14" s="7"/>
      <c r="TXR14" s="27"/>
      <c r="TXS14" s="22"/>
      <c r="TXT14" s="29"/>
      <c r="TXU14" s="18"/>
      <c r="TXV14" s="23"/>
      <c r="TXW14" s="23"/>
      <c r="TXX14" s="18"/>
      <c r="TXY14" s="7"/>
      <c r="TXZ14" s="27"/>
      <c r="TYA14" s="22"/>
      <c r="TYB14" s="29"/>
      <c r="TYC14" s="18"/>
      <c r="TYD14" s="23"/>
      <c r="TYE14" s="23"/>
      <c r="TYF14" s="18"/>
      <c r="TYG14" s="7"/>
      <c r="TYH14" s="27"/>
      <c r="TYI14" s="22"/>
      <c r="TYJ14" s="29"/>
      <c r="TYK14" s="18"/>
      <c r="TYL14" s="23"/>
      <c r="TYM14" s="23"/>
      <c r="TYN14" s="18"/>
      <c r="TYO14" s="7"/>
      <c r="TYP14" s="27"/>
      <c r="TYQ14" s="22"/>
      <c r="TYR14" s="29"/>
      <c r="TYS14" s="18"/>
      <c r="TYT14" s="23"/>
      <c r="TYU14" s="23"/>
      <c r="TYV14" s="18"/>
      <c r="TYW14" s="7"/>
      <c r="TYX14" s="27"/>
      <c r="TYY14" s="22"/>
      <c r="TYZ14" s="29"/>
      <c r="TZA14" s="18"/>
      <c r="TZB14" s="23"/>
      <c r="TZC14" s="23"/>
      <c r="TZD14" s="18"/>
      <c r="TZE14" s="7"/>
      <c r="TZF14" s="27"/>
      <c r="TZG14" s="22"/>
      <c r="TZH14" s="29"/>
      <c r="TZI14" s="18"/>
      <c r="TZJ14" s="23"/>
      <c r="TZK14" s="23"/>
      <c r="TZL14" s="18"/>
      <c r="TZM14" s="7"/>
      <c r="TZN14" s="27"/>
      <c r="TZO14" s="22"/>
      <c r="TZP14" s="29"/>
      <c r="TZQ14" s="18"/>
      <c r="TZR14" s="23"/>
      <c r="TZS14" s="23"/>
      <c r="TZT14" s="18"/>
      <c r="TZU14" s="7"/>
      <c r="TZV14" s="27"/>
      <c r="TZW14" s="22"/>
      <c r="TZX14" s="29"/>
      <c r="TZY14" s="18"/>
      <c r="TZZ14" s="23"/>
      <c r="UAA14" s="23"/>
      <c r="UAB14" s="18"/>
      <c r="UAC14" s="7"/>
      <c r="UAD14" s="27"/>
      <c r="UAE14" s="22"/>
      <c r="UAF14" s="29"/>
      <c r="UAG14" s="18"/>
      <c r="UAH14" s="23"/>
      <c r="UAI14" s="23"/>
      <c r="UAJ14" s="18"/>
      <c r="UAK14" s="7"/>
      <c r="UAL14" s="27"/>
      <c r="UAM14" s="22"/>
      <c r="UAN14" s="29"/>
      <c r="UAO14" s="18"/>
      <c r="UAP14" s="23"/>
      <c r="UAQ14" s="23"/>
      <c r="UAR14" s="18"/>
      <c r="UAS14" s="7"/>
      <c r="UAT14" s="27"/>
      <c r="UAU14" s="22"/>
      <c r="UAV14" s="29"/>
      <c r="UAW14" s="18"/>
      <c r="UAX14" s="23"/>
      <c r="UAY14" s="23"/>
      <c r="UAZ14" s="18"/>
      <c r="UBA14" s="7"/>
      <c r="UBB14" s="27"/>
      <c r="UBC14" s="22"/>
      <c r="UBD14" s="29"/>
      <c r="UBE14" s="18"/>
      <c r="UBF14" s="23"/>
      <c r="UBG14" s="23"/>
      <c r="UBH14" s="18"/>
      <c r="UBI14" s="7"/>
      <c r="UBJ14" s="27"/>
      <c r="UBK14" s="22"/>
      <c r="UBL14" s="29"/>
      <c r="UBM14" s="18"/>
      <c r="UBN14" s="23"/>
      <c r="UBO14" s="23"/>
      <c r="UBP14" s="18"/>
      <c r="UBQ14" s="7"/>
      <c r="UBR14" s="27"/>
      <c r="UBS14" s="22"/>
      <c r="UBT14" s="29"/>
      <c r="UBU14" s="18"/>
      <c r="UBV14" s="23"/>
      <c r="UBW14" s="23"/>
      <c r="UBX14" s="18"/>
      <c r="UBY14" s="7"/>
      <c r="UBZ14" s="27"/>
      <c r="UCA14" s="22"/>
      <c r="UCB14" s="29"/>
      <c r="UCC14" s="18"/>
      <c r="UCD14" s="23"/>
      <c r="UCE14" s="23"/>
      <c r="UCF14" s="18"/>
      <c r="UCG14" s="7"/>
      <c r="UCH14" s="27"/>
      <c r="UCI14" s="22"/>
      <c r="UCJ14" s="29"/>
      <c r="UCK14" s="18"/>
      <c r="UCL14" s="23"/>
      <c r="UCM14" s="23"/>
      <c r="UCN14" s="18"/>
      <c r="UCO14" s="7"/>
      <c r="UCP14" s="27"/>
      <c r="UCQ14" s="22"/>
      <c r="UCR14" s="29"/>
      <c r="UCS14" s="18"/>
      <c r="UCT14" s="23"/>
      <c r="UCU14" s="23"/>
      <c r="UCV14" s="18"/>
      <c r="UCW14" s="7"/>
      <c r="UCX14" s="27"/>
      <c r="UCY14" s="22"/>
      <c r="UCZ14" s="29"/>
      <c r="UDA14" s="18"/>
      <c r="UDB14" s="23"/>
      <c r="UDC14" s="23"/>
      <c r="UDD14" s="18"/>
      <c r="UDE14" s="7"/>
      <c r="UDF14" s="27"/>
      <c r="UDG14" s="22"/>
      <c r="UDH14" s="29"/>
      <c r="UDI14" s="18"/>
      <c r="UDJ14" s="23"/>
      <c r="UDK14" s="23"/>
      <c r="UDL14" s="18"/>
      <c r="UDM14" s="7"/>
      <c r="UDN14" s="27"/>
      <c r="UDO14" s="22"/>
      <c r="UDP14" s="29"/>
      <c r="UDQ14" s="18"/>
      <c r="UDR14" s="23"/>
      <c r="UDS14" s="23"/>
      <c r="UDT14" s="18"/>
      <c r="UDU14" s="7"/>
      <c r="UDV14" s="27"/>
      <c r="UDW14" s="22"/>
      <c r="UDX14" s="29"/>
      <c r="UDY14" s="18"/>
      <c r="UDZ14" s="23"/>
      <c r="UEA14" s="23"/>
      <c r="UEB14" s="18"/>
      <c r="UEC14" s="7"/>
      <c r="UED14" s="27"/>
      <c r="UEE14" s="22"/>
      <c r="UEF14" s="29"/>
      <c r="UEG14" s="18"/>
      <c r="UEH14" s="23"/>
      <c r="UEI14" s="23"/>
      <c r="UEJ14" s="18"/>
      <c r="UEK14" s="7"/>
      <c r="UEL14" s="27"/>
      <c r="UEM14" s="22"/>
      <c r="UEN14" s="29"/>
      <c r="UEO14" s="18"/>
      <c r="UEP14" s="23"/>
      <c r="UEQ14" s="23"/>
      <c r="UER14" s="18"/>
      <c r="UES14" s="7"/>
      <c r="UET14" s="27"/>
      <c r="UEU14" s="22"/>
      <c r="UEV14" s="29"/>
      <c r="UEW14" s="18"/>
      <c r="UEX14" s="23"/>
      <c r="UEY14" s="23"/>
      <c r="UEZ14" s="18"/>
      <c r="UFA14" s="7"/>
      <c r="UFB14" s="27"/>
      <c r="UFC14" s="22"/>
      <c r="UFD14" s="29"/>
      <c r="UFE14" s="18"/>
      <c r="UFF14" s="23"/>
      <c r="UFG14" s="23"/>
      <c r="UFH14" s="18"/>
      <c r="UFI14" s="7"/>
      <c r="UFJ14" s="27"/>
      <c r="UFK14" s="22"/>
      <c r="UFL14" s="29"/>
      <c r="UFM14" s="18"/>
      <c r="UFN14" s="23"/>
      <c r="UFO14" s="23"/>
      <c r="UFP14" s="18"/>
      <c r="UFQ14" s="7"/>
      <c r="UFR14" s="27"/>
      <c r="UFS14" s="22"/>
      <c r="UFT14" s="29"/>
      <c r="UFU14" s="18"/>
      <c r="UFV14" s="23"/>
      <c r="UFW14" s="23"/>
      <c r="UFX14" s="18"/>
      <c r="UFY14" s="7"/>
      <c r="UFZ14" s="27"/>
      <c r="UGA14" s="22"/>
      <c r="UGB14" s="29"/>
      <c r="UGC14" s="18"/>
      <c r="UGD14" s="23"/>
      <c r="UGE14" s="23"/>
      <c r="UGF14" s="18"/>
      <c r="UGG14" s="7"/>
      <c r="UGH14" s="27"/>
      <c r="UGI14" s="22"/>
      <c r="UGJ14" s="29"/>
      <c r="UGK14" s="18"/>
      <c r="UGL14" s="23"/>
      <c r="UGM14" s="23"/>
      <c r="UGN14" s="18"/>
      <c r="UGO14" s="7"/>
      <c r="UGP14" s="27"/>
      <c r="UGQ14" s="22"/>
      <c r="UGR14" s="29"/>
      <c r="UGS14" s="18"/>
      <c r="UGT14" s="23"/>
      <c r="UGU14" s="23"/>
      <c r="UGV14" s="18"/>
      <c r="UGW14" s="7"/>
      <c r="UGX14" s="27"/>
      <c r="UGY14" s="22"/>
      <c r="UGZ14" s="29"/>
      <c r="UHA14" s="18"/>
      <c r="UHB14" s="23"/>
      <c r="UHC14" s="23"/>
      <c r="UHD14" s="18"/>
      <c r="UHE14" s="7"/>
      <c r="UHF14" s="27"/>
      <c r="UHG14" s="22"/>
      <c r="UHH14" s="29"/>
      <c r="UHI14" s="18"/>
      <c r="UHJ14" s="23"/>
      <c r="UHK14" s="23"/>
      <c r="UHL14" s="18"/>
      <c r="UHM14" s="7"/>
      <c r="UHN14" s="27"/>
      <c r="UHO14" s="22"/>
      <c r="UHP14" s="29"/>
      <c r="UHQ14" s="18"/>
      <c r="UHR14" s="23"/>
      <c r="UHS14" s="23"/>
      <c r="UHT14" s="18"/>
      <c r="UHU14" s="7"/>
      <c r="UHV14" s="27"/>
      <c r="UHW14" s="22"/>
      <c r="UHX14" s="29"/>
      <c r="UHY14" s="18"/>
      <c r="UHZ14" s="23"/>
      <c r="UIA14" s="23"/>
      <c r="UIB14" s="18"/>
      <c r="UIC14" s="7"/>
      <c r="UID14" s="27"/>
      <c r="UIE14" s="22"/>
      <c r="UIF14" s="29"/>
      <c r="UIG14" s="18"/>
      <c r="UIH14" s="23"/>
      <c r="UII14" s="23"/>
      <c r="UIJ14" s="18"/>
      <c r="UIK14" s="7"/>
      <c r="UIL14" s="27"/>
      <c r="UIM14" s="22"/>
      <c r="UIN14" s="29"/>
      <c r="UIO14" s="18"/>
      <c r="UIP14" s="23"/>
      <c r="UIQ14" s="23"/>
      <c r="UIR14" s="18"/>
      <c r="UIS14" s="7"/>
      <c r="UIT14" s="27"/>
      <c r="UIU14" s="22"/>
      <c r="UIV14" s="29"/>
      <c r="UIW14" s="18"/>
      <c r="UIX14" s="23"/>
      <c r="UIY14" s="23"/>
      <c r="UIZ14" s="18"/>
      <c r="UJA14" s="7"/>
      <c r="UJB14" s="27"/>
      <c r="UJC14" s="22"/>
      <c r="UJD14" s="29"/>
      <c r="UJE14" s="18"/>
      <c r="UJF14" s="23"/>
      <c r="UJG14" s="23"/>
      <c r="UJH14" s="18"/>
      <c r="UJI14" s="7"/>
      <c r="UJJ14" s="27"/>
      <c r="UJK14" s="22"/>
      <c r="UJL14" s="29"/>
      <c r="UJM14" s="18"/>
      <c r="UJN14" s="23"/>
      <c r="UJO14" s="23"/>
      <c r="UJP14" s="18"/>
      <c r="UJQ14" s="7"/>
      <c r="UJR14" s="27"/>
      <c r="UJS14" s="22"/>
      <c r="UJT14" s="29"/>
      <c r="UJU14" s="18"/>
      <c r="UJV14" s="23"/>
      <c r="UJW14" s="23"/>
      <c r="UJX14" s="18"/>
      <c r="UJY14" s="7"/>
      <c r="UJZ14" s="27"/>
      <c r="UKA14" s="22"/>
      <c r="UKB14" s="29"/>
      <c r="UKC14" s="18"/>
      <c r="UKD14" s="23"/>
      <c r="UKE14" s="23"/>
      <c r="UKF14" s="18"/>
      <c r="UKG14" s="7"/>
      <c r="UKH14" s="27"/>
      <c r="UKI14" s="22"/>
      <c r="UKJ14" s="29"/>
      <c r="UKK14" s="18"/>
      <c r="UKL14" s="23"/>
      <c r="UKM14" s="23"/>
      <c r="UKN14" s="18"/>
      <c r="UKO14" s="7"/>
      <c r="UKP14" s="27"/>
      <c r="UKQ14" s="22"/>
      <c r="UKR14" s="29"/>
      <c r="UKS14" s="18"/>
      <c r="UKT14" s="23"/>
      <c r="UKU14" s="23"/>
      <c r="UKV14" s="18"/>
      <c r="UKW14" s="7"/>
      <c r="UKX14" s="27"/>
      <c r="UKY14" s="22"/>
      <c r="UKZ14" s="29"/>
      <c r="ULA14" s="18"/>
      <c r="ULB14" s="23"/>
      <c r="ULC14" s="23"/>
      <c r="ULD14" s="18"/>
      <c r="ULE14" s="7"/>
      <c r="ULF14" s="27"/>
      <c r="ULG14" s="22"/>
      <c r="ULH14" s="29"/>
      <c r="ULI14" s="18"/>
      <c r="ULJ14" s="23"/>
      <c r="ULK14" s="23"/>
      <c r="ULL14" s="18"/>
      <c r="ULM14" s="7"/>
      <c r="ULN14" s="27"/>
      <c r="ULO14" s="22"/>
      <c r="ULP14" s="29"/>
      <c r="ULQ14" s="18"/>
      <c r="ULR14" s="23"/>
      <c r="ULS14" s="23"/>
      <c r="ULT14" s="18"/>
      <c r="ULU14" s="7"/>
      <c r="ULV14" s="27"/>
      <c r="ULW14" s="22"/>
      <c r="ULX14" s="29"/>
      <c r="ULY14" s="18"/>
      <c r="ULZ14" s="23"/>
      <c r="UMA14" s="23"/>
      <c r="UMB14" s="18"/>
      <c r="UMC14" s="7"/>
      <c r="UMD14" s="27"/>
      <c r="UME14" s="22"/>
      <c r="UMF14" s="29"/>
      <c r="UMG14" s="18"/>
      <c r="UMH14" s="23"/>
      <c r="UMI14" s="23"/>
      <c r="UMJ14" s="18"/>
      <c r="UMK14" s="7"/>
      <c r="UML14" s="27"/>
      <c r="UMM14" s="22"/>
      <c r="UMN14" s="29"/>
      <c r="UMO14" s="18"/>
      <c r="UMP14" s="23"/>
      <c r="UMQ14" s="23"/>
      <c r="UMR14" s="18"/>
      <c r="UMS14" s="7"/>
      <c r="UMT14" s="27"/>
      <c r="UMU14" s="22"/>
      <c r="UMV14" s="29"/>
      <c r="UMW14" s="18"/>
      <c r="UMX14" s="23"/>
      <c r="UMY14" s="23"/>
      <c r="UMZ14" s="18"/>
      <c r="UNA14" s="7"/>
      <c r="UNB14" s="27"/>
      <c r="UNC14" s="22"/>
      <c r="UND14" s="29"/>
      <c r="UNE14" s="18"/>
      <c r="UNF14" s="23"/>
      <c r="UNG14" s="23"/>
      <c r="UNH14" s="18"/>
      <c r="UNI14" s="7"/>
      <c r="UNJ14" s="27"/>
      <c r="UNK14" s="22"/>
      <c r="UNL14" s="29"/>
      <c r="UNM14" s="18"/>
      <c r="UNN14" s="23"/>
      <c r="UNO14" s="23"/>
      <c r="UNP14" s="18"/>
      <c r="UNQ14" s="7"/>
      <c r="UNR14" s="27"/>
      <c r="UNS14" s="22"/>
      <c r="UNT14" s="29"/>
      <c r="UNU14" s="18"/>
      <c r="UNV14" s="23"/>
      <c r="UNW14" s="23"/>
      <c r="UNX14" s="18"/>
      <c r="UNY14" s="7"/>
      <c r="UNZ14" s="27"/>
      <c r="UOA14" s="22"/>
      <c r="UOB14" s="29"/>
      <c r="UOC14" s="18"/>
      <c r="UOD14" s="23"/>
      <c r="UOE14" s="23"/>
      <c r="UOF14" s="18"/>
      <c r="UOG14" s="7"/>
      <c r="UOH14" s="27"/>
      <c r="UOI14" s="22"/>
      <c r="UOJ14" s="29"/>
      <c r="UOK14" s="18"/>
      <c r="UOL14" s="23"/>
      <c r="UOM14" s="23"/>
      <c r="UON14" s="18"/>
      <c r="UOO14" s="7"/>
      <c r="UOP14" s="27"/>
      <c r="UOQ14" s="22"/>
      <c r="UOR14" s="29"/>
      <c r="UOS14" s="18"/>
      <c r="UOT14" s="23"/>
      <c r="UOU14" s="23"/>
      <c r="UOV14" s="18"/>
      <c r="UOW14" s="7"/>
      <c r="UOX14" s="27"/>
      <c r="UOY14" s="22"/>
      <c r="UOZ14" s="29"/>
      <c r="UPA14" s="18"/>
      <c r="UPB14" s="23"/>
      <c r="UPC14" s="23"/>
      <c r="UPD14" s="18"/>
      <c r="UPE14" s="7"/>
      <c r="UPF14" s="27"/>
      <c r="UPG14" s="22"/>
      <c r="UPH14" s="29"/>
      <c r="UPI14" s="18"/>
      <c r="UPJ14" s="23"/>
      <c r="UPK14" s="23"/>
      <c r="UPL14" s="18"/>
      <c r="UPM14" s="7"/>
      <c r="UPN14" s="27"/>
      <c r="UPO14" s="22"/>
      <c r="UPP14" s="29"/>
      <c r="UPQ14" s="18"/>
      <c r="UPR14" s="23"/>
      <c r="UPS14" s="23"/>
      <c r="UPT14" s="18"/>
      <c r="UPU14" s="7"/>
      <c r="UPV14" s="27"/>
      <c r="UPW14" s="22"/>
      <c r="UPX14" s="29"/>
      <c r="UPY14" s="18"/>
      <c r="UPZ14" s="23"/>
      <c r="UQA14" s="23"/>
      <c r="UQB14" s="18"/>
      <c r="UQC14" s="7"/>
      <c r="UQD14" s="27"/>
      <c r="UQE14" s="22"/>
      <c r="UQF14" s="29"/>
      <c r="UQG14" s="18"/>
      <c r="UQH14" s="23"/>
      <c r="UQI14" s="23"/>
      <c r="UQJ14" s="18"/>
      <c r="UQK14" s="7"/>
      <c r="UQL14" s="27"/>
      <c r="UQM14" s="22"/>
      <c r="UQN14" s="29"/>
      <c r="UQO14" s="18"/>
      <c r="UQP14" s="23"/>
      <c r="UQQ14" s="23"/>
      <c r="UQR14" s="18"/>
      <c r="UQS14" s="7"/>
      <c r="UQT14" s="27"/>
      <c r="UQU14" s="22"/>
      <c r="UQV14" s="29"/>
      <c r="UQW14" s="18"/>
      <c r="UQX14" s="23"/>
      <c r="UQY14" s="23"/>
      <c r="UQZ14" s="18"/>
      <c r="URA14" s="7"/>
      <c r="URB14" s="27"/>
      <c r="URC14" s="22"/>
      <c r="URD14" s="29"/>
      <c r="URE14" s="18"/>
      <c r="URF14" s="23"/>
      <c r="URG14" s="23"/>
      <c r="URH14" s="18"/>
      <c r="URI14" s="7"/>
      <c r="URJ14" s="27"/>
      <c r="URK14" s="22"/>
      <c r="URL14" s="29"/>
      <c r="URM14" s="18"/>
      <c r="URN14" s="23"/>
      <c r="URO14" s="23"/>
      <c r="URP14" s="18"/>
      <c r="URQ14" s="7"/>
      <c r="URR14" s="27"/>
      <c r="URS14" s="22"/>
      <c r="URT14" s="29"/>
      <c r="URU14" s="18"/>
      <c r="URV14" s="23"/>
      <c r="URW14" s="23"/>
      <c r="URX14" s="18"/>
      <c r="URY14" s="7"/>
      <c r="URZ14" s="27"/>
      <c r="USA14" s="22"/>
      <c r="USB14" s="29"/>
      <c r="USC14" s="18"/>
      <c r="USD14" s="23"/>
      <c r="USE14" s="23"/>
      <c r="USF14" s="18"/>
      <c r="USG14" s="7"/>
      <c r="USH14" s="27"/>
      <c r="USI14" s="22"/>
      <c r="USJ14" s="29"/>
      <c r="USK14" s="18"/>
      <c r="USL14" s="23"/>
      <c r="USM14" s="23"/>
      <c r="USN14" s="18"/>
      <c r="USO14" s="7"/>
      <c r="USP14" s="27"/>
      <c r="USQ14" s="22"/>
      <c r="USR14" s="29"/>
      <c r="USS14" s="18"/>
      <c r="UST14" s="23"/>
      <c r="USU14" s="23"/>
      <c r="USV14" s="18"/>
      <c r="USW14" s="7"/>
      <c r="USX14" s="27"/>
      <c r="USY14" s="22"/>
      <c r="USZ14" s="29"/>
      <c r="UTA14" s="18"/>
      <c r="UTB14" s="23"/>
      <c r="UTC14" s="23"/>
      <c r="UTD14" s="18"/>
      <c r="UTE14" s="7"/>
      <c r="UTF14" s="27"/>
      <c r="UTG14" s="22"/>
      <c r="UTH14" s="29"/>
      <c r="UTI14" s="18"/>
      <c r="UTJ14" s="23"/>
      <c r="UTK14" s="23"/>
      <c r="UTL14" s="18"/>
      <c r="UTM14" s="7"/>
      <c r="UTN14" s="27"/>
      <c r="UTO14" s="22"/>
      <c r="UTP14" s="29"/>
      <c r="UTQ14" s="18"/>
      <c r="UTR14" s="23"/>
      <c r="UTS14" s="23"/>
      <c r="UTT14" s="18"/>
      <c r="UTU14" s="7"/>
      <c r="UTV14" s="27"/>
      <c r="UTW14" s="22"/>
      <c r="UTX14" s="29"/>
      <c r="UTY14" s="18"/>
      <c r="UTZ14" s="23"/>
      <c r="UUA14" s="23"/>
      <c r="UUB14" s="18"/>
      <c r="UUC14" s="7"/>
      <c r="UUD14" s="27"/>
      <c r="UUE14" s="22"/>
      <c r="UUF14" s="29"/>
      <c r="UUG14" s="18"/>
      <c r="UUH14" s="23"/>
      <c r="UUI14" s="23"/>
      <c r="UUJ14" s="18"/>
      <c r="UUK14" s="7"/>
      <c r="UUL14" s="27"/>
      <c r="UUM14" s="22"/>
      <c r="UUN14" s="29"/>
      <c r="UUO14" s="18"/>
      <c r="UUP14" s="23"/>
      <c r="UUQ14" s="23"/>
      <c r="UUR14" s="18"/>
      <c r="UUS14" s="7"/>
      <c r="UUT14" s="27"/>
      <c r="UUU14" s="22"/>
      <c r="UUV14" s="29"/>
      <c r="UUW14" s="18"/>
      <c r="UUX14" s="23"/>
      <c r="UUY14" s="23"/>
      <c r="UUZ14" s="18"/>
      <c r="UVA14" s="7"/>
      <c r="UVB14" s="27"/>
      <c r="UVC14" s="22"/>
      <c r="UVD14" s="29"/>
      <c r="UVE14" s="18"/>
      <c r="UVF14" s="23"/>
      <c r="UVG14" s="23"/>
      <c r="UVH14" s="18"/>
      <c r="UVI14" s="7"/>
      <c r="UVJ14" s="27"/>
      <c r="UVK14" s="22"/>
      <c r="UVL14" s="29"/>
      <c r="UVM14" s="18"/>
      <c r="UVN14" s="23"/>
      <c r="UVO14" s="23"/>
      <c r="UVP14" s="18"/>
      <c r="UVQ14" s="7"/>
      <c r="UVR14" s="27"/>
      <c r="UVS14" s="22"/>
      <c r="UVT14" s="29"/>
      <c r="UVU14" s="18"/>
      <c r="UVV14" s="23"/>
      <c r="UVW14" s="23"/>
      <c r="UVX14" s="18"/>
      <c r="UVY14" s="7"/>
      <c r="UVZ14" s="27"/>
      <c r="UWA14" s="22"/>
      <c r="UWB14" s="29"/>
      <c r="UWC14" s="18"/>
      <c r="UWD14" s="23"/>
      <c r="UWE14" s="23"/>
      <c r="UWF14" s="18"/>
      <c r="UWG14" s="7"/>
      <c r="UWH14" s="27"/>
      <c r="UWI14" s="22"/>
      <c r="UWJ14" s="29"/>
      <c r="UWK14" s="18"/>
      <c r="UWL14" s="23"/>
      <c r="UWM14" s="23"/>
      <c r="UWN14" s="18"/>
      <c r="UWO14" s="7"/>
      <c r="UWP14" s="27"/>
      <c r="UWQ14" s="22"/>
      <c r="UWR14" s="29"/>
      <c r="UWS14" s="18"/>
      <c r="UWT14" s="23"/>
      <c r="UWU14" s="23"/>
      <c r="UWV14" s="18"/>
      <c r="UWW14" s="7"/>
      <c r="UWX14" s="27"/>
      <c r="UWY14" s="22"/>
      <c r="UWZ14" s="29"/>
      <c r="UXA14" s="18"/>
      <c r="UXB14" s="23"/>
      <c r="UXC14" s="23"/>
      <c r="UXD14" s="18"/>
      <c r="UXE14" s="7"/>
      <c r="UXF14" s="27"/>
      <c r="UXG14" s="22"/>
      <c r="UXH14" s="29"/>
      <c r="UXI14" s="18"/>
      <c r="UXJ14" s="23"/>
      <c r="UXK14" s="23"/>
      <c r="UXL14" s="18"/>
      <c r="UXM14" s="7"/>
      <c r="UXN14" s="27"/>
      <c r="UXO14" s="22"/>
      <c r="UXP14" s="29"/>
      <c r="UXQ14" s="18"/>
      <c r="UXR14" s="23"/>
      <c r="UXS14" s="23"/>
      <c r="UXT14" s="18"/>
      <c r="UXU14" s="7"/>
      <c r="UXV14" s="27"/>
      <c r="UXW14" s="22"/>
      <c r="UXX14" s="29"/>
      <c r="UXY14" s="18"/>
      <c r="UXZ14" s="23"/>
      <c r="UYA14" s="23"/>
      <c r="UYB14" s="18"/>
      <c r="UYC14" s="7"/>
      <c r="UYD14" s="27"/>
      <c r="UYE14" s="22"/>
      <c r="UYF14" s="29"/>
      <c r="UYG14" s="18"/>
      <c r="UYH14" s="23"/>
      <c r="UYI14" s="23"/>
      <c r="UYJ14" s="18"/>
      <c r="UYK14" s="7"/>
      <c r="UYL14" s="27"/>
      <c r="UYM14" s="22"/>
      <c r="UYN14" s="29"/>
      <c r="UYO14" s="18"/>
      <c r="UYP14" s="23"/>
      <c r="UYQ14" s="23"/>
      <c r="UYR14" s="18"/>
      <c r="UYS14" s="7"/>
      <c r="UYT14" s="27"/>
      <c r="UYU14" s="22"/>
      <c r="UYV14" s="29"/>
      <c r="UYW14" s="18"/>
      <c r="UYX14" s="23"/>
      <c r="UYY14" s="23"/>
      <c r="UYZ14" s="18"/>
      <c r="UZA14" s="7"/>
      <c r="UZB14" s="27"/>
      <c r="UZC14" s="22"/>
      <c r="UZD14" s="29"/>
      <c r="UZE14" s="18"/>
      <c r="UZF14" s="23"/>
      <c r="UZG14" s="23"/>
      <c r="UZH14" s="18"/>
      <c r="UZI14" s="7"/>
      <c r="UZJ14" s="27"/>
      <c r="UZK14" s="22"/>
      <c r="UZL14" s="29"/>
      <c r="UZM14" s="18"/>
      <c r="UZN14" s="23"/>
      <c r="UZO14" s="23"/>
      <c r="UZP14" s="18"/>
      <c r="UZQ14" s="7"/>
      <c r="UZR14" s="27"/>
      <c r="UZS14" s="22"/>
      <c r="UZT14" s="29"/>
      <c r="UZU14" s="18"/>
      <c r="UZV14" s="23"/>
      <c r="UZW14" s="23"/>
      <c r="UZX14" s="18"/>
      <c r="UZY14" s="7"/>
      <c r="UZZ14" s="27"/>
      <c r="VAA14" s="22"/>
      <c r="VAB14" s="29"/>
      <c r="VAC14" s="18"/>
      <c r="VAD14" s="23"/>
      <c r="VAE14" s="23"/>
      <c r="VAF14" s="18"/>
      <c r="VAG14" s="7"/>
      <c r="VAH14" s="27"/>
      <c r="VAI14" s="22"/>
      <c r="VAJ14" s="29"/>
      <c r="VAK14" s="18"/>
      <c r="VAL14" s="23"/>
      <c r="VAM14" s="23"/>
      <c r="VAN14" s="18"/>
      <c r="VAO14" s="7"/>
      <c r="VAP14" s="27"/>
      <c r="VAQ14" s="22"/>
      <c r="VAR14" s="29"/>
      <c r="VAS14" s="18"/>
      <c r="VAT14" s="23"/>
      <c r="VAU14" s="23"/>
      <c r="VAV14" s="18"/>
      <c r="VAW14" s="7"/>
      <c r="VAX14" s="27"/>
      <c r="VAY14" s="22"/>
      <c r="VAZ14" s="29"/>
      <c r="VBA14" s="18"/>
      <c r="VBB14" s="23"/>
      <c r="VBC14" s="23"/>
      <c r="VBD14" s="18"/>
      <c r="VBE14" s="7"/>
      <c r="VBF14" s="27"/>
      <c r="VBG14" s="22"/>
      <c r="VBH14" s="29"/>
      <c r="VBI14" s="18"/>
      <c r="VBJ14" s="23"/>
      <c r="VBK14" s="23"/>
      <c r="VBL14" s="18"/>
      <c r="VBM14" s="7"/>
      <c r="VBN14" s="27"/>
      <c r="VBO14" s="22"/>
      <c r="VBP14" s="29"/>
      <c r="VBQ14" s="18"/>
      <c r="VBR14" s="23"/>
      <c r="VBS14" s="23"/>
      <c r="VBT14" s="18"/>
      <c r="VBU14" s="7"/>
      <c r="VBV14" s="27"/>
      <c r="VBW14" s="22"/>
      <c r="VBX14" s="29"/>
      <c r="VBY14" s="18"/>
      <c r="VBZ14" s="23"/>
      <c r="VCA14" s="23"/>
      <c r="VCB14" s="18"/>
      <c r="VCC14" s="7"/>
      <c r="VCD14" s="27"/>
      <c r="VCE14" s="22"/>
      <c r="VCF14" s="29"/>
      <c r="VCG14" s="18"/>
      <c r="VCH14" s="23"/>
      <c r="VCI14" s="23"/>
      <c r="VCJ14" s="18"/>
      <c r="VCK14" s="7"/>
      <c r="VCL14" s="27"/>
      <c r="VCM14" s="22"/>
      <c r="VCN14" s="29"/>
      <c r="VCO14" s="18"/>
      <c r="VCP14" s="23"/>
      <c r="VCQ14" s="23"/>
      <c r="VCR14" s="18"/>
      <c r="VCS14" s="7"/>
      <c r="VCT14" s="27"/>
      <c r="VCU14" s="22"/>
      <c r="VCV14" s="29"/>
      <c r="VCW14" s="18"/>
      <c r="VCX14" s="23"/>
      <c r="VCY14" s="23"/>
      <c r="VCZ14" s="18"/>
      <c r="VDA14" s="7"/>
      <c r="VDB14" s="27"/>
      <c r="VDC14" s="22"/>
      <c r="VDD14" s="29"/>
      <c r="VDE14" s="18"/>
      <c r="VDF14" s="23"/>
      <c r="VDG14" s="23"/>
      <c r="VDH14" s="18"/>
      <c r="VDI14" s="7"/>
      <c r="VDJ14" s="27"/>
      <c r="VDK14" s="22"/>
      <c r="VDL14" s="29"/>
      <c r="VDM14" s="18"/>
      <c r="VDN14" s="23"/>
      <c r="VDO14" s="23"/>
      <c r="VDP14" s="18"/>
      <c r="VDQ14" s="7"/>
      <c r="VDR14" s="27"/>
      <c r="VDS14" s="22"/>
      <c r="VDT14" s="29"/>
      <c r="VDU14" s="18"/>
      <c r="VDV14" s="23"/>
      <c r="VDW14" s="23"/>
      <c r="VDX14" s="18"/>
      <c r="VDY14" s="7"/>
      <c r="VDZ14" s="27"/>
      <c r="VEA14" s="22"/>
      <c r="VEB14" s="29"/>
      <c r="VEC14" s="18"/>
      <c r="VED14" s="23"/>
      <c r="VEE14" s="23"/>
      <c r="VEF14" s="18"/>
      <c r="VEG14" s="7"/>
      <c r="VEH14" s="27"/>
      <c r="VEI14" s="22"/>
      <c r="VEJ14" s="29"/>
      <c r="VEK14" s="18"/>
      <c r="VEL14" s="23"/>
      <c r="VEM14" s="23"/>
      <c r="VEN14" s="18"/>
      <c r="VEO14" s="7"/>
      <c r="VEP14" s="27"/>
      <c r="VEQ14" s="22"/>
      <c r="VER14" s="29"/>
      <c r="VES14" s="18"/>
      <c r="VET14" s="23"/>
      <c r="VEU14" s="23"/>
      <c r="VEV14" s="18"/>
      <c r="VEW14" s="7"/>
      <c r="VEX14" s="27"/>
      <c r="VEY14" s="22"/>
      <c r="VEZ14" s="29"/>
      <c r="VFA14" s="18"/>
      <c r="VFB14" s="23"/>
      <c r="VFC14" s="23"/>
      <c r="VFD14" s="18"/>
      <c r="VFE14" s="7"/>
      <c r="VFF14" s="27"/>
      <c r="VFG14" s="22"/>
      <c r="VFH14" s="29"/>
      <c r="VFI14" s="18"/>
      <c r="VFJ14" s="23"/>
      <c r="VFK14" s="23"/>
      <c r="VFL14" s="18"/>
      <c r="VFM14" s="7"/>
      <c r="VFN14" s="27"/>
      <c r="VFO14" s="22"/>
      <c r="VFP14" s="29"/>
      <c r="VFQ14" s="18"/>
      <c r="VFR14" s="23"/>
      <c r="VFS14" s="23"/>
      <c r="VFT14" s="18"/>
      <c r="VFU14" s="7"/>
      <c r="VFV14" s="27"/>
      <c r="VFW14" s="22"/>
      <c r="VFX14" s="29"/>
      <c r="VFY14" s="18"/>
      <c r="VFZ14" s="23"/>
      <c r="VGA14" s="23"/>
      <c r="VGB14" s="18"/>
      <c r="VGC14" s="7"/>
      <c r="VGD14" s="27"/>
      <c r="VGE14" s="22"/>
      <c r="VGF14" s="29"/>
      <c r="VGG14" s="18"/>
      <c r="VGH14" s="23"/>
      <c r="VGI14" s="23"/>
      <c r="VGJ14" s="18"/>
      <c r="VGK14" s="7"/>
      <c r="VGL14" s="27"/>
      <c r="VGM14" s="22"/>
      <c r="VGN14" s="29"/>
      <c r="VGO14" s="18"/>
      <c r="VGP14" s="23"/>
      <c r="VGQ14" s="23"/>
      <c r="VGR14" s="18"/>
      <c r="VGS14" s="7"/>
      <c r="VGT14" s="27"/>
      <c r="VGU14" s="22"/>
      <c r="VGV14" s="29"/>
      <c r="VGW14" s="18"/>
      <c r="VGX14" s="23"/>
      <c r="VGY14" s="23"/>
      <c r="VGZ14" s="18"/>
      <c r="VHA14" s="7"/>
      <c r="VHB14" s="27"/>
      <c r="VHC14" s="22"/>
      <c r="VHD14" s="29"/>
      <c r="VHE14" s="18"/>
      <c r="VHF14" s="23"/>
      <c r="VHG14" s="23"/>
      <c r="VHH14" s="18"/>
      <c r="VHI14" s="7"/>
      <c r="VHJ14" s="27"/>
      <c r="VHK14" s="22"/>
      <c r="VHL14" s="29"/>
      <c r="VHM14" s="18"/>
      <c r="VHN14" s="23"/>
      <c r="VHO14" s="23"/>
      <c r="VHP14" s="18"/>
      <c r="VHQ14" s="7"/>
      <c r="VHR14" s="27"/>
      <c r="VHS14" s="22"/>
      <c r="VHT14" s="29"/>
      <c r="VHU14" s="18"/>
      <c r="VHV14" s="23"/>
      <c r="VHW14" s="23"/>
      <c r="VHX14" s="18"/>
      <c r="VHY14" s="7"/>
      <c r="VHZ14" s="27"/>
      <c r="VIA14" s="22"/>
      <c r="VIB14" s="29"/>
      <c r="VIC14" s="18"/>
      <c r="VID14" s="23"/>
      <c r="VIE14" s="23"/>
      <c r="VIF14" s="18"/>
      <c r="VIG14" s="7"/>
      <c r="VIH14" s="27"/>
      <c r="VII14" s="22"/>
      <c r="VIJ14" s="29"/>
      <c r="VIK14" s="18"/>
      <c r="VIL14" s="23"/>
      <c r="VIM14" s="23"/>
      <c r="VIN14" s="18"/>
      <c r="VIO14" s="7"/>
      <c r="VIP14" s="27"/>
      <c r="VIQ14" s="22"/>
      <c r="VIR14" s="29"/>
      <c r="VIS14" s="18"/>
      <c r="VIT14" s="23"/>
      <c r="VIU14" s="23"/>
      <c r="VIV14" s="18"/>
      <c r="VIW14" s="7"/>
      <c r="VIX14" s="27"/>
      <c r="VIY14" s="22"/>
      <c r="VIZ14" s="29"/>
      <c r="VJA14" s="18"/>
      <c r="VJB14" s="23"/>
      <c r="VJC14" s="23"/>
      <c r="VJD14" s="18"/>
      <c r="VJE14" s="7"/>
      <c r="VJF14" s="27"/>
      <c r="VJG14" s="22"/>
      <c r="VJH14" s="29"/>
      <c r="VJI14" s="18"/>
      <c r="VJJ14" s="23"/>
      <c r="VJK14" s="23"/>
      <c r="VJL14" s="18"/>
      <c r="VJM14" s="7"/>
      <c r="VJN14" s="27"/>
      <c r="VJO14" s="22"/>
      <c r="VJP14" s="29"/>
      <c r="VJQ14" s="18"/>
      <c r="VJR14" s="23"/>
      <c r="VJS14" s="23"/>
      <c r="VJT14" s="18"/>
      <c r="VJU14" s="7"/>
      <c r="VJV14" s="27"/>
      <c r="VJW14" s="22"/>
      <c r="VJX14" s="29"/>
      <c r="VJY14" s="18"/>
      <c r="VJZ14" s="23"/>
      <c r="VKA14" s="23"/>
      <c r="VKB14" s="18"/>
      <c r="VKC14" s="7"/>
      <c r="VKD14" s="27"/>
      <c r="VKE14" s="22"/>
      <c r="VKF14" s="29"/>
      <c r="VKG14" s="18"/>
      <c r="VKH14" s="23"/>
      <c r="VKI14" s="23"/>
      <c r="VKJ14" s="18"/>
      <c r="VKK14" s="7"/>
      <c r="VKL14" s="27"/>
      <c r="VKM14" s="22"/>
      <c r="VKN14" s="29"/>
      <c r="VKO14" s="18"/>
      <c r="VKP14" s="23"/>
      <c r="VKQ14" s="23"/>
      <c r="VKR14" s="18"/>
      <c r="VKS14" s="7"/>
      <c r="VKT14" s="27"/>
      <c r="VKU14" s="22"/>
      <c r="VKV14" s="29"/>
      <c r="VKW14" s="18"/>
      <c r="VKX14" s="23"/>
      <c r="VKY14" s="23"/>
      <c r="VKZ14" s="18"/>
      <c r="VLA14" s="7"/>
      <c r="VLB14" s="27"/>
      <c r="VLC14" s="22"/>
      <c r="VLD14" s="29"/>
      <c r="VLE14" s="18"/>
      <c r="VLF14" s="23"/>
      <c r="VLG14" s="23"/>
      <c r="VLH14" s="18"/>
      <c r="VLI14" s="7"/>
      <c r="VLJ14" s="27"/>
      <c r="VLK14" s="22"/>
      <c r="VLL14" s="29"/>
      <c r="VLM14" s="18"/>
      <c r="VLN14" s="23"/>
      <c r="VLO14" s="23"/>
      <c r="VLP14" s="18"/>
      <c r="VLQ14" s="7"/>
      <c r="VLR14" s="27"/>
      <c r="VLS14" s="22"/>
      <c r="VLT14" s="29"/>
      <c r="VLU14" s="18"/>
      <c r="VLV14" s="23"/>
      <c r="VLW14" s="23"/>
      <c r="VLX14" s="18"/>
      <c r="VLY14" s="7"/>
      <c r="VLZ14" s="27"/>
      <c r="VMA14" s="22"/>
      <c r="VMB14" s="29"/>
      <c r="VMC14" s="18"/>
      <c r="VMD14" s="23"/>
      <c r="VME14" s="23"/>
      <c r="VMF14" s="18"/>
      <c r="VMG14" s="7"/>
      <c r="VMH14" s="27"/>
      <c r="VMI14" s="22"/>
      <c r="VMJ14" s="29"/>
      <c r="VMK14" s="18"/>
      <c r="VML14" s="23"/>
      <c r="VMM14" s="23"/>
      <c r="VMN14" s="18"/>
      <c r="VMO14" s="7"/>
      <c r="VMP14" s="27"/>
      <c r="VMQ14" s="22"/>
      <c r="VMR14" s="29"/>
      <c r="VMS14" s="18"/>
      <c r="VMT14" s="23"/>
      <c r="VMU14" s="23"/>
      <c r="VMV14" s="18"/>
      <c r="VMW14" s="7"/>
      <c r="VMX14" s="27"/>
      <c r="VMY14" s="22"/>
      <c r="VMZ14" s="29"/>
      <c r="VNA14" s="18"/>
      <c r="VNB14" s="23"/>
      <c r="VNC14" s="23"/>
      <c r="VND14" s="18"/>
      <c r="VNE14" s="7"/>
      <c r="VNF14" s="27"/>
      <c r="VNG14" s="22"/>
      <c r="VNH14" s="29"/>
      <c r="VNI14" s="18"/>
      <c r="VNJ14" s="23"/>
      <c r="VNK14" s="23"/>
      <c r="VNL14" s="18"/>
      <c r="VNM14" s="7"/>
      <c r="VNN14" s="27"/>
      <c r="VNO14" s="22"/>
      <c r="VNP14" s="29"/>
      <c r="VNQ14" s="18"/>
      <c r="VNR14" s="23"/>
      <c r="VNS14" s="23"/>
      <c r="VNT14" s="18"/>
      <c r="VNU14" s="7"/>
      <c r="VNV14" s="27"/>
      <c r="VNW14" s="22"/>
      <c r="VNX14" s="29"/>
      <c r="VNY14" s="18"/>
      <c r="VNZ14" s="23"/>
      <c r="VOA14" s="23"/>
      <c r="VOB14" s="18"/>
      <c r="VOC14" s="7"/>
      <c r="VOD14" s="27"/>
      <c r="VOE14" s="22"/>
      <c r="VOF14" s="29"/>
      <c r="VOG14" s="18"/>
      <c r="VOH14" s="23"/>
      <c r="VOI14" s="23"/>
      <c r="VOJ14" s="18"/>
      <c r="VOK14" s="7"/>
      <c r="VOL14" s="27"/>
      <c r="VOM14" s="22"/>
      <c r="VON14" s="29"/>
      <c r="VOO14" s="18"/>
      <c r="VOP14" s="23"/>
      <c r="VOQ14" s="23"/>
      <c r="VOR14" s="18"/>
      <c r="VOS14" s="7"/>
      <c r="VOT14" s="27"/>
      <c r="VOU14" s="22"/>
      <c r="VOV14" s="29"/>
      <c r="VOW14" s="18"/>
      <c r="VOX14" s="23"/>
      <c r="VOY14" s="23"/>
      <c r="VOZ14" s="18"/>
      <c r="VPA14" s="7"/>
      <c r="VPB14" s="27"/>
      <c r="VPC14" s="22"/>
      <c r="VPD14" s="29"/>
      <c r="VPE14" s="18"/>
      <c r="VPF14" s="23"/>
      <c r="VPG14" s="23"/>
      <c r="VPH14" s="18"/>
      <c r="VPI14" s="7"/>
      <c r="VPJ14" s="27"/>
      <c r="VPK14" s="22"/>
      <c r="VPL14" s="29"/>
      <c r="VPM14" s="18"/>
      <c r="VPN14" s="23"/>
      <c r="VPO14" s="23"/>
      <c r="VPP14" s="18"/>
      <c r="VPQ14" s="7"/>
      <c r="VPR14" s="27"/>
      <c r="VPS14" s="22"/>
      <c r="VPT14" s="29"/>
      <c r="VPU14" s="18"/>
      <c r="VPV14" s="23"/>
      <c r="VPW14" s="23"/>
      <c r="VPX14" s="18"/>
      <c r="VPY14" s="7"/>
      <c r="VPZ14" s="27"/>
      <c r="VQA14" s="22"/>
      <c r="VQB14" s="29"/>
      <c r="VQC14" s="18"/>
      <c r="VQD14" s="23"/>
      <c r="VQE14" s="23"/>
      <c r="VQF14" s="18"/>
      <c r="VQG14" s="7"/>
      <c r="VQH14" s="27"/>
      <c r="VQI14" s="22"/>
      <c r="VQJ14" s="29"/>
      <c r="VQK14" s="18"/>
      <c r="VQL14" s="23"/>
      <c r="VQM14" s="23"/>
      <c r="VQN14" s="18"/>
      <c r="VQO14" s="7"/>
      <c r="VQP14" s="27"/>
      <c r="VQQ14" s="22"/>
      <c r="VQR14" s="29"/>
      <c r="VQS14" s="18"/>
      <c r="VQT14" s="23"/>
      <c r="VQU14" s="23"/>
      <c r="VQV14" s="18"/>
      <c r="VQW14" s="7"/>
      <c r="VQX14" s="27"/>
      <c r="VQY14" s="22"/>
      <c r="VQZ14" s="29"/>
      <c r="VRA14" s="18"/>
      <c r="VRB14" s="23"/>
      <c r="VRC14" s="23"/>
      <c r="VRD14" s="18"/>
      <c r="VRE14" s="7"/>
      <c r="VRF14" s="27"/>
      <c r="VRG14" s="22"/>
      <c r="VRH14" s="29"/>
      <c r="VRI14" s="18"/>
      <c r="VRJ14" s="23"/>
      <c r="VRK14" s="23"/>
      <c r="VRL14" s="18"/>
      <c r="VRM14" s="7"/>
      <c r="VRN14" s="27"/>
      <c r="VRO14" s="22"/>
      <c r="VRP14" s="29"/>
      <c r="VRQ14" s="18"/>
      <c r="VRR14" s="23"/>
      <c r="VRS14" s="23"/>
      <c r="VRT14" s="18"/>
      <c r="VRU14" s="7"/>
      <c r="VRV14" s="27"/>
      <c r="VRW14" s="22"/>
      <c r="VRX14" s="29"/>
      <c r="VRY14" s="18"/>
      <c r="VRZ14" s="23"/>
      <c r="VSA14" s="23"/>
      <c r="VSB14" s="18"/>
      <c r="VSC14" s="7"/>
      <c r="VSD14" s="27"/>
      <c r="VSE14" s="22"/>
      <c r="VSF14" s="29"/>
      <c r="VSG14" s="18"/>
      <c r="VSH14" s="23"/>
      <c r="VSI14" s="23"/>
      <c r="VSJ14" s="18"/>
      <c r="VSK14" s="7"/>
      <c r="VSL14" s="27"/>
      <c r="VSM14" s="22"/>
      <c r="VSN14" s="29"/>
      <c r="VSO14" s="18"/>
      <c r="VSP14" s="23"/>
      <c r="VSQ14" s="23"/>
      <c r="VSR14" s="18"/>
      <c r="VSS14" s="7"/>
      <c r="VST14" s="27"/>
      <c r="VSU14" s="22"/>
      <c r="VSV14" s="29"/>
      <c r="VSW14" s="18"/>
      <c r="VSX14" s="23"/>
      <c r="VSY14" s="23"/>
      <c r="VSZ14" s="18"/>
      <c r="VTA14" s="7"/>
      <c r="VTB14" s="27"/>
      <c r="VTC14" s="22"/>
      <c r="VTD14" s="29"/>
      <c r="VTE14" s="18"/>
      <c r="VTF14" s="23"/>
      <c r="VTG14" s="23"/>
      <c r="VTH14" s="18"/>
      <c r="VTI14" s="7"/>
      <c r="VTJ14" s="27"/>
      <c r="VTK14" s="22"/>
      <c r="VTL14" s="29"/>
      <c r="VTM14" s="18"/>
      <c r="VTN14" s="23"/>
      <c r="VTO14" s="23"/>
      <c r="VTP14" s="18"/>
      <c r="VTQ14" s="7"/>
      <c r="VTR14" s="27"/>
      <c r="VTS14" s="22"/>
      <c r="VTT14" s="29"/>
      <c r="VTU14" s="18"/>
      <c r="VTV14" s="23"/>
      <c r="VTW14" s="23"/>
      <c r="VTX14" s="18"/>
      <c r="VTY14" s="7"/>
      <c r="VTZ14" s="27"/>
      <c r="VUA14" s="22"/>
      <c r="VUB14" s="29"/>
      <c r="VUC14" s="18"/>
      <c r="VUD14" s="23"/>
      <c r="VUE14" s="23"/>
      <c r="VUF14" s="18"/>
      <c r="VUG14" s="7"/>
      <c r="VUH14" s="27"/>
      <c r="VUI14" s="22"/>
      <c r="VUJ14" s="29"/>
      <c r="VUK14" s="18"/>
      <c r="VUL14" s="23"/>
      <c r="VUM14" s="23"/>
      <c r="VUN14" s="18"/>
      <c r="VUO14" s="7"/>
      <c r="VUP14" s="27"/>
      <c r="VUQ14" s="22"/>
      <c r="VUR14" s="29"/>
      <c r="VUS14" s="18"/>
      <c r="VUT14" s="23"/>
      <c r="VUU14" s="23"/>
      <c r="VUV14" s="18"/>
      <c r="VUW14" s="7"/>
      <c r="VUX14" s="27"/>
      <c r="VUY14" s="22"/>
      <c r="VUZ14" s="29"/>
      <c r="VVA14" s="18"/>
      <c r="VVB14" s="23"/>
      <c r="VVC14" s="23"/>
      <c r="VVD14" s="18"/>
      <c r="VVE14" s="7"/>
      <c r="VVF14" s="27"/>
      <c r="VVG14" s="22"/>
      <c r="VVH14" s="29"/>
      <c r="VVI14" s="18"/>
      <c r="VVJ14" s="23"/>
      <c r="VVK14" s="23"/>
      <c r="VVL14" s="18"/>
      <c r="VVM14" s="7"/>
      <c r="VVN14" s="27"/>
      <c r="VVO14" s="22"/>
      <c r="VVP14" s="29"/>
      <c r="VVQ14" s="18"/>
      <c r="VVR14" s="23"/>
      <c r="VVS14" s="23"/>
      <c r="VVT14" s="18"/>
      <c r="VVU14" s="7"/>
      <c r="VVV14" s="27"/>
      <c r="VVW14" s="22"/>
      <c r="VVX14" s="29"/>
      <c r="VVY14" s="18"/>
      <c r="VVZ14" s="23"/>
      <c r="VWA14" s="23"/>
      <c r="VWB14" s="18"/>
      <c r="VWC14" s="7"/>
      <c r="VWD14" s="27"/>
      <c r="VWE14" s="22"/>
      <c r="VWF14" s="29"/>
      <c r="VWG14" s="18"/>
      <c r="VWH14" s="23"/>
      <c r="VWI14" s="23"/>
      <c r="VWJ14" s="18"/>
      <c r="VWK14" s="7"/>
      <c r="VWL14" s="27"/>
      <c r="VWM14" s="22"/>
      <c r="VWN14" s="29"/>
      <c r="VWO14" s="18"/>
      <c r="VWP14" s="23"/>
      <c r="VWQ14" s="23"/>
      <c r="VWR14" s="18"/>
      <c r="VWS14" s="7"/>
      <c r="VWT14" s="27"/>
      <c r="VWU14" s="22"/>
      <c r="VWV14" s="29"/>
      <c r="VWW14" s="18"/>
      <c r="VWX14" s="23"/>
      <c r="VWY14" s="23"/>
      <c r="VWZ14" s="18"/>
      <c r="VXA14" s="7"/>
      <c r="VXB14" s="27"/>
      <c r="VXC14" s="22"/>
      <c r="VXD14" s="29"/>
      <c r="VXE14" s="18"/>
      <c r="VXF14" s="23"/>
      <c r="VXG14" s="23"/>
      <c r="VXH14" s="18"/>
      <c r="VXI14" s="7"/>
      <c r="VXJ14" s="27"/>
      <c r="VXK14" s="22"/>
      <c r="VXL14" s="29"/>
      <c r="VXM14" s="18"/>
      <c r="VXN14" s="23"/>
      <c r="VXO14" s="23"/>
      <c r="VXP14" s="18"/>
      <c r="VXQ14" s="7"/>
      <c r="VXR14" s="27"/>
      <c r="VXS14" s="22"/>
      <c r="VXT14" s="29"/>
      <c r="VXU14" s="18"/>
      <c r="VXV14" s="23"/>
      <c r="VXW14" s="23"/>
      <c r="VXX14" s="18"/>
      <c r="VXY14" s="7"/>
      <c r="VXZ14" s="27"/>
      <c r="VYA14" s="22"/>
      <c r="VYB14" s="29"/>
      <c r="VYC14" s="18"/>
      <c r="VYD14" s="23"/>
      <c r="VYE14" s="23"/>
      <c r="VYF14" s="18"/>
      <c r="VYG14" s="7"/>
      <c r="VYH14" s="27"/>
      <c r="VYI14" s="22"/>
      <c r="VYJ14" s="29"/>
      <c r="VYK14" s="18"/>
      <c r="VYL14" s="23"/>
      <c r="VYM14" s="23"/>
      <c r="VYN14" s="18"/>
      <c r="VYO14" s="7"/>
      <c r="VYP14" s="27"/>
      <c r="VYQ14" s="22"/>
      <c r="VYR14" s="29"/>
      <c r="VYS14" s="18"/>
      <c r="VYT14" s="23"/>
      <c r="VYU14" s="23"/>
      <c r="VYV14" s="18"/>
      <c r="VYW14" s="7"/>
      <c r="VYX14" s="27"/>
      <c r="VYY14" s="22"/>
      <c r="VYZ14" s="29"/>
      <c r="VZA14" s="18"/>
      <c r="VZB14" s="23"/>
      <c r="VZC14" s="23"/>
      <c r="VZD14" s="18"/>
      <c r="VZE14" s="7"/>
      <c r="VZF14" s="27"/>
      <c r="VZG14" s="22"/>
      <c r="VZH14" s="29"/>
      <c r="VZI14" s="18"/>
      <c r="VZJ14" s="23"/>
      <c r="VZK14" s="23"/>
      <c r="VZL14" s="18"/>
      <c r="VZM14" s="7"/>
      <c r="VZN14" s="27"/>
      <c r="VZO14" s="22"/>
      <c r="VZP14" s="29"/>
      <c r="VZQ14" s="18"/>
      <c r="VZR14" s="23"/>
      <c r="VZS14" s="23"/>
      <c r="VZT14" s="18"/>
      <c r="VZU14" s="7"/>
      <c r="VZV14" s="27"/>
      <c r="VZW14" s="22"/>
      <c r="VZX14" s="29"/>
      <c r="VZY14" s="18"/>
      <c r="VZZ14" s="23"/>
      <c r="WAA14" s="23"/>
      <c r="WAB14" s="18"/>
      <c r="WAC14" s="7"/>
      <c r="WAD14" s="27"/>
      <c r="WAE14" s="22"/>
      <c r="WAF14" s="29"/>
      <c r="WAG14" s="18"/>
      <c r="WAH14" s="23"/>
      <c r="WAI14" s="23"/>
      <c r="WAJ14" s="18"/>
      <c r="WAK14" s="7"/>
      <c r="WAL14" s="27"/>
      <c r="WAM14" s="22"/>
      <c r="WAN14" s="29"/>
      <c r="WAO14" s="18"/>
      <c r="WAP14" s="23"/>
      <c r="WAQ14" s="23"/>
      <c r="WAR14" s="18"/>
      <c r="WAS14" s="7"/>
      <c r="WAT14" s="27"/>
      <c r="WAU14" s="22"/>
      <c r="WAV14" s="29"/>
      <c r="WAW14" s="18"/>
      <c r="WAX14" s="23"/>
      <c r="WAY14" s="23"/>
      <c r="WAZ14" s="18"/>
      <c r="WBA14" s="7"/>
      <c r="WBB14" s="27"/>
      <c r="WBC14" s="22"/>
      <c r="WBD14" s="29"/>
      <c r="WBE14" s="18"/>
      <c r="WBF14" s="23"/>
      <c r="WBG14" s="23"/>
      <c r="WBH14" s="18"/>
      <c r="WBI14" s="7"/>
      <c r="WBJ14" s="27"/>
      <c r="WBK14" s="22"/>
      <c r="WBL14" s="29"/>
      <c r="WBM14" s="18"/>
      <c r="WBN14" s="23"/>
      <c r="WBO14" s="23"/>
      <c r="WBP14" s="18"/>
      <c r="WBQ14" s="7"/>
      <c r="WBR14" s="27"/>
      <c r="WBS14" s="22"/>
      <c r="WBT14" s="29"/>
      <c r="WBU14" s="18"/>
      <c r="WBV14" s="23"/>
      <c r="WBW14" s="23"/>
      <c r="WBX14" s="18"/>
      <c r="WBY14" s="7"/>
      <c r="WBZ14" s="27"/>
      <c r="WCA14" s="22"/>
      <c r="WCB14" s="29"/>
      <c r="WCC14" s="18"/>
      <c r="WCD14" s="23"/>
      <c r="WCE14" s="23"/>
      <c r="WCF14" s="18"/>
      <c r="WCG14" s="7"/>
      <c r="WCH14" s="27"/>
      <c r="WCI14" s="22"/>
      <c r="WCJ14" s="29"/>
      <c r="WCK14" s="18"/>
      <c r="WCL14" s="23"/>
      <c r="WCM14" s="23"/>
      <c r="WCN14" s="18"/>
      <c r="WCO14" s="7"/>
      <c r="WCP14" s="27"/>
      <c r="WCQ14" s="22"/>
      <c r="WCR14" s="29"/>
      <c r="WCS14" s="18"/>
      <c r="WCT14" s="23"/>
      <c r="WCU14" s="23"/>
      <c r="WCV14" s="18"/>
      <c r="WCW14" s="7"/>
      <c r="WCX14" s="27"/>
      <c r="WCY14" s="22"/>
      <c r="WCZ14" s="29"/>
      <c r="WDA14" s="18"/>
      <c r="WDB14" s="23"/>
      <c r="WDC14" s="23"/>
      <c r="WDD14" s="18"/>
      <c r="WDE14" s="7"/>
      <c r="WDF14" s="27"/>
      <c r="WDG14" s="22"/>
      <c r="WDH14" s="29"/>
      <c r="WDI14" s="18"/>
      <c r="WDJ14" s="23"/>
      <c r="WDK14" s="23"/>
      <c r="WDL14" s="18"/>
      <c r="WDM14" s="7"/>
      <c r="WDN14" s="27"/>
      <c r="WDO14" s="22"/>
      <c r="WDP14" s="29"/>
      <c r="WDQ14" s="18"/>
      <c r="WDR14" s="23"/>
      <c r="WDS14" s="23"/>
      <c r="WDT14" s="18"/>
      <c r="WDU14" s="7"/>
      <c r="WDV14" s="27"/>
      <c r="WDW14" s="22"/>
      <c r="WDX14" s="29"/>
      <c r="WDY14" s="18"/>
      <c r="WDZ14" s="23"/>
      <c r="WEA14" s="23"/>
      <c r="WEB14" s="18"/>
      <c r="WEC14" s="7"/>
      <c r="WED14" s="27"/>
      <c r="WEE14" s="22"/>
      <c r="WEF14" s="29"/>
      <c r="WEG14" s="18"/>
      <c r="WEH14" s="23"/>
      <c r="WEI14" s="23"/>
      <c r="WEJ14" s="18"/>
      <c r="WEK14" s="7"/>
      <c r="WEL14" s="27"/>
      <c r="WEM14" s="22"/>
      <c r="WEN14" s="29"/>
      <c r="WEO14" s="18"/>
      <c r="WEP14" s="23"/>
      <c r="WEQ14" s="23"/>
      <c r="WER14" s="18"/>
      <c r="WES14" s="7"/>
      <c r="WET14" s="27"/>
      <c r="WEU14" s="22"/>
      <c r="WEV14" s="29"/>
      <c r="WEW14" s="18"/>
      <c r="WEX14" s="23"/>
      <c r="WEY14" s="23"/>
      <c r="WEZ14" s="18"/>
      <c r="WFA14" s="7"/>
      <c r="WFB14" s="27"/>
      <c r="WFC14" s="22"/>
      <c r="WFD14" s="29"/>
      <c r="WFE14" s="18"/>
      <c r="WFF14" s="23"/>
      <c r="WFG14" s="23"/>
      <c r="WFH14" s="18"/>
      <c r="WFI14" s="7"/>
      <c r="WFJ14" s="27"/>
      <c r="WFK14" s="22"/>
      <c r="WFL14" s="29"/>
      <c r="WFM14" s="18"/>
      <c r="WFN14" s="23"/>
      <c r="WFO14" s="23"/>
      <c r="WFP14" s="18"/>
      <c r="WFQ14" s="7"/>
      <c r="WFR14" s="27"/>
      <c r="WFS14" s="22"/>
      <c r="WFT14" s="29"/>
      <c r="WFU14" s="18"/>
      <c r="WFV14" s="23"/>
      <c r="WFW14" s="23"/>
      <c r="WFX14" s="18"/>
      <c r="WFY14" s="7"/>
      <c r="WFZ14" s="27"/>
      <c r="WGA14" s="22"/>
      <c r="WGB14" s="29"/>
      <c r="WGC14" s="18"/>
      <c r="WGD14" s="23"/>
      <c r="WGE14" s="23"/>
      <c r="WGF14" s="18"/>
      <c r="WGG14" s="7"/>
      <c r="WGH14" s="27"/>
      <c r="WGI14" s="22"/>
      <c r="WGJ14" s="29"/>
      <c r="WGK14" s="18"/>
      <c r="WGL14" s="23"/>
      <c r="WGM14" s="23"/>
      <c r="WGN14" s="18"/>
      <c r="WGO14" s="7"/>
      <c r="WGP14" s="27"/>
      <c r="WGQ14" s="22"/>
      <c r="WGR14" s="29"/>
      <c r="WGS14" s="18"/>
      <c r="WGT14" s="23"/>
      <c r="WGU14" s="23"/>
      <c r="WGV14" s="18"/>
      <c r="WGW14" s="7"/>
      <c r="WGX14" s="27"/>
      <c r="WGY14" s="22"/>
      <c r="WGZ14" s="29"/>
      <c r="WHA14" s="18"/>
      <c r="WHB14" s="23"/>
      <c r="WHC14" s="23"/>
      <c r="WHD14" s="18"/>
      <c r="WHE14" s="7"/>
      <c r="WHF14" s="27"/>
      <c r="WHG14" s="22"/>
      <c r="WHH14" s="29"/>
      <c r="WHI14" s="18"/>
      <c r="WHJ14" s="23"/>
      <c r="WHK14" s="23"/>
      <c r="WHL14" s="18"/>
      <c r="WHM14" s="7"/>
      <c r="WHN14" s="27"/>
      <c r="WHO14" s="22"/>
      <c r="WHP14" s="29"/>
      <c r="WHQ14" s="18"/>
      <c r="WHR14" s="23"/>
      <c r="WHS14" s="23"/>
      <c r="WHT14" s="18"/>
      <c r="WHU14" s="7"/>
      <c r="WHV14" s="27"/>
      <c r="WHW14" s="22"/>
      <c r="WHX14" s="29"/>
      <c r="WHY14" s="18"/>
      <c r="WHZ14" s="23"/>
      <c r="WIA14" s="23"/>
      <c r="WIB14" s="18"/>
      <c r="WIC14" s="7"/>
      <c r="WID14" s="27"/>
      <c r="WIE14" s="22"/>
      <c r="WIF14" s="29"/>
      <c r="WIG14" s="18"/>
      <c r="WIH14" s="23"/>
      <c r="WII14" s="23"/>
      <c r="WIJ14" s="18"/>
      <c r="WIK14" s="7"/>
      <c r="WIL14" s="27"/>
      <c r="WIM14" s="22"/>
      <c r="WIN14" s="29"/>
      <c r="WIO14" s="18"/>
      <c r="WIP14" s="23"/>
      <c r="WIQ14" s="23"/>
      <c r="WIR14" s="18"/>
      <c r="WIS14" s="7"/>
      <c r="WIT14" s="27"/>
      <c r="WIU14" s="22"/>
      <c r="WIV14" s="29"/>
      <c r="WIW14" s="18"/>
      <c r="WIX14" s="23"/>
      <c r="WIY14" s="23"/>
      <c r="WIZ14" s="18"/>
      <c r="WJA14" s="7"/>
      <c r="WJB14" s="27"/>
      <c r="WJC14" s="22"/>
      <c r="WJD14" s="29"/>
      <c r="WJE14" s="18"/>
      <c r="WJF14" s="23"/>
      <c r="WJG14" s="23"/>
      <c r="WJH14" s="18"/>
      <c r="WJI14" s="7"/>
      <c r="WJJ14" s="27"/>
      <c r="WJK14" s="22"/>
      <c r="WJL14" s="29"/>
      <c r="WJM14" s="18"/>
      <c r="WJN14" s="23"/>
      <c r="WJO14" s="23"/>
      <c r="WJP14" s="18"/>
      <c r="WJQ14" s="7"/>
      <c r="WJR14" s="27"/>
      <c r="WJS14" s="22"/>
      <c r="WJT14" s="29"/>
      <c r="WJU14" s="18"/>
      <c r="WJV14" s="23"/>
      <c r="WJW14" s="23"/>
      <c r="WJX14" s="18"/>
      <c r="WJY14" s="7"/>
      <c r="WJZ14" s="27"/>
      <c r="WKA14" s="22"/>
      <c r="WKB14" s="29"/>
      <c r="WKC14" s="18"/>
      <c r="WKD14" s="23"/>
      <c r="WKE14" s="23"/>
      <c r="WKF14" s="18"/>
      <c r="WKG14" s="7"/>
      <c r="WKH14" s="27"/>
      <c r="WKI14" s="22"/>
      <c r="WKJ14" s="29"/>
      <c r="WKK14" s="18"/>
      <c r="WKL14" s="23"/>
      <c r="WKM14" s="23"/>
      <c r="WKN14" s="18"/>
      <c r="WKO14" s="7"/>
      <c r="WKP14" s="27"/>
      <c r="WKQ14" s="22"/>
      <c r="WKR14" s="29"/>
      <c r="WKS14" s="18"/>
      <c r="WKT14" s="23"/>
      <c r="WKU14" s="23"/>
      <c r="WKV14" s="18"/>
      <c r="WKW14" s="7"/>
      <c r="WKX14" s="27"/>
      <c r="WKY14" s="22"/>
      <c r="WKZ14" s="29"/>
      <c r="WLA14" s="18"/>
      <c r="WLB14" s="23"/>
      <c r="WLC14" s="23"/>
      <c r="WLD14" s="18"/>
      <c r="WLE14" s="7"/>
      <c r="WLF14" s="27"/>
      <c r="WLG14" s="22"/>
      <c r="WLH14" s="29"/>
      <c r="WLI14" s="18"/>
      <c r="WLJ14" s="23"/>
      <c r="WLK14" s="23"/>
      <c r="WLL14" s="18"/>
      <c r="WLM14" s="7"/>
      <c r="WLN14" s="27"/>
      <c r="WLO14" s="22"/>
      <c r="WLP14" s="29"/>
      <c r="WLQ14" s="18"/>
      <c r="WLR14" s="23"/>
      <c r="WLS14" s="23"/>
      <c r="WLT14" s="18"/>
      <c r="WLU14" s="7"/>
      <c r="WLV14" s="27"/>
      <c r="WLW14" s="22"/>
      <c r="WLX14" s="29"/>
      <c r="WLY14" s="18"/>
      <c r="WLZ14" s="23"/>
      <c r="WMA14" s="23"/>
      <c r="WMB14" s="18"/>
      <c r="WMC14" s="7"/>
      <c r="WMD14" s="27"/>
      <c r="WME14" s="22"/>
      <c r="WMF14" s="29"/>
      <c r="WMG14" s="18"/>
      <c r="WMH14" s="23"/>
      <c r="WMI14" s="23"/>
      <c r="WMJ14" s="18"/>
      <c r="WMK14" s="7"/>
      <c r="WML14" s="27"/>
      <c r="WMM14" s="22"/>
      <c r="WMN14" s="29"/>
      <c r="WMO14" s="18"/>
      <c r="WMP14" s="23"/>
      <c r="WMQ14" s="23"/>
      <c r="WMR14" s="18"/>
      <c r="WMS14" s="7"/>
      <c r="WMT14" s="27"/>
      <c r="WMU14" s="22"/>
      <c r="WMV14" s="29"/>
      <c r="WMW14" s="18"/>
      <c r="WMX14" s="23"/>
      <c r="WMY14" s="23"/>
      <c r="WMZ14" s="18"/>
      <c r="WNA14" s="7"/>
      <c r="WNB14" s="27"/>
      <c r="WNC14" s="22"/>
      <c r="WND14" s="29"/>
      <c r="WNE14" s="18"/>
      <c r="WNF14" s="23"/>
      <c r="WNG14" s="23"/>
      <c r="WNH14" s="18"/>
      <c r="WNI14" s="7"/>
      <c r="WNJ14" s="27"/>
      <c r="WNK14" s="22"/>
      <c r="WNL14" s="29"/>
      <c r="WNM14" s="18"/>
      <c r="WNN14" s="23"/>
      <c r="WNO14" s="23"/>
      <c r="WNP14" s="18"/>
      <c r="WNQ14" s="7"/>
      <c r="WNR14" s="27"/>
      <c r="WNS14" s="22"/>
      <c r="WNT14" s="29"/>
      <c r="WNU14" s="18"/>
      <c r="WNV14" s="23"/>
      <c r="WNW14" s="23"/>
      <c r="WNX14" s="18"/>
      <c r="WNY14" s="7"/>
      <c r="WNZ14" s="27"/>
      <c r="WOA14" s="22"/>
      <c r="WOB14" s="29"/>
      <c r="WOC14" s="18"/>
      <c r="WOD14" s="23"/>
      <c r="WOE14" s="23"/>
      <c r="WOF14" s="18"/>
      <c r="WOG14" s="7"/>
      <c r="WOH14" s="27"/>
      <c r="WOI14" s="22"/>
      <c r="WOJ14" s="29"/>
      <c r="WOK14" s="18"/>
      <c r="WOL14" s="23"/>
      <c r="WOM14" s="23"/>
      <c r="WON14" s="18"/>
      <c r="WOO14" s="7"/>
      <c r="WOP14" s="27"/>
      <c r="WOQ14" s="22"/>
      <c r="WOR14" s="29"/>
      <c r="WOS14" s="18"/>
      <c r="WOT14" s="23"/>
      <c r="WOU14" s="23"/>
      <c r="WOV14" s="18"/>
      <c r="WOW14" s="7"/>
      <c r="WOX14" s="27"/>
      <c r="WOY14" s="22"/>
      <c r="WOZ14" s="29"/>
      <c r="WPA14" s="18"/>
      <c r="WPB14" s="23"/>
      <c r="WPC14" s="23"/>
      <c r="WPD14" s="18"/>
      <c r="WPE14" s="7"/>
      <c r="WPF14" s="27"/>
      <c r="WPG14" s="22"/>
      <c r="WPH14" s="29"/>
      <c r="WPI14" s="18"/>
      <c r="WPJ14" s="23"/>
      <c r="WPK14" s="23"/>
      <c r="WPL14" s="18"/>
      <c r="WPM14" s="7"/>
      <c r="WPN14" s="27"/>
      <c r="WPO14" s="22"/>
      <c r="WPP14" s="29"/>
      <c r="WPQ14" s="18"/>
      <c r="WPR14" s="23"/>
      <c r="WPS14" s="23"/>
      <c r="WPT14" s="18"/>
      <c r="WPU14" s="7"/>
      <c r="WPV14" s="27"/>
      <c r="WPW14" s="22"/>
      <c r="WPX14" s="29"/>
      <c r="WPY14" s="18"/>
      <c r="WPZ14" s="23"/>
      <c r="WQA14" s="23"/>
      <c r="WQB14" s="18"/>
      <c r="WQC14" s="7"/>
      <c r="WQD14" s="27"/>
      <c r="WQE14" s="22"/>
      <c r="WQF14" s="29"/>
      <c r="WQG14" s="18"/>
      <c r="WQH14" s="23"/>
      <c r="WQI14" s="23"/>
      <c r="WQJ14" s="18"/>
      <c r="WQK14" s="7"/>
      <c r="WQL14" s="27"/>
      <c r="WQM14" s="22"/>
      <c r="WQN14" s="29"/>
      <c r="WQO14" s="18"/>
      <c r="WQP14" s="23"/>
      <c r="WQQ14" s="23"/>
      <c r="WQR14" s="18"/>
      <c r="WQS14" s="7"/>
      <c r="WQT14" s="27"/>
      <c r="WQU14" s="22"/>
      <c r="WQV14" s="29"/>
      <c r="WQW14" s="18"/>
      <c r="WQX14" s="23"/>
      <c r="WQY14" s="23"/>
      <c r="WQZ14" s="18"/>
      <c r="WRA14" s="7"/>
      <c r="WRB14" s="27"/>
      <c r="WRC14" s="22"/>
      <c r="WRD14" s="29"/>
      <c r="WRE14" s="18"/>
      <c r="WRF14" s="23"/>
      <c r="WRG14" s="23"/>
      <c r="WRH14" s="18"/>
      <c r="WRI14" s="7"/>
      <c r="WRJ14" s="27"/>
      <c r="WRK14" s="22"/>
      <c r="WRL14" s="29"/>
      <c r="WRM14" s="18"/>
      <c r="WRN14" s="23"/>
      <c r="WRO14" s="23"/>
      <c r="WRP14" s="18"/>
      <c r="WRQ14" s="7"/>
      <c r="WRR14" s="27"/>
      <c r="WRS14" s="22"/>
      <c r="WRT14" s="29"/>
      <c r="WRU14" s="18"/>
      <c r="WRV14" s="23"/>
      <c r="WRW14" s="23"/>
      <c r="WRX14" s="18"/>
      <c r="WRY14" s="7"/>
      <c r="WRZ14" s="27"/>
      <c r="WSA14" s="22"/>
      <c r="WSB14" s="29"/>
      <c r="WSC14" s="18"/>
      <c r="WSD14" s="23"/>
      <c r="WSE14" s="23"/>
      <c r="WSF14" s="18"/>
      <c r="WSG14" s="7"/>
      <c r="WSH14" s="27"/>
      <c r="WSI14" s="22"/>
      <c r="WSJ14" s="29"/>
      <c r="WSK14" s="18"/>
      <c r="WSL14" s="23"/>
      <c r="WSM14" s="23"/>
      <c r="WSN14" s="18"/>
      <c r="WSO14" s="7"/>
      <c r="WSP14" s="27"/>
      <c r="WSQ14" s="22"/>
      <c r="WSR14" s="29"/>
      <c r="WSS14" s="18"/>
      <c r="WST14" s="23"/>
      <c r="WSU14" s="23"/>
      <c r="WSV14" s="18"/>
      <c r="WSW14" s="7"/>
      <c r="WSX14" s="27"/>
      <c r="WSY14" s="22"/>
      <c r="WSZ14" s="29"/>
      <c r="WTA14" s="18"/>
      <c r="WTB14" s="23"/>
      <c r="WTC14" s="23"/>
      <c r="WTD14" s="18"/>
      <c r="WTE14" s="7"/>
      <c r="WTF14" s="27"/>
      <c r="WTG14" s="22"/>
      <c r="WTH14" s="29"/>
      <c r="WTI14" s="18"/>
      <c r="WTJ14" s="23"/>
      <c r="WTK14" s="23"/>
      <c r="WTL14" s="18"/>
      <c r="WTM14" s="7"/>
      <c r="WTN14" s="27"/>
      <c r="WTO14" s="22"/>
      <c r="WTP14" s="29"/>
      <c r="WTQ14" s="18"/>
      <c r="WTR14" s="23"/>
      <c r="WTS14" s="23"/>
      <c r="WTT14" s="18"/>
      <c r="WTU14" s="7"/>
      <c r="WTV14" s="27"/>
      <c r="WTW14" s="22"/>
      <c r="WTX14" s="29"/>
      <c r="WTY14" s="18"/>
      <c r="WTZ14" s="23"/>
      <c r="WUA14" s="23"/>
      <c r="WUB14" s="18"/>
      <c r="WUC14" s="7"/>
      <c r="WUD14" s="27"/>
      <c r="WUE14" s="22"/>
      <c r="WUF14" s="29"/>
      <c r="WUG14" s="18"/>
      <c r="WUH14" s="23"/>
      <c r="WUI14" s="23"/>
      <c r="WUJ14" s="18"/>
      <c r="WUK14" s="7"/>
      <c r="WUL14" s="27"/>
      <c r="WUM14" s="22"/>
      <c r="WUN14" s="29"/>
      <c r="WUO14" s="18"/>
      <c r="WUP14" s="23"/>
      <c r="WUQ14" s="23"/>
      <c r="WUR14" s="18"/>
      <c r="WUS14" s="7"/>
      <c r="WUT14" s="27"/>
      <c r="WUU14" s="22"/>
      <c r="WUV14" s="29"/>
      <c r="WUW14" s="18"/>
      <c r="WUX14" s="23"/>
      <c r="WUY14" s="23"/>
      <c r="WUZ14" s="18"/>
      <c r="WVA14" s="7"/>
      <c r="WVB14" s="27"/>
      <c r="WVC14" s="22"/>
      <c r="WVD14" s="29"/>
      <c r="WVE14" s="18"/>
      <c r="WVF14" s="23"/>
      <c r="WVG14" s="23"/>
      <c r="WVH14" s="18"/>
      <c r="WVI14" s="7"/>
      <c r="WVJ14" s="27"/>
      <c r="WVK14" s="22"/>
      <c r="WVL14" s="29"/>
      <c r="WVM14" s="18"/>
      <c r="WVN14" s="23"/>
      <c r="WVO14" s="23"/>
      <c r="WVP14" s="18"/>
      <c r="WVQ14" s="7"/>
      <c r="WVR14" s="27"/>
      <c r="WVS14" s="22"/>
      <c r="WVT14" s="29"/>
      <c r="WVU14" s="18"/>
      <c r="WVV14" s="23"/>
      <c r="WVW14" s="23"/>
      <c r="WVX14" s="18"/>
      <c r="WVY14" s="7"/>
      <c r="WVZ14" s="27"/>
      <c r="WWA14" s="22"/>
      <c r="WWB14" s="29"/>
      <c r="WWC14" s="18"/>
      <c r="WWD14" s="23"/>
      <c r="WWE14" s="23"/>
      <c r="WWF14" s="18"/>
      <c r="WWG14" s="7"/>
      <c r="WWH14" s="27"/>
      <c r="WWI14" s="22"/>
      <c r="WWJ14" s="29"/>
      <c r="WWK14" s="18"/>
      <c r="WWL14" s="23"/>
      <c r="WWM14" s="23"/>
      <c r="WWN14" s="18"/>
      <c r="WWO14" s="7"/>
      <c r="WWP14" s="27"/>
      <c r="WWQ14" s="22"/>
      <c r="WWR14" s="29"/>
      <c r="WWS14" s="18"/>
      <c r="WWT14" s="23"/>
      <c r="WWU14" s="23"/>
      <c r="WWV14" s="18"/>
      <c r="WWW14" s="7"/>
      <c r="WWX14" s="27"/>
      <c r="WWY14" s="22"/>
      <c r="WWZ14" s="29"/>
      <c r="WXA14" s="18"/>
      <c r="WXB14" s="23"/>
      <c r="WXC14" s="23"/>
      <c r="WXD14" s="18"/>
      <c r="WXE14" s="7"/>
      <c r="WXF14" s="27"/>
      <c r="WXG14" s="22"/>
      <c r="WXH14" s="29"/>
      <c r="WXI14" s="18"/>
      <c r="WXJ14" s="23"/>
      <c r="WXK14" s="23"/>
      <c r="WXL14" s="18"/>
      <c r="WXM14" s="7"/>
      <c r="WXN14" s="27"/>
      <c r="WXO14" s="22"/>
      <c r="WXP14" s="29"/>
      <c r="WXQ14" s="18"/>
      <c r="WXR14" s="23"/>
      <c r="WXS14" s="23"/>
      <c r="WXT14" s="18"/>
      <c r="WXU14" s="7"/>
      <c r="WXV14" s="27"/>
      <c r="WXW14" s="22"/>
      <c r="WXX14" s="29"/>
      <c r="WXY14" s="18"/>
      <c r="WXZ14" s="23"/>
      <c r="WYA14" s="23"/>
      <c r="WYB14" s="18"/>
      <c r="WYC14" s="7"/>
      <c r="WYD14" s="27"/>
      <c r="WYE14" s="22"/>
      <c r="WYF14" s="29"/>
      <c r="WYG14" s="18"/>
      <c r="WYH14" s="23"/>
      <c r="WYI14" s="23"/>
      <c r="WYJ14" s="18"/>
      <c r="WYK14" s="7"/>
      <c r="WYL14" s="27"/>
      <c r="WYM14" s="22"/>
      <c r="WYN14" s="29"/>
      <c r="WYO14" s="18"/>
      <c r="WYP14" s="23"/>
      <c r="WYQ14" s="23"/>
      <c r="WYR14" s="18"/>
      <c r="WYS14" s="7"/>
      <c r="WYT14" s="27"/>
      <c r="WYU14" s="22"/>
      <c r="WYV14" s="29"/>
      <c r="WYW14" s="18"/>
      <c r="WYX14" s="23"/>
      <c r="WYY14" s="23"/>
      <c r="WYZ14" s="18"/>
      <c r="WZA14" s="7"/>
      <c r="WZB14" s="27"/>
      <c r="WZC14" s="22"/>
      <c r="WZD14" s="29"/>
      <c r="WZE14" s="18"/>
      <c r="WZF14" s="23"/>
      <c r="WZG14" s="23"/>
      <c r="WZH14" s="18"/>
      <c r="WZI14" s="7"/>
      <c r="WZJ14" s="27"/>
      <c r="WZK14" s="22"/>
      <c r="WZL14" s="29"/>
      <c r="WZM14" s="18"/>
      <c r="WZN14" s="23"/>
      <c r="WZO14" s="23"/>
      <c r="WZP14" s="18"/>
      <c r="WZQ14" s="7"/>
      <c r="WZR14" s="27"/>
      <c r="WZS14" s="22"/>
      <c r="WZT14" s="29"/>
      <c r="WZU14" s="18"/>
      <c r="WZV14" s="23"/>
      <c r="WZW14" s="23"/>
      <c r="WZX14" s="18"/>
      <c r="WZY14" s="7"/>
      <c r="WZZ14" s="27"/>
      <c r="XAA14" s="22"/>
      <c r="XAB14" s="29"/>
      <c r="XAC14" s="18"/>
      <c r="XAD14" s="23"/>
      <c r="XAE14" s="23"/>
      <c r="XAF14" s="18"/>
      <c r="XAG14" s="7"/>
      <c r="XAH14" s="27"/>
      <c r="XAI14" s="22"/>
      <c r="XAJ14" s="29"/>
      <c r="XAK14" s="18"/>
      <c r="XAL14" s="23"/>
      <c r="XAM14" s="23"/>
      <c r="XAN14" s="18"/>
      <c r="XAO14" s="7"/>
      <c r="XAP14" s="27"/>
      <c r="XAQ14" s="22"/>
      <c r="XAR14" s="29"/>
      <c r="XAS14" s="18"/>
      <c r="XAT14" s="23"/>
      <c r="XAU14" s="23"/>
      <c r="XAV14" s="18"/>
      <c r="XAW14" s="7"/>
      <c r="XAX14" s="27"/>
      <c r="XAY14" s="22"/>
      <c r="XAZ14" s="29"/>
      <c r="XBA14" s="18"/>
      <c r="XBB14" s="23"/>
      <c r="XBC14" s="23"/>
      <c r="XBD14" s="18"/>
      <c r="XBE14" s="7"/>
      <c r="XBF14" s="27"/>
      <c r="XBG14" s="22"/>
      <c r="XBH14" s="29"/>
      <c r="XBI14" s="18"/>
      <c r="XBJ14" s="23"/>
      <c r="XBK14" s="23"/>
      <c r="XBL14" s="18"/>
      <c r="XBM14" s="7"/>
      <c r="XBN14" s="27"/>
      <c r="XBO14" s="22"/>
      <c r="XBP14" s="29"/>
      <c r="XBQ14" s="18"/>
      <c r="XBR14" s="23"/>
      <c r="XBS14" s="23"/>
      <c r="XBT14" s="18"/>
      <c r="XBU14" s="7"/>
      <c r="XBV14" s="27"/>
      <c r="XBW14" s="22"/>
      <c r="XBX14" s="29"/>
      <c r="XBY14" s="18"/>
      <c r="XBZ14" s="23"/>
      <c r="XCA14" s="23"/>
      <c r="XCB14" s="18"/>
      <c r="XCC14" s="7"/>
      <c r="XCD14" s="27"/>
      <c r="XCE14" s="22"/>
      <c r="XCF14" s="29"/>
      <c r="XCG14" s="18"/>
      <c r="XCH14" s="23"/>
      <c r="XCI14" s="23"/>
      <c r="XCJ14" s="18"/>
      <c r="XCK14" s="7"/>
      <c r="XCL14" s="27"/>
      <c r="XCM14" s="22"/>
      <c r="XCN14" s="29"/>
      <c r="XCO14" s="18"/>
      <c r="XCP14" s="23"/>
      <c r="XCQ14" s="23"/>
      <c r="XCR14" s="18"/>
      <c r="XCS14" s="7"/>
      <c r="XCT14" s="27"/>
      <c r="XCU14" s="22"/>
      <c r="XCV14" s="29"/>
      <c r="XCW14" s="18"/>
      <c r="XCX14" s="23"/>
      <c r="XCY14" s="23"/>
      <c r="XCZ14" s="18"/>
      <c r="XDA14" s="7"/>
      <c r="XDB14" s="27"/>
      <c r="XDC14" s="22"/>
      <c r="XDD14" s="29"/>
      <c r="XDE14" s="18"/>
      <c r="XDF14" s="23"/>
      <c r="XDG14" s="23"/>
      <c r="XDH14" s="18"/>
      <c r="XDI14" s="7"/>
      <c r="XDJ14" s="27"/>
      <c r="XDK14" s="22"/>
      <c r="XDL14" s="29"/>
      <c r="XDM14" s="18"/>
      <c r="XDN14" s="23"/>
      <c r="XDO14" s="23"/>
      <c r="XDP14" s="18"/>
      <c r="XDQ14" s="7"/>
      <c r="XDR14" s="27"/>
      <c r="XDS14" s="22"/>
      <c r="XDT14" s="29"/>
      <c r="XDU14" s="18"/>
      <c r="XDV14" s="23"/>
      <c r="XDW14" s="23"/>
      <c r="XDX14" s="18"/>
      <c r="XDY14" s="7"/>
      <c r="XDZ14" s="27"/>
      <c r="XEA14" s="22"/>
      <c r="XEB14" s="29"/>
      <c r="XEC14" s="18"/>
      <c r="XED14" s="23"/>
      <c r="XEE14" s="23"/>
      <c r="XEF14" s="18"/>
      <c r="XEG14" s="7"/>
      <c r="XEH14" s="27"/>
      <c r="XEI14" s="22"/>
      <c r="XEJ14" s="29"/>
      <c r="XEK14" s="18"/>
      <c r="XEL14" s="23"/>
      <c r="XEM14" s="23"/>
      <c r="XEN14" s="18"/>
      <c r="XEO14" s="7"/>
      <c r="XEP14" s="27"/>
      <c r="XEQ14" s="22"/>
      <c r="XER14" s="29"/>
      <c r="XES14" s="18"/>
      <c r="XET14" s="23"/>
      <c r="XEU14" s="23"/>
      <c r="XEV14" s="18"/>
      <c r="XEW14" s="7"/>
      <c r="XEX14" s="27"/>
      <c r="XEY14" s="22"/>
      <c r="XEZ14" s="29"/>
      <c r="XFA14" s="18"/>
      <c r="XFB14" s="23"/>
      <c r="XFC14" s="23"/>
    </row>
    <row r="15" spans="1:16383" s="21" customFormat="1" ht="30" customHeight="1" x14ac:dyDescent="0.2">
      <c r="A15" s="38" t="s">
        <v>13</v>
      </c>
      <c r="B15" s="39" t="s">
        <v>46</v>
      </c>
      <c r="C15" s="36" t="s">
        <v>8928</v>
      </c>
      <c r="D15" s="40" t="s">
        <v>31</v>
      </c>
      <c r="E15" s="35" t="s">
        <v>4</v>
      </c>
      <c r="F15" s="37">
        <v>74.540000000000006</v>
      </c>
      <c r="G15" s="11">
        <f>LOOKUP(B15:B31,'171'!A:A,'171'!G:G)</f>
        <v>757.46</v>
      </c>
      <c r="H15" s="115">
        <f t="shared" si="0"/>
        <v>56461.068400000011</v>
      </c>
      <c r="I15" s="35">
        <f t="shared" si="1"/>
        <v>67753.282080000004</v>
      </c>
      <c r="J15" s="27"/>
      <c r="K15" s="2"/>
      <c r="L15" s="2"/>
      <c r="M15" s="18"/>
      <c r="N15" s="23"/>
      <c r="O15" s="23"/>
      <c r="P15" s="18"/>
      <c r="Q15" s="7"/>
      <c r="R15" s="27"/>
      <c r="S15" s="22"/>
      <c r="T15" s="29"/>
      <c r="U15" s="18"/>
      <c r="V15" s="23"/>
      <c r="W15" s="23"/>
      <c r="X15" s="18"/>
      <c r="Y15" s="7"/>
      <c r="Z15" s="27"/>
      <c r="AA15" s="22"/>
      <c r="AB15" s="29"/>
      <c r="AC15" s="18"/>
      <c r="AD15" s="23"/>
      <c r="AE15" s="23"/>
      <c r="AF15" s="18"/>
      <c r="AG15" s="7"/>
      <c r="AH15" s="27"/>
      <c r="AI15" s="22"/>
      <c r="AJ15" s="29"/>
      <c r="AK15" s="18"/>
      <c r="AL15" s="23"/>
      <c r="AM15" s="23"/>
      <c r="AN15" s="18"/>
      <c r="AO15" s="7"/>
      <c r="AP15" s="27"/>
      <c r="AQ15" s="22"/>
      <c r="AR15" s="29"/>
      <c r="AS15" s="18"/>
      <c r="AT15" s="23"/>
      <c r="AU15" s="23"/>
      <c r="AV15" s="18"/>
      <c r="AW15" s="7"/>
      <c r="AX15" s="27"/>
      <c r="AY15" s="22"/>
      <c r="AZ15" s="29"/>
      <c r="BA15" s="18"/>
      <c r="BB15" s="23"/>
      <c r="BC15" s="23"/>
      <c r="BD15" s="18"/>
      <c r="BE15" s="7"/>
      <c r="BF15" s="27"/>
      <c r="BG15" s="22"/>
      <c r="BH15" s="29"/>
      <c r="BI15" s="18"/>
      <c r="BJ15" s="23"/>
      <c r="BK15" s="23"/>
      <c r="BL15" s="18"/>
      <c r="BM15" s="7"/>
      <c r="BN15" s="27"/>
      <c r="BO15" s="22"/>
      <c r="BP15" s="29"/>
      <c r="BQ15" s="18"/>
      <c r="BR15" s="23"/>
      <c r="BS15" s="23"/>
      <c r="BT15" s="18"/>
      <c r="BU15" s="7"/>
      <c r="BV15" s="27"/>
      <c r="BW15" s="22"/>
      <c r="BX15" s="29"/>
      <c r="BY15" s="18"/>
      <c r="BZ15" s="23"/>
      <c r="CA15" s="23"/>
      <c r="CB15" s="18"/>
      <c r="CC15" s="7"/>
      <c r="CD15" s="27"/>
      <c r="CE15" s="22"/>
      <c r="CF15" s="29"/>
      <c r="CG15" s="18"/>
      <c r="CH15" s="23"/>
      <c r="CI15" s="23"/>
      <c r="CJ15" s="18"/>
      <c r="CK15" s="7"/>
      <c r="CL15" s="27"/>
      <c r="CM15" s="22"/>
      <c r="CN15" s="29"/>
      <c r="CO15" s="18"/>
      <c r="CP15" s="23"/>
      <c r="CQ15" s="23"/>
      <c r="CR15" s="18"/>
      <c r="CS15" s="7"/>
      <c r="CT15" s="27"/>
      <c r="CU15" s="22"/>
      <c r="CV15" s="29"/>
      <c r="CW15" s="18"/>
      <c r="CX15" s="23"/>
      <c r="CY15" s="23"/>
      <c r="CZ15" s="18"/>
      <c r="DA15" s="7"/>
      <c r="DB15" s="27"/>
      <c r="DC15" s="22"/>
      <c r="DD15" s="29"/>
      <c r="DE15" s="18"/>
      <c r="DF15" s="23"/>
      <c r="DG15" s="23"/>
      <c r="DH15" s="18"/>
      <c r="DI15" s="7"/>
      <c r="DJ15" s="27"/>
      <c r="DK15" s="22"/>
      <c r="DL15" s="29"/>
      <c r="DM15" s="18"/>
      <c r="DN15" s="23"/>
      <c r="DO15" s="23"/>
      <c r="DP15" s="18"/>
      <c r="DQ15" s="7"/>
      <c r="DR15" s="27"/>
      <c r="DS15" s="22"/>
      <c r="DT15" s="29"/>
      <c r="DU15" s="18"/>
      <c r="DV15" s="23"/>
      <c r="DW15" s="23"/>
      <c r="DX15" s="18"/>
      <c r="DY15" s="7"/>
      <c r="DZ15" s="27"/>
      <c r="EA15" s="22"/>
      <c r="EB15" s="29"/>
      <c r="EC15" s="18"/>
      <c r="ED15" s="23"/>
      <c r="EE15" s="23"/>
      <c r="EF15" s="18"/>
      <c r="EG15" s="7"/>
      <c r="EH15" s="27"/>
      <c r="EI15" s="22"/>
      <c r="EJ15" s="29"/>
      <c r="EK15" s="18"/>
      <c r="EL15" s="23"/>
      <c r="EM15" s="23"/>
      <c r="EN15" s="18"/>
      <c r="EO15" s="7"/>
      <c r="EP15" s="27"/>
      <c r="EQ15" s="22"/>
      <c r="ER15" s="29"/>
      <c r="ES15" s="18"/>
      <c r="ET15" s="23"/>
      <c r="EU15" s="23"/>
      <c r="EV15" s="18"/>
      <c r="EW15" s="7"/>
      <c r="EX15" s="27"/>
      <c r="EY15" s="22"/>
      <c r="EZ15" s="29"/>
      <c r="FA15" s="18"/>
      <c r="FB15" s="23"/>
      <c r="FC15" s="23"/>
      <c r="FD15" s="18"/>
      <c r="FE15" s="7"/>
      <c r="FF15" s="27"/>
      <c r="FG15" s="22"/>
      <c r="FH15" s="29"/>
      <c r="FI15" s="18"/>
      <c r="FJ15" s="23"/>
      <c r="FK15" s="23"/>
      <c r="FL15" s="18"/>
      <c r="FM15" s="7"/>
      <c r="FN15" s="27"/>
      <c r="FO15" s="22"/>
      <c r="FP15" s="29"/>
      <c r="FQ15" s="18"/>
      <c r="FR15" s="23"/>
      <c r="FS15" s="23"/>
      <c r="FT15" s="18"/>
      <c r="FU15" s="7"/>
      <c r="FV15" s="27"/>
      <c r="FW15" s="22"/>
      <c r="FX15" s="29"/>
      <c r="FY15" s="18"/>
      <c r="FZ15" s="23"/>
      <c r="GA15" s="23"/>
      <c r="GB15" s="18"/>
      <c r="GC15" s="7"/>
      <c r="GD15" s="27"/>
      <c r="GE15" s="22"/>
      <c r="GF15" s="29"/>
      <c r="GG15" s="18"/>
      <c r="GH15" s="23"/>
      <c r="GI15" s="23"/>
      <c r="GJ15" s="18"/>
      <c r="GK15" s="7"/>
      <c r="GL15" s="27"/>
      <c r="GM15" s="22"/>
      <c r="GN15" s="29"/>
      <c r="GO15" s="18"/>
      <c r="GP15" s="23"/>
      <c r="GQ15" s="23"/>
      <c r="GR15" s="18"/>
      <c r="GS15" s="7"/>
      <c r="GT15" s="27"/>
      <c r="GU15" s="22"/>
      <c r="GV15" s="29"/>
      <c r="GW15" s="18"/>
      <c r="GX15" s="23"/>
      <c r="GY15" s="23"/>
      <c r="GZ15" s="18"/>
      <c r="HA15" s="7"/>
      <c r="HB15" s="27"/>
      <c r="HC15" s="22"/>
      <c r="HD15" s="29"/>
      <c r="HE15" s="18"/>
      <c r="HF15" s="23"/>
      <c r="HG15" s="23"/>
      <c r="HH15" s="18"/>
      <c r="HI15" s="7"/>
      <c r="HJ15" s="27"/>
      <c r="HK15" s="22"/>
      <c r="HL15" s="29"/>
      <c r="HM15" s="18"/>
      <c r="HN15" s="23"/>
      <c r="HO15" s="23"/>
      <c r="HP15" s="18"/>
      <c r="HQ15" s="7"/>
      <c r="HR15" s="27"/>
      <c r="HS15" s="22"/>
      <c r="HT15" s="29"/>
      <c r="HU15" s="18"/>
      <c r="HV15" s="23"/>
      <c r="HW15" s="23"/>
      <c r="HX15" s="18"/>
      <c r="HY15" s="7"/>
      <c r="HZ15" s="27"/>
      <c r="IA15" s="22"/>
      <c r="IB15" s="29"/>
      <c r="IC15" s="18"/>
      <c r="ID15" s="23"/>
      <c r="IE15" s="23"/>
      <c r="IF15" s="18"/>
      <c r="IG15" s="7"/>
      <c r="IH15" s="27"/>
      <c r="II15" s="22"/>
      <c r="IJ15" s="29"/>
      <c r="IK15" s="18"/>
      <c r="IL15" s="23"/>
      <c r="IM15" s="23"/>
      <c r="IN15" s="18"/>
      <c r="IO15" s="7"/>
      <c r="IP15" s="27"/>
      <c r="IQ15" s="22"/>
      <c r="IR15" s="29"/>
      <c r="IS15" s="18"/>
      <c r="IT15" s="23"/>
      <c r="IU15" s="23"/>
      <c r="IV15" s="18"/>
      <c r="IW15" s="7"/>
      <c r="IX15" s="27"/>
      <c r="IY15" s="22"/>
      <c r="IZ15" s="29"/>
      <c r="JA15" s="18"/>
      <c r="JB15" s="23"/>
      <c r="JC15" s="23"/>
      <c r="JD15" s="18"/>
      <c r="JE15" s="7"/>
      <c r="JF15" s="27"/>
      <c r="JG15" s="22"/>
      <c r="JH15" s="29"/>
      <c r="JI15" s="18"/>
      <c r="JJ15" s="23"/>
      <c r="JK15" s="23"/>
      <c r="JL15" s="18"/>
      <c r="JM15" s="7"/>
      <c r="JN15" s="27"/>
      <c r="JO15" s="22"/>
      <c r="JP15" s="29"/>
      <c r="JQ15" s="18"/>
      <c r="JR15" s="23"/>
      <c r="JS15" s="23"/>
      <c r="JT15" s="18"/>
      <c r="JU15" s="7"/>
      <c r="JV15" s="27"/>
      <c r="JW15" s="22"/>
      <c r="JX15" s="29"/>
      <c r="JY15" s="18"/>
      <c r="JZ15" s="23"/>
      <c r="KA15" s="23"/>
      <c r="KB15" s="18"/>
      <c r="KC15" s="7"/>
      <c r="KD15" s="27"/>
      <c r="KE15" s="22"/>
      <c r="KF15" s="29"/>
      <c r="KG15" s="18"/>
      <c r="KH15" s="23"/>
      <c r="KI15" s="23"/>
      <c r="KJ15" s="18"/>
      <c r="KK15" s="7"/>
      <c r="KL15" s="27"/>
      <c r="KM15" s="22"/>
      <c r="KN15" s="29"/>
      <c r="KO15" s="18"/>
      <c r="KP15" s="23"/>
      <c r="KQ15" s="23"/>
      <c r="KR15" s="18"/>
      <c r="KS15" s="7"/>
      <c r="KT15" s="27"/>
      <c r="KU15" s="22"/>
      <c r="KV15" s="29"/>
      <c r="KW15" s="18"/>
      <c r="KX15" s="23"/>
      <c r="KY15" s="23"/>
      <c r="KZ15" s="18"/>
      <c r="LA15" s="7"/>
      <c r="LB15" s="27"/>
      <c r="LC15" s="22"/>
      <c r="LD15" s="29"/>
      <c r="LE15" s="18"/>
      <c r="LF15" s="23"/>
      <c r="LG15" s="23"/>
      <c r="LH15" s="18"/>
      <c r="LI15" s="7"/>
      <c r="LJ15" s="27"/>
      <c r="LK15" s="22"/>
      <c r="LL15" s="29"/>
      <c r="LM15" s="18"/>
      <c r="LN15" s="23"/>
      <c r="LO15" s="23"/>
      <c r="LP15" s="18"/>
      <c r="LQ15" s="7"/>
      <c r="LR15" s="27"/>
      <c r="LS15" s="22"/>
      <c r="LT15" s="29"/>
      <c r="LU15" s="18"/>
      <c r="LV15" s="23"/>
      <c r="LW15" s="23"/>
      <c r="LX15" s="18"/>
      <c r="LY15" s="7"/>
      <c r="LZ15" s="27"/>
      <c r="MA15" s="22"/>
      <c r="MB15" s="29"/>
      <c r="MC15" s="18"/>
      <c r="MD15" s="23"/>
      <c r="ME15" s="23"/>
      <c r="MF15" s="18"/>
      <c r="MG15" s="7"/>
      <c r="MH15" s="27"/>
      <c r="MI15" s="22"/>
      <c r="MJ15" s="29"/>
      <c r="MK15" s="18"/>
      <c r="ML15" s="23"/>
      <c r="MM15" s="23"/>
      <c r="MN15" s="18"/>
      <c r="MO15" s="7"/>
      <c r="MP15" s="27"/>
      <c r="MQ15" s="22"/>
      <c r="MR15" s="29"/>
      <c r="MS15" s="18"/>
      <c r="MT15" s="23"/>
      <c r="MU15" s="23"/>
      <c r="MV15" s="18"/>
      <c r="MW15" s="7"/>
      <c r="MX15" s="27"/>
      <c r="MY15" s="22"/>
      <c r="MZ15" s="29"/>
      <c r="NA15" s="18"/>
      <c r="NB15" s="23"/>
      <c r="NC15" s="23"/>
      <c r="ND15" s="18"/>
      <c r="NE15" s="7"/>
      <c r="NF15" s="27"/>
      <c r="NG15" s="22"/>
      <c r="NH15" s="29"/>
      <c r="NI15" s="18"/>
      <c r="NJ15" s="23"/>
      <c r="NK15" s="23"/>
      <c r="NL15" s="18"/>
      <c r="NM15" s="7"/>
      <c r="NN15" s="27"/>
      <c r="NO15" s="22"/>
      <c r="NP15" s="29"/>
      <c r="NQ15" s="18"/>
      <c r="NR15" s="23"/>
      <c r="NS15" s="23"/>
      <c r="NT15" s="18"/>
      <c r="NU15" s="7"/>
      <c r="NV15" s="27"/>
      <c r="NW15" s="22"/>
      <c r="NX15" s="29"/>
      <c r="NY15" s="18"/>
      <c r="NZ15" s="23"/>
      <c r="OA15" s="23"/>
      <c r="OB15" s="18"/>
      <c r="OC15" s="7"/>
      <c r="OD15" s="27"/>
      <c r="OE15" s="22"/>
      <c r="OF15" s="29"/>
      <c r="OG15" s="18"/>
      <c r="OH15" s="23"/>
      <c r="OI15" s="23"/>
      <c r="OJ15" s="18"/>
      <c r="OK15" s="7"/>
      <c r="OL15" s="27"/>
      <c r="OM15" s="22"/>
      <c r="ON15" s="29"/>
      <c r="OO15" s="18"/>
      <c r="OP15" s="23"/>
      <c r="OQ15" s="23"/>
      <c r="OR15" s="18"/>
      <c r="OS15" s="7"/>
      <c r="OT15" s="27"/>
      <c r="OU15" s="22"/>
      <c r="OV15" s="29"/>
      <c r="OW15" s="18"/>
      <c r="OX15" s="23"/>
      <c r="OY15" s="23"/>
      <c r="OZ15" s="18"/>
      <c r="PA15" s="7"/>
      <c r="PB15" s="27"/>
      <c r="PC15" s="22"/>
      <c r="PD15" s="29"/>
      <c r="PE15" s="18"/>
      <c r="PF15" s="23"/>
      <c r="PG15" s="23"/>
      <c r="PH15" s="18"/>
      <c r="PI15" s="7"/>
      <c r="PJ15" s="27"/>
      <c r="PK15" s="22"/>
      <c r="PL15" s="29"/>
      <c r="PM15" s="18"/>
      <c r="PN15" s="23"/>
      <c r="PO15" s="23"/>
      <c r="PP15" s="18"/>
      <c r="PQ15" s="7"/>
      <c r="PR15" s="27"/>
      <c r="PS15" s="22"/>
      <c r="PT15" s="29"/>
      <c r="PU15" s="18"/>
      <c r="PV15" s="23"/>
      <c r="PW15" s="23"/>
      <c r="PX15" s="18"/>
      <c r="PY15" s="7"/>
      <c r="PZ15" s="27"/>
      <c r="QA15" s="22"/>
      <c r="QB15" s="29"/>
      <c r="QC15" s="18"/>
      <c r="QD15" s="23"/>
      <c r="QE15" s="23"/>
      <c r="QF15" s="18"/>
      <c r="QG15" s="7"/>
      <c r="QH15" s="27"/>
      <c r="QI15" s="22"/>
      <c r="QJ15" s="29"/>
      <c r="QK15" s="18"/>
      <c r="QL15" s="23"/>
      <c r="QM15" s="23"/>
      <c r="QN15" s="18"/>
      <c r="QO15" s="7"/>
      <c r="QP15" s="27"/>
      <c r="QQ15" s="22"/>
      <c r="QR15" s="29"/>
      <c r="QS15" s="18"/>
      <c r="QT15" s="23"/>
      <c r="QU15" s="23"/>
      <c r="QV15" s="18"/>
      <c r="QW15" s="7"/>
      <c r="QX15" s="27"/>
      <c r="QY15" s="22"/>
      <c r="QZ15" s="29"/>
      <c r="RA15" s="18"/>
      <c r="RB15" s="23"/>
      <c r="RC15" s="23"/>
      <c r="RD15" s="18"/>
      <c r="RE15" s="7"/>
      <c r="RF15" s="27"/>
      <c r="RG15" s="22"/>
      <c r="RH15" s="29"/>
      <c r="RI15" s="18"/>
      <c r="RJ15" s="23"/>
      <c r="RK15" s="23"/>
      <c r="RL15" s="18"/>
      <c r="RM15" s="7"/>
      <c r="RN15" s="27"/>
      <c r="RO15" s="22"/>
      <c r="RP15" s="29"/>
      <c r="RQ15" s="18"/>
      <c r="RR15" s="23"/>
      <c r="RS15" s="23"/>
      <c r="RT15" s="18"/>
      <c r="RU15" s="7"/>
      <c r="RV15" s="27"/>
      <c r="RW15" s="22"/>
      <c r="RX15" s="29"/>
      <c r="RY15" s="18"/>
      <c r="RZ15" s="23"/>
      <c r="SA15" s="23"/>
      <c r="SB15" s="18"/>
      <c r="SC15" s="7"/>
      <c r="SD15" s="27"/>
      <c r="SE15" s="22"/>
      <c r="SF15" s="29"/>
      <c r="SG15" s="18"/>
      <c r="SH15" s="23"/>
      <c r="SI15" s="23"/>
      <c r="SJ15" s="18"/>
      <c r="SK15" s="7"/>
      <c r="SL15" s="27"/>
      <c r="SM15" s="22"/>
      <c r="SN15" s="29"/>
      <c r="SO15" s="18"/>
      <c r="SP15" s="23"/>
      <c r="SQ15" s="23"/>
      <c r="SR15" s="18"/>
      <c r="SS15" s="7"/>
      <c r="ST15" s="27"/>
      <c r="SU15" s="22"/>
      <c r="SV15" s="29"/>
      <c r="SW15" s="18"/>
      <c r="SX15" s="23"/>
      <c r="SY15" s="23"/>
      <c r="SZ15" s="18"/>
      <c r="TA15" s="7"/>
      <c r="TB15" s="27"/>
      <c r="TC15" s="22"/>
      <c r="TD15" s="29"/>
      <c r="TE15" s="18"/>
      <c r="TF15" s="23"/>
      <c r="TG15" s="23"/>
      <c r="TH15" s="18"/>
      <c r="TI15" s="7"/>
      <c r="TJ15" s="27"/>
      <c r="TK15" s="22"/>
      <c r="TL15" s="29"/>
      <c r="TM15" s="18"/>
      <c r="TN15" s="23"/>
      <c r="TO15" s="23"/>
      <c r="TP15" s="18"/>
      <c r="TQ15" s="7"/>
      <c r="TR15" s="27"/>
      <c r="TS15" s="22"/>
      <c r="TT15" s="29"/>
      <c r="TU15" s="18"/>
      <c r="TV15" s="23"/>
      <c r="TW15" s="23"/>
      <c r="TX15" s="18"/>
      <c r="TY15" s="7"/>
      <c r="TZ15" s="27"/>
      <c r="UA15" s="22"/>
      <c r="UB15" s="29"/>
      <c r="UC15" s="18"/>
      <c r="UD15" s="23"/>
      <c r="UE15" s="23"/>
      <c r="UF15" s="18"/>
      <c r="UG15" s="7"/>
      <c r="UH15" s="27"/>
      <c r="UI15" s="22"/>
      <c r="UJ15" s="29"/>
      <c r="UK15" s="18"/>
      <c r="UL15" s="23"/>
      <c r="UM15" s="23"/>
      <c r="UN15" s="18"/>
      <c r="UO15" s="7"/>
      <c r="UP15" s="27"/>
      <c r="UQ15" s="22"/>
      <c r="UR15" s="29"/>
      <c r="US15" s="18"/>
      <c r="UT15" s="23"/>
      <c r="UU15" s="23"/>
      <c r="UV15" s="18"/>
      <c r="UW15" s="7"/>
      <c r="UX15" s="27"/>
      <c r="UY15" s="22"/>
      <c r="UZ15" s="29"/>
      <c r="VA15" s="18"/>
      <c r="VB15" s="23"/>
      <c r="VC15" s="23"/>
      <c r="VD15" s="18"/>
      <c r="VE15" s="7"/>
      <c r="VF15" s="27"/>
      <c r="VG15" s="22"/>
      <c r="VH15" s="29"/>
      <c r="VI15" s="18"/>
      <c r="VJ15" s="23"/>
      <c r="VK15" s="23"/>
      <c r="VL15" s="18"/>
      <c r="VM15" s="7"/>
      <c r="VN15" s="27"/>
      <c r="VO15" s="22"/>
      <c r="VP15" s="29"/>
      <c r="VQ15" s="18"/>
      <c r="VR15" s="23"/>
      <c r="VS15" s="23"/>
      <c r="VT15" s="18"/>
      <c r="VU15" s="7"/>
      <c r="VV15" s="27"/>
      <c r="VW15" s="22"/>
      <c r="VX15" s="29"/>
      <c r="VY15" s="18"/>
      <c r="VZ15" s="23"/>
      <c r="WA15" s="23"/>
      <c r="WB15" s="18"/>
      <c r="WC15" s="7"/>
      <c r="WD15" s="27"/>
      <c r="WE15" s="22"/>
      <c r="WF15" s="29"/>
      <c r="WG15" s="18"/>
      <c r="WH15" s="23"/>
      <c r="WI15" s="23"/>
      <c r="WJ15" s="18"/>
      <c r="WK15" s="7"/>
      <c r="WL15" s="27"/>
      <c r="WM15" s="22"/>
      <c r="WN15" s="29"/>
      <c r="WO15" s="18"/>
      <c r="WP15" s="23"/>
      <c r="WQ15" s="23"/>
      <c r="WR15" s="18"/>
      <c r="WS15" s="7"/>
      <c r="WT15" s="27"/>
      <c r="WU15" s="22"/>
      <c r="WV15" s="29"/>
      <c r="WW15" s="18"/>
      <c r="WX15" s="23"/>
      <c r="WY15" s="23"/>
      <c r="WZ15" s="18"/>
      <c r="XA15" s="7"/>
      <c r="XB15" s="27"/>
      <c r="XC15" s="22"/>
      <c r="XD15" s="29"/>
      <c r="XE15" s="18"/>
      <c r="XF15" s="23"/>
      <c r="XG15" s="23"/>
      <c r="XH15" s="18"/>
      <c r="XI15" s="7"/>
      <c r="XJ15" s="27"/>
      <c r="XK15" s="22"/>
      <c r="XL15" s="29"/>
      <c r="XM15" s="18"/>
      <c r="XN15" s="23"/>
      <c r="XO15" s="23"/>
      <c r="XP15" s="18"/>
      <c r="XQ15" s="7"/>
      <c r="XR15" s="27"/>
      <c r="XS15" s="22"/>
      <c r="XT15" s="29"/>
      <c r="XU15" s="18"/>
      <c r="XV15" s="23"/>
      <c r="XW15" s="23"/>
      <c r="XX15" s="18"/>
      <c r="XY15" s="7"/>
      <c r="XZ15" s="27"/>
      <c r="YA15" s="22"/>
      <c r="YB15" s="29"/>
      <c r="YC15" s="18"/>
      <c r="YD15" s="23"/>
      <c r="YE15" s="23"/>
      <c r="YF15" s="18"/>
      <c r="YG15" s="7"/>
      <c r="YH15" s="27"/>
      <c r="YI15" s="22"/>
      <c r="YJ15" s="29"/>
      <c r="YK15" s="18"/>
      <c r="YL15" s="23"/>
      <c r="YM15" s="23"/>
      <c r="YN15" s="18"/>
      <c r="YO15" s="7"/>
      <c r="YP15" s="27"/>
      <c r="YQ15" s="22"/>
      <c r="YR15" s="29"/>
      <c r="YS15" s="18"/>
      <c r="YT15" s="23"/>
      <c r="YU15" s="23"/>
      <c r="YV15" s="18"/>
      <c r="YW15" s="7"/>
      <c r="YX15" s="27"/>
      <c r="YY15" s="22"/>
      <c r="YZ15" s="29"/>
      <c r="ZA15" s="18"/>
      <c r="ZB15" s="23"/>
      <c r="ZC15" s="23"/>
      <c r="ZD15" s="18"/>
      <c r="ZE15" s="7"/>
      <c r="ZF15" s="27"/>
      <c r="ZG15" s="22"/>
      <c r="ZH15" s="29"/>
      <c r="ZI15" s="18"/>
      <c r="ZJ15" s="23"/>
      <c r="ZK15" s="23"/>
      <c r="ZL15" s="18"/>
      <c r="ZM15" s="7"/>
      <c r="ZN15" s="27"/>
      <c r="ZO15" s="22"/>
      <c r="ZP15" s="29"/>
      <c r="ZQ15" s="18"/>
      <c r="ZR15" s="23"/>
      <c r="ZS15" s="23"/>
      <c r="ZT15" s="18"/>
      <c r="ZU15" s="7"/>
      <c r="ZV15" s="27"/>
      <c r="ZW15" s="22"/>
      <c r="ZX15" s="29"/>
      <c r="ZY15" s="18"/>
      <c r="ZZ15" s="23"/>
      <c r="AAA15" s="23"/>
      <c r="AAB15" s="18"/>
      <c r="AAC15" s="7"/>
      <c r="AAD15" s="27"/>
      <c r="AAE15" s="22"/>
      <c r="AAF15" s="29"/>
      <c r="AAG15" s="18"/>
      <c r="AAH15" s="23"/>
      <c r="AAI15" s="23"/>
      <c r="AAJ15" s="18"/>
      <c r="AAK15" s="7"/>
      <c r="AAL15" s="27"/>
      <c r="AAM15" s="22"/>
      <c r="AAN15" s="29"/>
      <c r="AAO15" s="18"/>
      <c r="AAP15" s="23"/>
      <c r="AAQ15" s="23"/>
      <c r="AAR15" s="18"/>
      <c r="AAS15" s="7"/>
      <c r="AAT15" s="27"/>
      <c r="AAU15" s="22"/>
      <c r="AAV15" s="29"/>
      <c r="AAW15" s="18"/>
      <c r="AAX15" s="23"/>
      <c r="AAY15" s="23"/>
      <c r="AAZ15" s="18"/>
      <c r="ABA15" s="7"/>
      <c r="ABB15" s="27"/>
      <c r="ABC15" s="22"/>
      <c r="ABD15" s="29"/>
      <c r="ABE15" s="18"/>
      <c r="ABF15" s="23"/>
      <c r="ABG15" s="23"/>
      <c r="ABH15" s="18"/>
      <c r="ABI15" s="7"/>
      <c r="ABJ15" s="27"/>
      <c r="ABK15" s="22"/>
      <c r="ABL15" s="29"/>
      <c r="ABM15" s="18"/>
      <c r="ABN15" s="23"/>
      <c r="ABO15" s="23"/>
      <c r="ABP15" s="18"/>
      <c r="ABQ15" s="7"/>
      <c r="ABR15" s="27"/>
      <c r="ABS15" s="22"/>
      <c r="ABT15" s="29"/>
      <c r="ABU15" s="18"/>
      <c r="ABV15" s="23"/>
      <c r="ABW15" s="23"/>
      <c r="ABX15" s="18"/>
      <c r="ABY15" s="7"/>
      <c r="ABZ15" s="27"/>
      <c r="ACA15" s="22"/>
      <c r="ACB15" s="29"/>
      <c r="ACC15" s="18"/>
      <c r="ACD15" s="23"/>
      <c r="ACE15" s="23"/>
      <c r="ACF15" s="18"/>
      <c r="ACG15" s="7"/>
      <c r="ACH15" s="27"/>
      <c r="ACI15" s="22"/>
      <c r="ACJ15" s="29"/>
      <c r="ACK15" s="18"/>
      <c r="ACL15" s="23"/>
      <c r="ACM15" s="23"/>
      <c r="ACN15" s="18"/>
      <c r="ACO15" s="7"/>
      <c r="ACP15" s="27"/>
      <c r="ACQ15" s="22"/>
      <c r="ACR15" s="29"/>
      <c r="ACS15" s="18"/>
      <c r="ACT15" s="23"/>
      <c r="ACU15" s="23"/>
      <c r="ACV15" s="18"/>
      <c r="ACW15" s="7"/>
      <c r="ACX15" s="27"/>
      <c r="ACY15" s="22"/>
      <c r="ACZ15" s="29"/>
      <c r="ADA15" s="18"/>
      <c r="ADB15" s="23"/>
      <c r="ADC15" s="23"/>
      <c r="ADD15" s="18"/>
      <c r="ADE15" s="7"/>
      <c r="ADF15" s="27"/>
      <c r="ADG15" s="22"/>
      <c r="ADH15" s="29"/>
      <c r="ADI15" s="18"/>
      <c r="ADJ15" s="23"/>
      <c r="ADK15" s="23"/>
      <c r="ADL15" s="18"/>
      <c r="ADM15" s="7"/>
      <c r="ADN15" s="27"/>
      <c r="ADO15" s="22"/>
      <c r="ADP15" s="29"/>
      <c r="ADQ15" s="18"/>
      <c r="ADR15" s="23"/>
      <c r="ADS15" s="23"/>
      <c r="ADT15" s="18"/>
      <c r="ADU15" s="7"/>
      <c r="ADV15" s="27"/>
      <c r="ADW15" s="22"/>
      <c r="ADX15" s="29"/>
      <c r="ADY15" s="18"/>
      <c r="ADZ15" s="23"/>
      <c r="AEA15" s="23"/>
      <c r="AEB15" s="18"/>
      <c r="AEC15" s="7"/>
      <c r="AED15" s="27"/>
      <c r="AEE15" s="22"/>
      <c r="AEF15" s="29"/>
      <c r="AEG15" s="18"/>
      <c r="AEH15" s="23"/>
      <c r="AEI15" s="23"/>
      <c r="AEJ15" s="18"/>
      <c r="AEK15" s="7"/>
      <c r="AEL15" s="27"/>
      <c r="AEM15" s="22"/>
      <c r="AEN15" s="29"/>
      <c r="AEO15" s="18"/>
      <c r="AEP15" s="23"/>
      <c r="AEQ15" s="23"/>
      <c r="AER15" s="18"/>
      <c r="AES15" s="7"/>
      <c r="AET15" s="27"/>
      <c r="AEU15" s="22"/>
      <c r="AEV15" s="29"/>
      <c r="AEW15" s="18"/>
      <c r="AEX15" s="23"/>
      <c r="AEY15" s="23"/>
      <c r="AEZ15" s="18"/>
      <c r="AFA15" s="7"/>
      <c r="AFB15" s="27"/>
      <c r="AFC15" s="22"/>
      <c r="AFD15" s="29"/>
      <c r="AFE15" s="18"/>
      <c r="AFF15" s="23"/>
      <c r="AFG15" s="23"/>
      <c r="AFH15" s="18"/>
      <c r="AFI15" s="7"/>
      <c r="AFJ15" s="27"/>
      <c r="AFK15" s="22"/>
      <c r="AFL15" s="29"/>
      <c r="AFM15" s="18"/>
      <c r="AFN15" s="23"/>
      <c r="AFO15" s="23"/>
      <c r="AFP15" s="18"/>
      <c r="AFQ15" s="7"/>
      <c r="AFR15" s="27"/>
      <c r="AFS15" s="22"/>
      <c r="AFT15" s="29"/>
      <c r="AFU15" s="18"/>
      <c r="AFV15" s="23"/>
      <c r="AFW15" s="23"/>
      <c r="AFX15" s="18"/>
      <c r="AFY15" s="7"/>
      <c r="AFZ15" s="27"/>
      <c r="AGA15" s="22"/>
      <c r="AGB15" s="29"/>
      <c r="AGC15" s="18"/>
      <c r="AGD15" s="23"/>
      <c r="AGE15" s="23"/>
      <c r="AGF15" s="18"/>
      <c r="AGG15" s="7"/>
      <c r="AGH15" s="27"/>
      <c r="AGI15" s="22"/>
      <c r="AGJ15" s="29"/>
      <c r="AGK15" s="18"/>
      <c r="AGL15" s="23"/>
      <c r="AGM15" s="23"/>
      <c r="AGN15" s="18"/>
      <c r="AGO15" s="7"/>
      <c r="AGP15" s="27"/>
      <c r="AGQ15" s="22"/>
      <c r="AGR15" s="29"/>
      <c r="AGS15" s="18"/>
      <c r="AGT15" s="23"/>
      <c r="AGU15" s="23"/>
      <c r="AGV15" s="18"/>
      <c r="AGW15" s="7"/>
      <c r="AGX15" s="27"/>
      <c r="AGY15" s="22"/>
      <c r="AGZ15" s="29"/>
      <c r="AHA15" s="18"/>
      <c r="AHB15" s="23"/>
      <c r="AHC15" s="23"/>
      <c r="AHD15" s="18"/>
      <c r="AHE15" s="7"/>
      <c r="AHF15" s="27"/>
      <c r="AHG15" s="22"/>
      <c r="AHH15" s="29"/>
      <c r="AHI15" s="18"/>
      <c r="AHJ15" s="23"/>
      <c r="AHK15" s="23"/>
      <c r="AHL15" s="18"/>
      <c r="AHM15" s="7"/>
      <c r="AHN15" s="27"/>
      <c r="AHO15" s="22"/>
      <c r="AHP15" s="29"/>
      <c r="AHQ15" s="18"/>
      <c r="AHR15" s="23"/>
      <c r="AHS15" s="23"/>
      <c r="AHT15" s="18"/>
      <c r="AHU15" s="7"/>
      <c r="AHV15" s="27"/>
      <c r="AHW15" s="22"/>
      <c r="AHX15" s="29"/>
      <c r="AHY15" s="18"/>
      <c r="AHZ15" s="23"/>
      <c r="AIA15" s="23"/>
      <c r="AIB15" s="18"/>
      <c r="AIC15" s="7"/>
      <c r="AID15" s="27"/>
      <c r="AIE15" s="22"/>
      <c r="AIF15" s="29"/>
      <c r="AIG15" s="18"/>
      <c r="AIH15" s="23"/>
      <c r="AII15" s="23"/>
      <c r="AIJ15" s="18"/>
      <c r="AIK15" s="7"/>
      <c r="AIL15" s="27"/>
      <c r="AIM15" s="22"/>
      <c r="AIN15" s="29"/>
      <c r="AIO15" s="18"/>
      <c r="AIP15" s="23"/>
      <c r="AIQ15" s="23"/>
      <c r="AIR15" s="18"/>
      <c r="AIS15" s="7"/>
      <c r="AIT15" s="27"/>
      <c r="AIU15" s="22"/>
      <c r="AIV15" s="29"/>
      <c r="AIW15" s="18"/>
      <c r="AIX15" s="23"/>
      <c r="AIY15" s="23"/>
      <c r="AIZ15" s="18"/>
      <c r="AJA15" s="7"/>
      <c r="AJB15" s="27"/>
      <c r="AJC15" s="22"/>
      <c r="AJD15" s="29"/>
      <c r="AJE15" s="18"/>
      <c r="AJF15" s="23"/>
      <c r="AJG15" s="23"/>
      <c r="AJH15" s="18"/>
      <c r="AJI15" s="7"/>
      <c r="AJJ15" s="27"/>
      <c r="AJK15" s="22"/>
      <c r="AJL15" s="29"/>
      <c r="AJM15" s="18"/>
      <c r="AJN15" s="23"/>
      <c r="AJO15" s="23"/>
      <c r="AJP15" s="18"/>
      <c r="AJQ15" s="7"/>
      <c r="AJR15" s="27"/>
      <c r="AJS15" s="22"/>
      <c r="AJT15" s="29"/>
      <c r="AJU15" s="18"/>
      <c r="AJV15" s="23"/>
      <c r="AJW15" s="23"/>
      <c r="AJX15" s="18"/>
      <c r="AJY15" s="7"/>
      <c r="AJZ15" s="27"/>
      <c r="AKA15" s="22"/>
      <c r="AKB15" s="29"/>
      <c r="AKC15" s="18"/>
      <c r="AKD15" s="23"/>
      <c r="AKE15" s="23"/>
      <c r="AKF15" s="18"/>
      <c r="AKG15" s="7"/>
      <c r="AKH15" s="27"/>
      <c r="AKI15" s="22"/>
      <c r="AKJ15" s="29"/>
      <c r="AKK15" s="18"/>
      <c r="AKL15" s="23"/>
      <c r="AKM15" s="23"/>
      <c r="AKN15" s="18"/>
      <c r="AKO15" s="7"/>
      <c r="AKP15" s="27"/>
      <c r="AKQ15" s="22"/>
      <c r="AKR15" s="29"/>
      <c r="AKS15" s="18"/>
      <c r="AKT15" s="23"/>
      <c r="AKU15" s="23"/>
      <c r="AKV15" s="18"/>
      <c r="AKW15" s="7"/>
      <c r="AKX15" s="27"/>
      <c r="AKY15" s="22"/>
      <c r="AKZ15" s="29"/>
      <c r="ALA15" s="18"/>
      <c r="ALB15" s="23"/>
      <c r="ALC15" s="23"/>
      <c r="ALD15" s="18"/>
      <c r="ALE15" s="7"/>
      <c r="ALF15" s="27"/>
      <c r="ALG15" s="22"/>
      <c r="ALH15" s="29"/>
      <c r="ALI15" s="18"/>
      <c r="ALJ15" s="23"/>
      <c r="ALK15" s="23"/>
      <c r="ALL15" s="18"/>
      <c r="ALM15" s="7"/>
      <c r="ALN15" s="27"/>
      <c r="ALO15" s="22"/>
      <c r="ALP15" s="29"/>
      <c r="ALQ15" s="18"/>
      <c r="ALR15" s="23"/>
      <c r="ALS15" s="23"/>
      <c r="ALT15" s="18"/>
      <c r="ALU15" s="7"/>
      <c r="ALV15" s="27"/>
      <c r="ALW15" s="22"/>
      <c r="ALX15" s="29"/>
      <c r="ALY15" s="18"/>
      <c r="ALZ15" s="23"/>
      <c r="AMA15" s="23"/>
      <c r="AMB15" s="18"/>
      <c r="AMC15" s="7"/>
      <c r="AMD15" s="27"/>
      <c r="AME15" s="22"/>
      <c r="AMF15" s="29"/>
      <c r="AMG15" s="18"/>
      <c r="AMH15" s="23"/>
      <c r="AMI15" s="23"/>
      <c r="AMJ15" s="18"/>
      <c r="AMK15" s="7"/>
      <c r="AML15" s="27"/>
      <c r="AMM15" s="22"/>
      <c r="AMN15" s="29"/>
      <c r="AMO15" s="18"/>
      <c r="AMP15" s="23"/>
      <c r="AMQ15" s="23"/>
      <c r="AMR15" s="18"/>
      <c r="AMS15" s="7"/>
      <c r="AMT15" s="27"/>
      <c r="AMU15" s="22"/>
      <c r="AMV15" s="29"/>
      <c r="AMW15" s="18"/>
      <c r="AMX15" s="23"/>
      <c r="AMY15" s="23"/>
      <c r="AMZ15" s="18"/>
      <c r="ANA15" s="7"/>
      <c r="ANB15" s="27"/>
      <c r="ANC15" s="22"/>
      <c r="AND15" s="29"/>
      <c r="ANE15" s="18"/>
      <c r="ANF15" s="23"/>
      <c r="ANG15" s="23"/>
      <c r="ANH15" s="18"/>
      <c r="ANI15" s="7"/>
      <c r="ANJ15" s="27"/>
      <c r="ANK15" s="22"/>
      <c r="ANL15" s="29"/>
      <c r="ANM15" s="18"/>
      <c r="ANN15" s="23"/>
      <c r="ANO15" s="23"/>
      <c r="ANP15" s="18"/>
      <c r="ANQ15" s="7"/>
      <c r="ANR15" s="27"/>
      <c r="ANS15" s="22"/>
      <c r="ANT15" s="29"/>
      <c r="ANU15" s="18"/>
      <c r="ANV15" s="23"/>
      <c r="ANW15" s="23"/>
      <c r="ANX15" s="18"/>
      <c r="ANY15" s="7"/>
      <c r="ANZ15" s="27"/>
      <c r="AOA15" s="22"/>
      <c r="AOB15" s="29"/>
      <c r="AOC15" s="18"/>
      <c r="AOD15" s="23"/>
      <c r="AOE15" s="23"/>
      <c r="AOF15" s="18"/>
      <c r="AOG15" s="7"/>
      <c r="AOH15" s="27"/>
      <c r="AOI15" s="22"/>
      <c r="AOJ15" s="29"/>
      <c r="AOK15" s="18"/>
      <c r="AOL15" s="23"/>
      <c r="AOM15" s="23"/>
      <c r="AON15" s="18"/>
      <c r="AOO15" s="7"/>
      <c r="AOP15" s="27"/>
      <c r="AOQ15" s="22"/>
      <c r="AOR15" s="29"/>
      <c r="AOS15" s="18"/>
      <c r="AOT15" s="23"/>
      <c r="AOU15" s="23"/>
      <c r="AOV15" s="18"/>
      <c r="AOW15" s="7"/>
      <c r="AOX15" s="27"/>
      <c r="AOY15" s="22"/>
      <c r="AOZ15" s="29"/>
      <c r="APA15" s="18"/>
      <c r="APB15" s="23"/>
      <c r="APC15" s="23"/>
      <c r="APD15" s="18"/>
      <c r="APE15" s="7"/>
      <c r="APF15" s="27"/>
      <c r="APG15" s="22"/>
      <c r="APH15" s="29"/>
      <c r="API15" s="18"/>
      <c r="APJ15" s="23"/>
      <c r="APK15" s="23"/>
      <c r="APL15" s="18"/>
      <c r="APM15" s="7"/>
      <c r="APN15" s="27"/>
      <c r="APO15" s="22"/>
      <c r="APP15" s="29"/>
      <c r="APQ15" s="18"/>
      <c r="APR15" s="23"/>
      <c r="APS15" s="23"/>
      <c r="APT15" s="18"/>
      <c r="APU15" s="7"/>
      <c r="APV15" s="27"/>
      <c r="APW15" s="22"/>
      <c r="APX15" s="29"/>
      <c r="APY15" s="18"/>
      <c r="APZ15" s="23"/>
      <c r="AQA15" s="23"/>
      <c r="AQB15" s="18"/>
      <c r="AQC15" s="7"/>
      <c r="AQD15" s="27"/>
      <c r="AQE15" s="22"/>
      <c r="AQF15" s="29"/>
      <c r="AQG15" s="18"/>
      <c r="AQH15" s="23"/>
      <c r="AQI15" s="23"/>
      <c r="AQJ15" s="18"/>
      <c r="AQK15" s="7"/>
      <c r="AQL15" s="27"/>
      <c r="AQM15" s="22"/>
      <c r="AQN15" s="29"/>
      <c r="AQO15" s="18"/>
      <c r="AQP15" s="23"/>
      <c r="AQQ15" s="23"/>
      <c r="AQR15" s="18"/>
      <c r="AQS15" s="7"/>
      <c r="AQT15" s="27"/>
      <c r="AQU15" s="22"/>
      <c r="AQV15" s="29"/>
      <c r="AQW15" s="18"/>
      <c r="AQX15" s="23"/>
      <c r="AQY15" s="23"/>
      <c r="AQZ15" s="18"/>
      <c r="ARA15" s="7"/>
      <c r="ARB15" s="27"/>
      <c r="ARC15" s="22"/>
      <c r="ARD15" s="29"/>
      <c r="ARE15" s="18"/>
      <c r="ARF15" s="23"/>
      <c r="ARG15" s="23"/>
      <c r="ARH15" s="18"/>
      <c r="ARI15" s="7"/>
      <c r="ARJ15" s="27"/>
      <c r="ARK15" s="22"/>
      <c r="ARL15" s="29"/>
      <c r="ARM15" s="18"/>
      <c r="ARN15" s="23"/>
      <c r="ARO15" s="23"/>
      <c r="ARP15" s="18"/>
      <c r="ARQ15" s="7"/>
      <c r="ARR15" s="27"/>
      <c r="ARS15" s="22"/>
      <c r="ART15" s="29"/>
      <c r="ARU15" s="18"/>
      <c r="ARV15" s="23"/>
      <c r="ARW15" s="23"/>
      <c r="ARX15" s="18"/>
      <c r="ARY15" s="7"/>
      <c r="ARZ15" s="27"/>
      <c r="ASA15" s="22"/>
      <c r="ASB15" s="29"/>
      <c r="ASC15" s="18"/>
      <c r="ASD15" s="23"/>
      <c r="ASE15" s="23"/>
      <c r="ASF15" s="18"/>
      <c r="ASG15" s="7"/>
      <c r="ASH15" s="27"/>
      <c r="ASI15" s="22"/>
      <c r="ASJ15" s="29"/>
      <c r="ASK15" s="18"/>
      <c r="ASL15" s="23"/>
      <c r="ASM15" s="23"/>
      <c r="ASN15" s="18"/>
      <c r="ASO15" s="7"/>
      <c r="ASP15" s="27"/>
      <c r="ASQ15" s="22"/>
      <c r="ASR15" s="29"/>
      <c r="ASS15" s="18"/>
      <c r="AST15" s="23"/>
      <c r="ASU15" s="23"/>
      <c r="ASV15" s="18"/>
      <c r="ASW15" s="7"/>
      <c r="ASX15" s="27"/>
      <c r="ASY15" s="22"/>
      <c r="ASZ15" s="29"/>
      <c r="ATA15" s="18"/>
      <c r="ATB15" s="23"/>
      <c r="ATC15" s="23"/>
      <c r="ATD15" s="18"/>
      <c r="ATE15" s="7"/>
      <c r="ATF15" s="27"/>
      <c r="ATG15" s="22"/>
      <c r="ATH15" s="29"/>
      <c r="ATI15" s="18"/>
      <c r="ATJ15" s="23"/>
      <c r="ATK15" s="23"/>
      <c r="ATL15" s="18"/>
      <c r="ATM15" s="7"/>
      <c r="ATN15" s="27"/>
      <c r="ATO15" s="22"/>
      <c r="ATP15" s="29"/>
      <c r="ATQ15" s="18"/>
      <c r="ATR15" s="23"/>
      <c r="ATS15" s="23"/>
      <c r="ATT15" s="18"/>
      <c r="ATU15" s="7"/>
      <c r="ATV15" s="27"/>
      <c r="ATW15" s="22"/>
      <c r="ATX15" s="29"/>
      <c r="ATY15" s="18"/>
      <c r="ATZ15" s="23"/>
      <c r="AUA15" s="23"/>
      <c r="AUB15" s="18"/>
      <c r="AUC15" s="7"/>
      <c r="AUD15" s="27"/>
      <c r="AUE15" s="22"/>
      <c r="AUF15" s="29"/>
      <c r="AUG15" s="18"/>
      <c r="AUH15" s="23"/>
      <c r="AUI15" s="23"/>
      <c r="AUJ15" s="18"/>
      <c r="AUK15" s="7"/>
      <c r="AUL15" s="27"/>
      <c r="AUM15" s="22"/>
      <c r="AUN15" s="29"/>
      <c r="AUO15" s="18"/>
      <c r="AUP15" s="23"/>
      <c r="AUQ15" s="23"/>
      <c r="AUR15" s="18"/>
      <c r="AUS15" s="7"/>
      <c r="AUT15" s="27"/>
      <c r="AUU15" s="22"/>
      <c r="AUV15" s="29"/>
      <c r="AUW15" s="18"/>
      <c r="AUX15" s="23"/>
      <c r="AUY15" s="23"/>
      <c r="AUZ15" s="18"/>
      <c r="AVA15" s="7"/>
      <c r="AVB15" s="27"/>
      <c r="AVC15" s="22"/>
      <c r="AVD15" s="29"/>
      <c r="AVE15" s="18"/>
      <c r="AVF15" s="23"/>
      <c r="AVG15" s="23"/>
      <c r="AVH15" s="18"/>
      <c r="AVI15" s="7"/>
      <c r="AVJ15" s="27"/>
      <c r="AVK15" s="22"/>
      <c r="AVL15" s="29"/>
      <c r="AVM15" s="18"/>
      <c r="AVN15" s="23"/>
      <c r="AVO15" s="23"/>
      <c r="AVP15" s="18"/>
      <c r="AVQ15" s="7"/>
      <c r="AVR15" s="27"/>
      <c r="AVS15" s="22"/>
      <c r="AVT15" s="29"/>
      <c r="AVU15" s="18"/>
      <c r="AVV15" s="23"/>
      <c r="AVW15" s="23"/>
      <c r="AVX15" s="18"/>
      <c r="AVY15" s="7"/>
      <c r="AVZ15" s="27"/>
      <c r="AWA15" s="22"/>
      <c r="AWB15" s="29"/>
      <c r="AWC15" s="18"/>
      <c r="AWD15" s="23"/>
      <c r="AWE15" s="23"/>
      <c r="AWF15" s="18"/>
      <c r="AWG15" s="7"/>
      <c r="AWH15" s="27"/>
      <c r="AWI15" s="22"/>
      <c r="AWJ15" s="29"/>
      <c r="AWK15" s="18"/>
      <c r="AWL15" s="23"/>
      <c r="AWM15" s="23"/>
      <c r="AWN15" s="18"/>
      <c r="AWO15" s="7"/>
      <c r="AWP15" s="27"/>
      <c r="AWQ15" s="22"/>
      <c r="AWR15" s="29"/>
      <c r="AWS15" s="18"/>
      <c r="AWT15" s="23"/>
      <c r="AWU15" s="23"/>
      <c r="AWV15" s="18"/>
      <c r="AWW15" s="7"/>
      <c r="AWX15" s="27"/>
      <c r="AWY15" s="22"/>
      <c r="AWZ15" s="29"/>
      <c r="AXA15" s="18"/>
      <c r="AXB15" s="23"/>
      <c r="AXC15" s="23"/>
      <c r="AXD15" s="18"/>
      <c r="AXE15" s="7"/>
      <c r="AXF15" s="27"/>
      <c r="AXG15" s="22"/>
      <c r="AXH15" s="29"/>
      <c r="AXI15" s="18"/>
      <c r="AXJ15" s="23"/>
      <c r="AXK15" s="23"/>
      <c r="AXL15" s="18"/>
      <c r="AXM15" s="7"/>
      <c r="AXN15" s="27"/>
      <c r="AXO15" s="22"/>
      <c r="AXP15" s="29"/>
      <c r="AXQ15" s="18"/>
      <c r="AXR15" s="23"/>
      <c r="AXS15" s="23"/>
      <c r="AXT15" s="18"/>
      <c r="AXU15" s="7"/>
      <c r="AXV15" s="27"/>
      <c r="AXW15" s="22"/>
      <c r="AXX15" s="29"/>
      <c r="AXY15" s="18"/>
      <c r="AXZ15" s="23"/>
      <c r="AYA15" s="23"/>
      <c r="AYB15" s="18"/>
      <c r="AYC15" s="7"/>
      <c r="AYD15" s="27"/>
      <c r="AYE15" s="22"/>
      <c r="AYF15" s="29"/>
      <c r="AYG15" s="18"/>
      <c r="AYH15" s="23"/>
      <c r="AYI15" s="23"/>
      <c r="AYJ15" s="18"/>
      <c r="AYK15" s="7"/>
      <c r="AYL15" s="27"/>
      <c r="AYM15" s="22"/>
      <c r="AYN15" s="29"/>
      <c r="AYO15" s="18"/>
      <c r="AYP15" s="23"/>
      <c r="AYQ15" s="23"/>
      <c r="AYR15" s="18"/>
      <c r="AYS15" s="7"/>
      <c r="AYT15" s="27"/>
      <c r="AYU15" s="22"/>
      <c r="AYV15" s="29"/>
      <c r="AYW15" s="18"/>
      <c r="AYX15" s="23"/>
      <c r="AYY15" s="23"/>
      <c r="AYZ15" s="18"/>
      <c r="AZA15" s="7"/>
      <c r="AZB15" s="27"/>
      <c r="AZC15" s="22"/>
      <c r="AZD15" s="29"/>
      <c r="AZE15" s="18"/>
      <c r="AZF15" s="23"/>
      <c r="AZG15" s="23"/>
      <c r="AZH15" s="18"/>
      <c r="AZI15" s="7"/>
      <c r="AZJ15" s="27"/>
      <c r="AZK15" s="22"/>
      <c r="AZL15" s="29"/>
      <c r="AZM15" s="18"/>
      <c r="AZN15" s="23"/>
      <c r="AZO15" s="23"/>
      <c r="AZP15" s="18"/>
      <c r="AZQ15" s="7"/>
      <c r="AZR15" s="27"/>
      <c r="AZS15" s="22"/>
      <c r="AZT15" s="29"/>
      <c r="AZU15" s="18"/>
      <c r="AZV15" s="23"/>
      <c r="AZW15" s="23"/>
      <c r="AZX15" s="18"/>
      <c r="AZY15" s="7"/>
      <c r="AZZ15" s="27"/>
      <c r="BAA15" s="22"/>
      <c r="BAB15" s="29"/>
      <c r="BAC15" s="18"/>
      <c r="BAD15" s="23"/>
      <c r="BAE15" s="23"/>
      <c r="BAF15" s="18"/>
      <c r="BAG15" s="7"/>
      <c r="BAH15" s="27"/>
      <c r="BAI15" s="22"/>
      <c r="BAJ15" s="29"/>
      <c r="BAK15" s="18"/>
      <c r="BAL15" s="23"/>
      <c r="BAM15" s="23"/>
      <c r="BAN15" s="18"/>
      <c r="BAO15" s="7"/>
      <c r="BAP15" s="27"/>
      <c r="BAQ15" s="22"/>
      <c r="BAR15" s="29"/>
      <c r="BAS15" s="18"/>
      <c r="BAT15" s="23"/>
      <c r="BAU15" s="23"/>
      <c r="BAV15" s="18"/>
      <c r="BAW15" s="7"/>
      <c r="BAX15" s="27"/>
      <c r="BAY15" s="22"/>
      <c r="BAZ15" s="29"/>
      <c r="BBA15" s="18"/>
      <c r="BBB15" s="23"/>
      <c r="BBC15" s="23"/>
      <c r="BBD15" s="18"/>
      <c r="BBE15" s="7"/>
      <c r="BBF15" s="27"/>
      <c r="BBG15" s="22"/>
      <c r="BBH15" s="29"/>
      <c r="BBI15" s="18"/>
      <c r="BBJ15" s="23"/>
      <c r="BBK15" s="23"/>
      <c r="BBL15" s="18"/>
      <c r="BBM15" s="7"/>
      <c r="BBN15" s="27"/>
      <c r="BBO15" s="22"/>
      <c r="BBP15" s="29"/>
      <c r="BBQ15" s="18"/>
      <c r="BBR15" s="23"/>
      <c r="BBS15" s="23"/>
      <c r="BBT15" s="18"/>
      <c r="BBU15" s="7"/>
      <c r="BBV15" s="27"/>
      <c r="BBW15" s="22"/>
      <c r="BBX15" s="29"/>
      <c r="BBY15" s="18"/>
      <c r="BBZ15" s="23"/>
      <c r="BCA15" s="23"/>
      <c r="BCB15" s="18"/>
      <c r="BCC15" s="7"/>
      <c r="BCD15" s="27"/>
      <c r="BCE15" s="22"/>
      <c r="BCF15" s="29"/>
      <c r="BCG15" s="18"/>
      <c r="BCH15" s="23"/>
      <c r="BCI15" s="23"/>
      <c r="BCJ15" s="18"/>
      <c r="BCK15" s="7"/>
      <c r="BCL15" s="27"/>
      <c r="BCM15" s="22"/>
      <c r="BCN15" s="29"/>
      <c r="BCO15" s="18"/>
      <c r="BCP15" s="23"/>
      <c r="BCQ15" s="23"/>
      <c r="BCR15" s="18"/>
      <c r="BCS15" s="7"/>
      <c r="BCT15" s="27"/>
      <c r="BCU15" s="22"/>
      <c r="BCV15" s="29"/>
      <c r="BCW15" s="18"/>
      <c r="BCX15" s="23"/>
      <c r="BCY15" s="23"/>
      <c r="BCZ15" s="18"/>
      <c r="BDA15" s="7"/>
      <c r="BDB15" s="27"/>
      <c r="BDC15" s="22"/>
      <c r="BDD15" s="29"/>
      <c r="BDE15" s="18"/>
      <c r="BDF15" s="23"/>
      <c r="BDG15" s="23"/>
      <c r="BDH15" s="18"/>
      <c r="BDI15" s="7"/>
      <c r="BDJ15" s="27"/>
      <c r="BDK15" s="22"/>
      <c r="BDL15" s="29"/>
      <c r="BDM15" s="18"/>
      <c r="BDN15" s="23"/>
      <c r="BDO15" s="23"/>
      <c r="BDP15" s="18"/>
      <c r="BDQ15" s="7"/>
      <c r="BDR15" s="27"/>
      <c r="BDS15" s="22"/>
      <c r="BDT15" s="29"/>
      <c r="BDU15" s="18"/>
      <c r="BDV15" s="23"/>
      <c r="BDW15" s="23"/>
      <c r="BDX15" s="18"/>
      <c r="BDY15" s="7"/>
      <c r="BDZ15" s="27"/>
      <c r="BEA15" s="22"/>
      <c r="BEB15" s="29"/>
      <c r="BEC15" s="18"/>
      <c r="BED15" s="23"/>
      <c r="BEE15" s="23"/>
      <c r="BEF15" s="18"/>
      <c r="BEG15" s="7"/>
      <c r="BEH15" s="27"/>
      <c r="BEI15" s="22"/>
      <c r="BEJ15" s="29"/>
      <c r="BEK15" s="18"/>
      <c r="BEL15" s="23"/>
      <c r="BEM15" s="23"/>
      <c r="BEN15" s="18"/>
      <c r="BEO15" s="7"/>
      <c r="BEP15" s="27"/>
      <c r="BEQ15" s="22"/>
      <c r="BER15" s="29"/>
      <c r="BES15" s="18"/>
      <c r="BET15" s="23"/>
      <c r="BEU15" s="23"/>
      <c r="BEV15" s="18"/>
      <c r="BEW15" s="7"/>
      <c r="BEX15" s="27"/>
      <c r="BEY15" s="22"/>
      <c r="BEZ15" s="29"/>
      <c r="BFA15" s="18"/>
      <c r="BFB15" s="23"/>
      <c r="BFC15" s="23"/>
      <c r="BFD15" s="18"/>
      <c r="BFE15" s="7"/>
      <c r="BFF15" s="27"/>
      <c r="BFG15" s="22"/>
      <c r="BFH15" s="29"/>
      <c r="BFI15" s="18"/>
      <c r="BFJ15" s="23"/>
      <c r="BFK15" s="23"/>
      <c r="BFL15" s="18"/>
      <c r="BFM15" s="7"/>
      <c r="BFN15" s="27"/>
      <c r="BFO15" s="22"/>
      <c r="BFP15" s="29"/>
      <c r="BFQ15" s="18"/>
      <c r="BFR15" s="23"/>
      <c r="BFS15" s="23"/>
      <c r="BFT15" s="18"/>
      <c r="BFU15" s="7"/>
      <c r="BFV15" s="27"/>
      <c r="BFW15" s="22"/>
      <c r="BFX15" s="29"/>
      <c r="BFY15" s="18"/>
      <c r="BFZ15" s="23"/>
      <c r="BGA15" s="23"/>
      <c r="BGB15" s="18"/>
      <c r="BGC15" s="7"/>
      <c r="BGD15" s="27"/>
      <c r="BGE15" s="22"/>
      <c r="BGF15" s="29"/>
      <c r="BGG15" s="18"/>
      <c r="BGH15" s="23"/>
      <c r="BGI15" s="23"/>
      <c r="BGJ15" s="18"/>
      <c r="BGK15" s="7"/>
      <c r="BGL15" s="27"/>
      <c r="BGM15" s="22"/>
      <c r="BGN15" s="29"/>
      <c r="BGO15" s="18"/>
      <c r="BGP15" s="23"/>
      <c r="BGQ15" s="23"/>
      <c r="BGR15" s="18"/>
      <c r="BGS15" s="7"/>
      <c r="BGT15" s="27"/>
      <c r="BGU15" s="22"/>
      <c r="BGV15" s="29"/>
      <c r="BGW15" s="18"/>
      <c r="BGX15" s="23"/>
      <c r="BGY15" s="23"/>
      <c r="BGZ15" s="18"/>
      <c r="BHA15" s="7"/>
      <c r="BHB15" s="27"/>
      <c r="BHC15" s="22"/>
      <c r="BHD15" s="29"/>
      <c r="BHE15" s="18"/>
      <c r="BHF15" s="23"/>
      <c r="BHG15" s="23"/>
      <c r="BHH15" s="18"/>
      <c r="BHI15" s="7"/>
      <c r="BHJ15" s="27"/>
      <c r="BHK15" s="22"/>
      <c r="BHL15" s="29"/>
      <c r="BHM15" s="18"/>
      <c r="BHN15" s="23"/>
      <c r="BHO15" s="23"/>
      <c r="BHP15" s="18"/>
      <c r="BHQ15" s="7"/>
      <c r="BHR15" s="27"/>
      <c r="BHS15" s="22"/>
      <c r="BHT15" s="29"/>
      <c r="BHU15" s="18"/>
      <c r="BHV15" s="23"/>
      <c r="BHW15" s="23"/>
      <c r="BHX15" s="18"/>
      <c r="BHY15" s="7"/>
      <c r="BHZ15" s="27"/>
      <c r="BIA15" s="22"/>
      <c r="BIB15" s="29"/>
      <c r="BIC15" s="18"/>
      <c r="BID15" s="23"/>
      <c r="BIE15" s="23"/>
      <c r="BIF15" s="18"/>
      <c r="BIG15" s="7"/>
      <c r="BIH15" s="27"/>
      <c r="BII15" s="22"/>
      <c r="BIJ15" s="29"/>
      <c r="BIK15" s="18"/>
      <c r="BIL15" s="23"/>
      <c r="BIM15" s="23"/>
      <c r="BIN15" s="18"/>
      <c r="BIO15" s="7"/>
      <c r="BIP15" s="27"/>
      <c r="BIQ15" s="22"/>
      <c r="BIR15" s="29"/>
      <c r="BIS15" s="18"/>
      <c r="BIT15" s="23"/>
      <c r="BIU15" s="23"/>
      <c r="BIV15" s="18"/>
      <c r="BIW15" s="7"/>
      <c r="BIX15" s="27"/>
      <c r="BIY15" s="22"/>
      <c r="BIZ15" s="29"/>
      <c r="BJA15" s="18"/>
      <c r="BJB15" s="23"/>
      <c r="BJC15" s="23"/>
      <c r="BJD15" s="18"/>
      <c r="BJE15" s="7"/>
      <c r="BJF15" s="27"/>
      <c r="BJG15" s="22"/>
      <c r="BJH15" s="29"/>
      <c r="BJI15" s="18"/>
      <c r="BJJ15" s="23"/>
      <c r="BJK15" s="23"/>
      <c r="BJL15" s="18"/>
      <c r="BJM15" s="7"/>
      <c r="BJN15" s="27"/>
      <c r="BJO15" s="22"/>
      <c r="BJP15" s="29"/>
      <c r="BJQ15" s="18"/>
      <c r="BJR15" s="23"/>
      <c r="BJS15" s="23"/>
      <c r="BJT15" s="18"/>
      <c r="BJU15" s="7"/>
      <c r="BJV15" s="27"/>
      <c r="BJW15" s="22"/>
      <c r="BJX15" s="29"/>
      <c r="BJY15" s="18"/>
      <c r="BJZ15" s="23"/>
      <c r="BKA15" s="23"/>
      <c r="BKB15" s="18"/>
      <c r="BKC15" s="7"/>
      <c r="BKD15" s="27"/>
      <c r="BKE15" s="22"/>
      <c r="BKF15" s="29"/>
      <c r="BKG15" s="18"/>
      <c r="BKH15" s="23"/>
      <c r="BKI15" s="23"/>
      <c r="BKJ15" s="18"/>
      <c r="BKK15" s="7"/>
      <c r="BKL15" s="27"/>
      <c r="BKM15" s="22"/>
      <c r="BKN15" s="29"/>
      <c r="BKO15" s="18"/>
      <c r="BKP15" s="23"/>
      <c r="BKQ15" s="23"/>
      <c r="BKR15" s="18"/>
      <c r="BKS15" s="7"/>
      <c r="BKT15" s="27"/>
      <c r="BKU15" s="22"/>
      <c r="BKV15" s="29"/>
      <c r="BKW15" s="18"/>
      <c r="BKX15" s="23"/>
      <c r="BKY15" s="23"/>
      <c r="BKZ15" s="18"/>
      <c r="BLA15" s="7"/>
      <c r="BLB15" s="27"/>
      <c r="BLC15" s="22"/>
      <c r="BLD15" s="29"/>
      <c r="BLE15" s="18"/>
      <c r="BLF15" s="23"/>
      <c r="BLG15" s="23"/>
      <c r="BLH15" s="18"/>
      <c r="BLI15" s="7"/>
      <c r="BLJ15" s="27"/>
      <c r="BLK15" s="22"/>
      <c r="BLL15" s="29"/>
      <c r="BLM15" s="18"/>
      <c r="BLN15" s="23"/>
      <c r="BLO15" s="23"/>
      <c r="BLP15" s="18"/>
      <c r="BLQ15" s="7"/>
      <c r="BLR15" s="27"/>
      <c r="BLS15" s="22"/>
      <c r="BLT15" s="29"/>
      <c r="BLU15" s="18"/>
      <c r="BLV15" s="23"/>
      <c r="BLW15" s="23"/>
      <c r="BLX15" s="18"/>
      <c r="BLY15" s="7"/>
      <c r="BLZ15" s="27"/>
      <c r="BMA15" s="22"/>
      <c r="BMB15" s="29"/>
      <c r="BMC15" s="18"/>
      <c r="BMD15" s="23"/>
      <c r="BME15" s="23"/>
      <c r="BMF15" s="18"/>
      <c r="BMG15" s="7"/>
      <c r="BMH15" s="27"/>
      <c r="BMI15" s="22"/>
      <c r="BMJ15" s="29"/>
      <c r="BMK15" s="18"/>
      <c r="BML15" s="23"/>
      <c r="BMM15" s="23"/>
      <c r="BMN15" s="18"/>
      <c r="BMO15" s="7"/>
      <c r="BMP15" s="27"/>
      <c r="BMQ15" s="22"/>
      <c r="BMR15" s="29"/>
      <c r="BMS15" s="18"/>
      <c r="BMT15" s="23"/>
      <c r="BMU15" s="23"/>
      <c r="BMV15" s="18"/>
      <c r="BMW15" s="7"/>
      <c r="BMX15" s="27"/>
      <c r="BMY15" s="22"/>
      <c r="BMZ15" s="29"/>
      <c r="BNA15" s="18"/>
      <c r="BNB15" s="23"/>
      <c r="BNC15" s="23"/>
      <c r="BND15" s="18"/>
      <c r="BNE15" s="7"/>
      <c r="BNF15" s="27"/>
      <c r="BNG15" s="22"/>
      <c r="BNH15" s="29"/>
      <c r="BNI15" s="18"/>
      <c r="BNJ15" s="23"/>
      <c r="BNK15" s="23"/>
      <c r="BNL15" s="18"/>
      <c r="BNM15" s="7"/>
      <c r="BNN15" s="27"/>
      <c r="BNO15" s="22"/>
      <c r="BNP15" s="29"/>
      <c r="BNQ15" s="18"/>
      <c r="BNR15" s="23"/>
      <c r="BNS15" s="23"/>
      <c r="BNT15" s="18"/>
      <c r="BNU15" s="7"/>
      <c r="BNV15" s="27"/>
      <c r="BNW15" s="22"/>
      <c r="BNX15" s="29"/>
      <c r="BNY15" s="18"/>
      <c r="BNZ15" s="23"/>
      <c r="BOA15" s="23"/>
      <c r="BOB15" s="18"/>
      <c r="BOC15" s="7"/>
      <c r="BOD15" s="27"/>
      <c r="BOE15" s="22"/>
      <c r="BOF15" s="29"/>
      <c r="BOG15" s="18"/>
      <c r="BOH15" s="23"/>
      <c r="BOI15" s="23"/>
      <c r="BOJ15" s="18"/>
      <c r="BOK15" s="7"/>
      <c r="BOL15" s="27"/>
      <c r="BOM15" s="22"/>
      <c r="BON15" s="29"/>
      <c r="BOO15" s="18"/>
      <c r="BOP15" s="23"/>
      <c r="BOQ15" s="23"/>
      <c r="BOR15" s="18"/>
      <c r="BOS15" s="7"/>
      <c r="BOT15" s="27"/>
      <c r="BOU15" s="22"/>
      <c r="BOV15" s="29"/>
      <c r="BOW15" s="18"/>
      <c r="BOX15" s="23"/>
      <c r="BOY15" s="23"/>
      <c r="BOZ15" s="18"/>
      <c r="BPA15" s="7"/>
      <c r="BPB15" s="27"/>
      <c r="BPC15" s="22"/>
      <c r="BPD15" s="29"/>
      <c r="BPE15" s="18"/>
      <c r="BPF15" s="23"/>
      <c r="BPG15" s="23"/>
      <c r="BPH15" s="18"/>
      <c r="BPI15" s="7"/>
      <c r="BPJ15" s="27"/>
      <c r="BPK15" s="22"/>
      <c r="BPL15" s="29"/>
      <c r="BPM15" s="18"/>
      <c r="BPN15" s="23"/>
      <c r="BPO15" s="23"/>
      <c r="BPP15" s="18"/>
      <c r="BPQ15" s="7"/>
      <c r="BPR15" s="27"/>
      <c r="BPS15" s="22"/>
      <c r="BPT15" s="29"/>
      <c r="BPU15" s="18"/>
      <c r="BPV15" s="23"/>
      <c r="BPW15" s="23"/>
      <c r="BPX15" s="18"/>
      <c r="BPY15" s="7"/>
      <c r="BPZ15" s="27"/>
      <c r="BQA15" s="22"/>
      <c r="BQB15" s="29"/>
      <c r="BQC15" s="18"/>
      <c r="BQD15" s="23"/>
      <c r="BQE15" s="23"/>
      <c r="BQF15" s="18"/>
      <c r="BQG15" s="7"/>
      <c r="BQH15" s="27"/>
      <c r="BQI15" s="22"/>
      <c r="BQJ15" s="29"/>
      <c r="BQK15" s="18"/>
      <c r="BQL15" s="23"/>
      <c r="BQM15" s="23"/>
      <c r="BQN15" s="18"/>
      <c r="BQO15" s="7"/>
      <c r="BQP15" s="27"/>
      <c r="BQQ15" s="22"/>
      <c r="BQR15" s="29"/>
      <c r="BQS15" s="18"/>
      <c r="BQT15" s="23"/>
      <c r="BQU15" s="23"/>
      <c r="BQV15" s="18"/>
      <c r="BQW15" s="7"/>
      <c r="BQX15" s="27"/>
      <c r="BQY15" s="22"/>
      <c r="BQZ15" s="29"/>
      <c r="BRA15" s="18"/>
      <c r="BRB15" s="23"/>
      <c r="BRC15" s="23"/>
      <c r="BRD15" s="18"/>
      <c r="BRE15" s="7"/>
      <c r="BRF15" s="27"/>
      <c r="BRG15" s="22"/>
      <c r="BRH15" s="29"/>
      <c r="BRI15" s="18"/>
      <c r="BRJ15" s="23"/>
      <c r="BRK15" s="23"/>
      <c r="BRL15" s="18"/>
      <c r="BRM15" s="7"/>
      <c r="BRN15" s="27"/>
      <c r="BRO15" s="22"/>
      <c r="BRP15" s="29"/>
      <c r="BRQ15" s="18"/>
      <c r="BRR15" s="23"/>
      <c r="BRS15" s="23"/>
      <c r="BRT15" s="18"/>
      <c r="BRU15" s="7"/>
      <c r="BRV15" s="27"/>
      <c r="BRW15" s="22"/>
      <c r="BRX15" s="29"/>
      <c r="BRY15" s="18"/>
      <c r="BRZ15" s="23"/>
      <c r="BSA15" s="23"/>
      <c r="BSB15" s="18"/>
      <c r="BSC15" s="7"/>
      <c r="BSD15" s="27"/>
      <c r="BSE15" s="22"/>
      <c r="BSF15" s="29"/>
      <c r="BSG15" s="18"/>
      <c r="BSH15" s="23"/>
      <c r="BSI15" s="23"/>
      <c r="BSJ15" s="18"/>
      <c r="BSK15" s="7"/>
      <c r="BSL15" s="27"/>
      <c r="BSM15" s="22"/>
      <c r="BSN15" s="29"/>
      <c r="BSO15" s="18"/>
      <c r="BSP15" s="23"/>
      <c r="BSQ15" s="23"/>
      <c r="BSR15" s="18"/>
      <c r="BSS15" s="7"/>
      <c r="BST15" s="27"/>
      <c r="BSU15" s="22"/>
      <c r="BSV15" s="29"/>
      <c r="BSW15" s="18"/>
      <c r="BSX15" s="23"/>
      <c r="BSY15" s="23"/>
      <c r="BSZ15" s="18"/>
      <c r="BTA15" s="7"/>
      <c r="BTB15" s="27"/>
      <c r="BTC15" s="22"/>
      <c r="BTD15" s="29"/>
      <c r="BTE15" s="18"/>
      <c r="BTF15" s="23"/>
      <c r="BTG15" s="23"/>
      <c r="BTH15" s="18"/>
      <c r="BTI15" s="7"/>
      <c r="BTJ15" s="27"/>
      <c r="BTK15" s="22"/>
      <c r="BTL15" s="29"/>
      <c r="BTM15" s="18"/>
      <c r="BTN15" s="23"/>
      <c r="BTO15" s="23"/>
      <c r="BTP15" s="18"/>
      <c r="BTQ15" s="7"/>
      <c r="BTR15" s="27"/>
      <c r="BTS15" s="22"/>
      <c r="BTT15" s="29"/>
      <c r="BTU15" s="18"/>
      <c r="BTV15" s="23"/>
      <c r="BTW15" s="23"/>
      <c r="BTX15" s="18"/>
      <c r="BTY15" s="7"/>
      <c r="BTZ15" s="27"/>
      <c r="BUA15" s="22"/>
      <c r="BUB15" s="29"/>
      <c r="BUC15" s="18"/>
      <c r="BUD15" s="23"/>
      <c r="BUE15" s="23"/>
      <c r="BUF15" s="18"/>
      <c r="BUG15" s="7"/>
      <c r="BUH15" s="27"/>
      <c r="BUI15" s="22"/>
      <c r="BUJ15" s="29"/>
      <c r="BUK15" s="18"/>
      <c r="BUL15" s="23"/>
      <c r="BUM15" s="23"/>
      <c r="BUN15" s="18"/>
      <c r="BUO15" s="7"/>
      <c r="BUP15" s="27"/>
      <c r="BUQ15" s="22"/>
      <c r="BUR15" s="29"/>
      <c r="BUS15" s="18"/>
      <c r="BUT15" s="23"/>
      <c r="BUU15" s="23"/>
      <c r="BUV15" s="18"/>
      <c r="BUW15" s="7"/>
      <c r="BUX15" s="27"/>
      <c r="BUY15" s="22"/>
      <c r="BUZ15" s="29"/>
      <c r="BVA15" s="18"/>
      <c r="BVB15" s="23"/>
      <c r="BVC15" s="23"/>
      <c r="BVD15" s="18"/>
      <c r="BVE15" s="7"/>
      <c r="BVF15" s="27"/>
      <c r="BVG15" s="22"/>
      <c r="BVH15" s="29"/>
      <c r="BVI15" s="18"/>
      <c r="BVJ15" s="23"/>
      <c r="BVK15" s="23"/>
      <c r="BVL15" s="18"/>
      <c r="BVM15" s="7"/>
      <c r="BVN15" s="27"/>
      <c r="BVO15" s="22"/>
      <c r="BVP15" s="29"/>
      <c r="BVQ15" s="18"/>
      <c r="BVR15" s="23"/>
      <c r="BVS15" s="23"/>
      <c r="BVT15" s="18"/>
      <c r="BVU15" s="7"/>
      <c r="BVV15" s="27"/>
      <c r="BVW15" s="22"/>
      <c r="BVX15" s="29"/>
      <c r="BVY15" s="18"/>
      <c r="BVZ15" s="23"/>
      <c r="BWA15" s="23"/>
      <c r="BWB15" s="18"/>
      <c r="BWC15" s="7"/>
      <c r="BWD15" s="27"/>
      <c r="BWE15" s="22"/>
      <c r="BWF15" s="29"/>
      <c r="BWG15" s="18"/>
      <c r="BWH15" s="23"/>
      <c r="BWI15" s="23"/>
      <c r="BWJ15" s="18"/>
      <c r="BWK15" s="7"/>
      <c r="BWL15" s="27"/>
      <c r="BWM15" s="22"/>
      <c r="BWN15" s="29"/>
      <c r="BWO15" s="18"/>
      <c r="BWP15" s="23"/>
      <c r="BWQ15" s="23"/>
      <c r="BWR15" s="18"/>
      <c r="BWS15" s="7"/>
      <c r="BWT15" s="27"/>
      <c r="BWU15" s="22"/>
      <c r="BWV15" s="29"/>
      <c r="BWW15" s="18"/>
      <c r="BWX15" s="23"/>
      <c r="BWY15" s="23"/>
      <c r="BWZ15" s="18"/>
      <c r="BXA15" s="7"/>
      <c r="BXB15" s="27"/>
      <c r="BXC15" s="22"/>
      <c r="BXD15" s="29"/>
      <c r="BXE15" s="18"/>
      <c r="BXF15" s="23"/>
      <c r="BXG15" s="23"/>
      <c r="BXH15" s="18"/>
      <c r="BXI15" s="7"/>
      <c r="BXJ15" s="27"/>
      <c r="BXK15" s="22"/>
      <c r="BXL15" s="29"/>
      <c r="BXM15" s="18"/>
      <c r="BXN15" s="23"/>
      <c r="BXO15" s="23"/>
      <c r="BXP15" s="18"/>
      <c r="BXQ15" s="7"/>
      <c r="BXR15" s="27"/>
      <c r="BXS15" s="22"/>
      <c r="BXT15" s="29"/>
      <c r="BXU15" s="18"/>
      <c r="BXV15" s="23"/>
      <c r="BXW15" s="23"/>
      <c r="BXX15" s="18"/>
      <c r="BXY15" s="7"/>
      <c r="BXZ15" s="27"/>
      <c r="BYA15" s="22"/>
      <c r="BYB15" s="29"/>
      <c r="BYC15" s="18"/>
      <c r="BYD15" s="23"/>
      <c r="BYE15" s="23"/>
      <c r="BYF15" s="18"/>
      <c r="BYG15" s="7"/>
      <c r="BYH15" s="27"/>
      <c r="BYI15" s="22"/>
      <c r="BYJ15" s="29"/>
      <c r="BYK15" s="18"/>
      <c r="BYL15" s="23"/>
      <c r="BYM15" s="23"/>
      <c r="BYN15" s="18"/>
      <c r="BYO15" s="7"/>
      <c r="BYP15" s="27"/>
      <c r="BYQ15" s="22"/>
      <c r="BYR15" s="29"/>
      <c r="BYS15" s="18"/>
      <c r="BYT15" s="23"/>
      <c r="BYU15" s="23"/>
      <c r="BYV15" s="18"/>
      <c r="BYW15" s="7"/>
      <c r="BYX15" s="27"/>
      <c r="BYY15" s="22"/>
      <c r="BYZ15" s="29"/>
      <c r="BZA15" s="18"/>
      <c r="BZB15" s="23"/>
      <c r="BZC15" s="23"/>
      <c r="BZD15" s="18"/>
      <c r="BZE15" s="7"/>
      <c r="BZF15" s="27"/>
      <c r="BZG15" s="22"/>
      <c r="BZH15" s="29"/>
      <c r="BZI15" s="18"/>
      <c r="BZJ15" s="23"/>
      <c r="BZK15" s="23"/>
      <c r="BZL15" s="18"/>
      <c r="BZM15" s="7"/>
      <c r="BZN15" s="27"/>
      <c r="BZO15" s="22"/>
      <c r="BZP15" s="29"/>
      <c r="BZQ15" s="18"/>
      <c r="BZR15" s="23"/>
      <c r="BZS15" s="23"/>
      <c r="BZT15" s="18"/>
      <c r="BZU15" s="7"/>
      <c r="BZV15" s="27"/>
      <c r="BZW15" s="22"/>
      <c r="BZX15" s="29"/>
      <c r="BZY15" s="18"/>
      <c r="BZZ15" s="23"/>
      <c r="CAA15" s="23"/>
      <c r="CAB15" s="18"/>
      <c r="CAC15" s="7"/>
      <c r="CAD15" s="27"/>
      <c r="CAE15" s="22"/>
      <c r="CAF15" s="29"/>
      <c r="CAG15" s="18"/>
      <c r="CAH15" s="23"/>
      <c r="CAI15" s="23"/>
      <c r="CAJ15" s="18"/>
      <c r="CAK15" s="7"/>
      <c r="CAL15" s="27"/>
      <c r="CAM15" s="22"/>
      <c r="CAN15" s="29"/>
      <c r="CAO15" s="18"/>
      <c r="CAP15" s="23"/>
      <c r="CAQ15" s="23"/>
      <c r="CAR15" s="18"/>
      <c r="CAS15" s="7"/>
      <c r="CAT15" s="27"/>
      <c r="CAU15" s="22"/>
      <c r="CAV15" s="29"/>
      <c r="CAW15" s="18"/>
      <c r="CAX15" s="23"/>
      <c r="CAY15" s="23"/>
      <c r="CAZ15" s="18"/>
      <c r="CBA15" s="7"/>
      <c r="CBB15" s="27"/>
      <c r="CBC15" s="22"/>
      <c r="CBD15" s="29"/>
      <c r="CBE15" s="18"/>
      <c r="CBF15" s="23"/>
      <c r="CBG15" s="23"/>
      <c r="CBH15" s="18"/>
      <c r="CBI15" s="7"/>
      <c r="CBJ15" s="27"/>
      <c r="CBK15" s="22"/>
      <c r="CBL15" s="29"/>
      <c r="CBM15" s="18"/>
      <c r="CBN15" s="23"/>
      <c r="CBO15" s="23"/>
      <c r="CBP15" s="18"/>
      <c r="CBQ15" s="7"/>
      <c r="CBR15" s="27"/>
      <c r="CBS15" s="22"/>
      <c r="CBT15" s="29"/>
      <c r="CBU15" s="18"/>
      <c r="CBV15" s="23"/>
      <c r="CBW15" s="23"/>
      <c r="CBX15" s="18"/>
      <c r="CBY15" s="7"/>
      <c r="CBZ15" s="27"/>
      <c r="CCA15" s="22"/>
      <c r="CCB15" s="29"/>
      <c r="CCC15" s="18"/>
      <c r="CCD15" s="23"/>
      <c r="CCE15" s="23"/>
      <c r="CCF15" s="18"/>
      <c r="CCG15" s="7"/>
      <c r="CCH15" s="27"/>
      <c r="CCI15" s="22"/>
      <c r="CCJ15" s="29"/>
      <c r="CCK15" s="18"/>
      <c r="CCL15" s="23"/>
      <c r="CCM15" s="23"/>
      <c r="CCN15" s="18"/>
      <c r="CCO15" s="7"/>
      <c r="CCP15" s="27"/>
      <c r="CCQ15" s="22"/>
      <c r="CCR15" s="29"/>
      <c r="CCS15" s="18"/>
      <c r="CCT15" s="23"/>
      <c r="CCU15" s="23"/>
      <c r="CCV15" s="18"/>
      <c r="CCW15" s="7"/>
      <c r="CCX15" s="27"/>
      <c r="CCY15" s="22"/>
      <c r="CCZ15" s="29"/>
      <c r="CDA15" s="18"/>
      <c r="CDB15" s="23"/>
      <c r="CDC15" s="23"/>
      <c r="CDD15" s="18"/>
      <c r="CDE15" s="7"/>
      <c r="CDF15" s="27"/>
      <c r="CDG15" s="22"/>
      <c r="CDH15" s="29"/>
      <c r="CDI15" s="18"/>
      <c r="CDJ15" s="23"/>
      <c r="CDK15" s="23"/>
      <c r="CDL15" s="18"/>
      <c r="CDM15" s="7"/>
      <c r="CDN15" s="27"/>
      <c r="CDO15" s="22"/>
      <c r="CDP15" s="29"/>
      <c r="CDQ15" s="18"/>
      <c r="CDR15" s="23"/>
      <c r="CDS15" s="23"/>
      <c r="CDT15" s="18"/>
      <c r="CDU15" s="7"/>
      <c r="CDV15" s="27"/>
      <c r="CDW15" s="22"/>
      <c r="CDX15" s="29"/>
      <c r="CDY15" s="18"/>
      <c r="CDZ15" s="23"/>
      <c r="CEA15" s="23"/>
      <c r="CEB15" s="18"/>
      <c r="CEC15" s="7"/>
      <c r="CED15" s="27"/>
      <c r="CEE15" s="22"/>
      <c r="CEF15" s="29"/>
      <c r="CEG15" s="18"/>
      <c r="CEH15" s="23"/>
      <c r="CEI15" s="23"/>
      <c r="CEJ15" s="18"/>
      <c r="CEK15" s="7"/>
      <c r="CEL15" s="27"/>
      <c r="CEM15" s="22"/>
      <c r="CEN15" s="29"/>
      <c r="CEO15" s="18"/>
      <c r="CEP15" s="23"/>
      <c r="CEQ15" s="23"/>
      <c r="CER15" s="18"/>
      <c r="CES15" s="7"/>
      <c r="CET15" s="27"/>
      <c r="CEU15" s="22"/>
      <c r="CEV15" s="29"/>
      <c r="CEW15" s="18"/>
      <c r="CEX15" s="23"/>
      <c r="CEY15" s="23"/>
      <c r="CEZ15" s="18"/>
      <c r="CFA15" s="7"/>
      <c r="CFB15" s="27"/>
      <c r="CFC15" s="22"/>
      <c r="CFD15" s="29"/>
      <c r="CFE15" s="18"/>
      <c r="CFF15" s="23"/>
      <c r="CFG15" s="23"/>
      <c r="CFH15" s="18"/>
      <c r="CFI15" s="7"/>
      <c r="CFJ15" s="27"/>
      <c r="CFK15" s="22"/>
      <c r="CFL15" s="29"/>
      <c r="CFM15" s="18"/>
      <c r="CFN15" s="23"/>
      <c r="CFO15" s="23"/>
      <c r="CFP15" s="18"/>
      <c r="CFQ15" s="7"/>
      <c r="CFR15" s="27"/>
      <c r="CFS15" s="22"/>
      <c r="CFT15" s="29"/>
      <c r="CFU15" s="18"/>
      <c r="CFV15" s="23"/>
      <c r="CFW15" s="23"/>
      <c r="CFX15" s="18"/>
      <c r="CFY15" s="7"/>
      <c r="CFZ15" s="27"/>
      <c r="CGA15" s="22"/>
      <c r="CGB15" s="29"/>
      <c r="CGC15" s="18"/>
      <c r="CGD15" s="23"/>
      <c r="CGE15" s="23"/>
      <c r="CGF15" s="18"/>
      <c r="CGG15" s="7"/>
      <c r="CGH15" s="27"/>
      <c r="CGI15" s="22"/>
      <c r="CGJ15" s="29"/>
      <c r="CGK15" s="18"/>
      <c r="CGL15" s="23"/>
      <c r="CGM15" s="23"/>
      <c r="CGN15" s="18"/>
      <c r="CGO15" s="7"/>
      <c r="CGP15" s="27"/>
      <c r="CGQ15" s="22"/>
      <c r="CGR15" s="29"/>
      <c r="CGS15" s="18"/>
      <c r="CGT15" s="23"/>
      <c r="CGU15" s="23"/>
      <c r="CGV15" s="18"/>
      <c r="CGW15" s="7"/>
      <c r="CGX15" s="27"/>
      <c r="CGY15" s="22"/>
      <c r="CGZ15" s="29"/>
      <c r="CHA15" s="18"/>
      <c r="CHB15" s="23"/>
      <c r="CHC15" s="23"/>
      <c r="CHD15" s="18"/>
      <c r="CHE15" s="7"/>
      <c r="CHF15" s="27"/>
      <c r="CHG15" s="22"/>
      <c r="CHH15" s="29"/>
      <c r="CHI15" s="18"/>
      <c r="CHJ15" s="23"/>
      <c r="CHK15" s="23"/>
      <c r="CHL15" s="18"/>
      <c r="CHM15" s="7"/>
      <c r="CHN15" s="27"/>
      <c r="CHO15" s="22"/>
      <c r="CHP15" s="29"/>
      <c r="CHQ15" s="18"/>
      <c r="CHR15" s="23"/>
      <c r="CHS15" s="23"/>
      <c r="CHT15" s="18"/>
      <c r="CHU15" s="7"/>
      <c r="CHV15" s="27"/>
      <c r="CHW15" s="22"/>
      <c r="CHX15" s="29"/>
      <c r="CHY15" s="18"/>
      <c r="CHZ15" s="23"/>
      <c r="CIA15" s="23"/>
      <c r="CIB15" s="18"/>
      <c r="CIC15" s="7"/>
      <c r="CID15" s="27"/>
      <c r="CIE15" s="22"/>
      <c r="CIF15" s="29"/>
      <c r="CIG15" s="18"/>
      <c r="CIH15" s="23"/>
      <c r="CII15" s="23"/>
      <c r="CIJ15" s="18"/>
      <c r="CIK15" s="7"/>
      <c r="CIL15" s="27"/>
      <c r="CIM15" s="22"/>
      <c r="CIN15" s="29"/>
      <c r="CIO15" s="18"/>
      <c r="CIP15" s="23"/>
      <c r="CIQ15" s="23"/>
      <c r="CIR15" s="18"/>
      <c r="CIS15" s="7"/>
      <c r="CIT15" s="27"/>
      <c r="CIU15" s="22"/>
      <c r="CIV15" s="29"/>
      <c r="CIW15" s="18"/>
      <c r="CIX15" s="23"/>
      <c r="CIY15" s="23"/>
      <c r="CIZ15" s="18"/>
      <c r="CJA15" s="7"/>
      <c r="CJB15" s="27"/>
      <c r="CJC15" s="22"/>
      <c r="CJD15" s="29"/>
      <c r="CJE15" s="18"/>
      <c r="CJF15" s="23"/>
      <c r="CJG15" s="23"/>
      <c r="CJH15" s="18"/>
      <c r="CJI15" s="7"/>
      <c r="CJJ15" s="27"/>
      <c r="CJK15" s="22"/>
      <c r="CJL15" s="29"/>
      <c r="CJM15" s="18"/>
      <c r="CJN15" s="23"/>
      <c r="CJO15" s="23"/>
      <c r="CJP15" s="18"/>
      <c r="CJQ15" s="7"/>
      <c r="CJR15" s="27"/>
      <c r="CJS15" s="22"/>
      <c r="CJT15" s="29"/>
      <c r="CJU15" s="18"/>
      <c r="CJV15" s="23"/>
      <c r="CJW15" s="23"/>
      <c r="CJX15" s="18"/>
      <c r="CJY15" s="7"/>
      <c r="CJZ15" s="27"/>
      <c r="CKA15" s="22"/>
      <c r="CKB15" s="29"/>
      <c r="CKC15" s="18"/>
      <c r="CKD15" s="23"/>
      <c r="CKE15" s="23"/>
      <c r="CKF15" s="18"/>
      <c r="CKG15" s="7"/>
      <c r="CKH15" s="27"/>
      <c r="CKI15" s="22"/>
      <c r="CKJ15" s="29"/>
      <c r="CKK15" s="18"/>
      <c r="CKL15" s="23"/>
      <c r="CKM15" s="23"/>
      <c r="CKN15" s="18"/>
      <c r="CKO15" s="7"/>
      <c r="CKP15" s="27"/>
      <c r="CKQ15" s="22"/>
      <c r="CKR15" s="29"/>
      <c r="CKS15" s="18"/>
      <c r="CKT15" s="23"/>
      <c r="CKU15" s="23"/>
      <c r="CKV15" s="18"/>
      <c r="CKW15" s="7"/>
      <c r="CKX15" s="27"/>
      <c r="CKY15" s="22"/>
      <c r="CKZ15" s="29"/>
      <c r="CLA15" s="18"/>
      <c r="CLB15" s="23"/>
      <c r="CLC15" s="23"/>
      <c r="CLD15" s="18"/>
      <c r="CLE15" s="7"/>
      <c r="CLF15" s="27"/>
      <c r="CLG15" s="22"/>
      <c r="CLH15" s="29"/>
      <c r="CLI15" s="18"/>
      <c r="CLJ15" s="23"/>
      <c r="CLK15" s="23"/>
      <c r="CLL15" s="18"/>
      <c r="CLM15" s="7"/>
      <c r="CLN15" s="27"/>
      <c r="CLO15" s="22"/>
      <c r="CLP15" s="29"/>
      <c r="CLQ15" s="18"/>
      <c r="CLR15" s="23"/>
      <c r="CLS15" s="23"/>
      <c r="CLT15" s="18"/>
      <c r="CLU15" s="7"/>
      <c r="CLV15" s="27"/>
      <c r="CLW15" s="22"/>
      <c r="CLX15" s="29"/>
      <c r="CLY15" s="18"/>
      <c r="CLZ15" s="23"/>
      <c r="CMA15" s="23"/>
      <c r="CMB15" s="18"/>
      <c r="CMC15" s="7"/>
      <c r="CMD15" s="27"/>
      <c r="CME15" s="22"/>
      <c r="CMF15" s="29"/>
      <c r="CMG15" s="18"/>
      <c r="CMH15" s="23"/>
      <c r="CMI15" s="23"/>
      <c r="CMJ15" s="18"/>
      <c r="CMK15" s="7"/>
      <c r="CML15" s="27"/>
      <c r="CMM15" s="22"/>
      <c r="CMN15" s="29"/>
      <c r="CMO15" s="18"/>
      <c r="CMP15" s="23"/>
      <c r="CMQ15" s="23"/>
      <c r="CMR15" s="18"/>
      <c r="CMS15" s="7"/>
      <c r="CMT15" s="27"/>
      <c r="CMU15" s="22"/>
      <c r="CMV15" s="29"/>
      <c r="CMW15" s="18"/>
      <c r="CMX15" s="23"/>
      <c r="CMY15" s="23"/>
      <c r="CMZ15" s="18"/>
      <c r="CNA15" s="7"/>
      <c r="CNB15" s="27"/>
      <c r="CNC15" s="22"/>
      <c r="CND15" s="29"/>
      <c r="CNE15" s="18"/>
      <c r="CNF15" s="23"/>
      <c r="CNG15" s="23"/>
      <c r="CNH15" s="18"/>
      <c r="CNI15" s="7"/>
      <c r="CNJ15" s="27"/>
      <c r="CNK15" s="22"/>
      <c r="CNL15" s="29"/>
      <c r="CNM15" s="18"/>
      <c r="CNN15" s="23"/>
      <c r="CNO15" s="23"/>
      <c r="CNP15" s="18"/>
      <c r="CNQ15" s="7"/>
      <c r="CNR15" s="27"/>
      <c r="CNS15" s="22"/>
      <c r="CNT15" s="29"/>
      <c r="CNU15" s="18"/>
      <c r="CNV15" s="23"/>
      <c r="CNW15" s="23"/>
      <c r="CNX15" s="18"/>
      <c r="CNY15" s="7"/>
      <c r="CNZ15" s="27"/>
      <c r="COA15" s="22"/>
      <c r="COB15" s="29"/>
      <c r="COC15" s="18"/>
      <c r="COD15" s="23"/>
      <c r="COE15" s="23"/>
      <c r="COF15" s="18"/>
      <c r="COG15" s="7"/>
      <c r="COH15" s="27"/>
      <c r="COI15" s="22"/>
      <c r="COJ15" s="29"/>
      <c r="COK15" s="18"/>
      <c r="COL15" s="23"/>
      <c r="COM15" s="23"/>
      <c r="CON15" s="18"/>
      <c r="COO15" s="7"/>
      <c r="COP15" s="27"/>
      <c r="COQ15" s="22"/>
      <c r="COR15" s="29"/>
      <c r="COS15" s="18"/>
      <c r="COT15" s="23"/>
      <c r="COU15" s="23"/>
      <c r="COV15" s="18"/>
      <c r="COW15" s="7"/>
      <c r="COX15" s="27"/>
      <c r="COY15" s="22"/>
      <c r="COZ15" s="29"/>
      <c r="CPA15" s="18"/>
      <c r="CPB15" s="23"/>
      <c r="CPC15" s="23"/>
      <c r="CPD15" s="18"/>
      <c r="CPE15" s="7"/>
      <c r="CPF15" s="27"/>
      <c r="CPG15" s="22"/>
      <c r="CPH15" s="29"/>
      <c r="CPI15" s="18"/>
      <c r="CPJ15" s="23"/>
      <c r="CPK15" s="23"/>
      <c r="CPL15" s="18"/>
      <c r="CPM15" s="7"/>
      <c r="CPN15" s="27"/>
      <c r="CPO15" s="22"/>
      <c r="CPP15" s="29"/>
      <c r="CPQ15" s="18"/>
      <c r="CPR15" s="23"/>
      <c r="CPS15" s="23"/>
      <c r="CPT15" s="18"/>
      <c r="CPU15" s="7"/>
      <c r="CPV15" s="27"/>
      <c r="CPW15" s="22"/>
      <c r="CPX15" s="29"/>
      <c r="CPY15" s="18"/>
      <c r="CPZ15" s="23"/>
      <c r="CQA15" s="23"/>
      <c r="CQB15" s="18"/>
      <c r="CQC15" s="7"/>
      <c r="CQD15" s="27"/>
      <c r="CQE15" s="22"/>
      <c r="CQF15" s="29"/>
      <c r="CQG15" s="18"/>
      <c r="CQH15" s="23"/>
      <c r="CQI15" s="23"/>
      <c r="CQJ15" s="18"/>
      <c r="CQK15" s="7"/>
      <c r="CQL15" s="27"/>
      <c r="CQM15" s="22"/>
      <c r="CQN15" s="29"/>
      <c r="CQO15" s="18"/>
      <c r="CQP15" s="23"/>
      <c r="CQQ15" s="23"/>
      <c r="CQR15" s="18"/>
      <c r="CQS15" s="7"/>
      <c r="CQT15" s="27"/>
      <c r="CQU15" s="22"/>
      <c r="CQV15" s="29"/>
      <c r="CQW15" s="18"/>
      <c r="CQX15" s="23"/>
      <c r="CQY15" s="23"/>
      <c r="CQZ15" s="18"/>
      <c r="CRA15" s="7"/>
      <c r="CRB15" s="27"/>
      <c r="CRC15" s="22"/>
      <c r="CRD15" s="29"/>
      <c r="CRE15" s="18"/>
      <c r="CRF15" s="23"/>
      <c r="CRG15" s="23"/>
      <c r="CRH15" s="18"/>
      <c r="CRI15" s="7"/>
      <c r="CRJ15" s="27"/>
      <c r="CRK15" s="22"/>
      <c r="CRL15" s="29"/>
      <c r="CRM15" s="18"/>
      <c r="CRN15" s="23"/>
      <c r="CRO15" s="23"/>
      <c r="CRP15" s="18"/>
      <c r="CRQ15" s="7"/>
      <c r="CRR15" s="27"/>
      <c r="CRS15" s="22"/>
      <c r="CRT15" s="29"/>
      <c r="CRU15" s="18"/>
      <c r="CRV15" s="23"/>
      <c r="CRW15" s="23"/>
      <c r="CRX15" s="18"/>
      <c r="CRY15" s="7"/>
      <c r="CRZ15" s="27"/>
      <c r="CSA15" s="22"/>
      <c r="CSB15" s="29"/>
      <c r="CSC15" s="18"/>
      <c r="CSD15" s="23"/>
      <c r="CSE15" s="23"/>
      <c r="CSF15" s="18"/>
      <c r="CSG15" s="7"/>
      <c r="CSH15" s="27"/>
      <c r="CSI15" s="22"/>
      <c r="CSJ15" s="29"/>
      <c r="CSK15" s="18"/>
      <c r="CSL15" s="23"/>
      <c r="CSM15" s="23"/>
      <c r="CSN15" s="18"/>
      <c r="CSO15" s="7"/>
      <c r="CSP15" s="27"/>
      <c r="CSQ15" s="22"/>
      <c r="CSR15" s="29"/>
      <c r="CSS15" s="18"/>
      <c r="CST15" s="23"/>
      <c r="CSU15" s="23"/>
      <c r="CSV15" s="18"/>
      <c r="CSW15" s="7"/>
      <c r="CSX15" s="27"/>
      <c r="CSY15" s="22"/>
      <c r="CSZ15" s="29"/>
      <c r="CTA15" s="18"/>
      <c r="CTB15" s="23"/>
      <c r="CTC15" s="23"/>
      <c r="CTD15" s="18"/>
      <c r="CTE15" s="7"/>
      <c r="CTF15" s="27"/>
      <c r="CTG15" s="22"/>
      <c r="CTH15" s="29"/>
      <c r="CTI15" s="18"/>
      <c r="CTJ15" s="23"/>
      <c r="CTK15" s="23"/>
      <c r="CTL15" s="18"/>
      <c r="CTM15" s="7"/>
      <c r="CTN15" s="27"/>
      <c r="CTO15" s="22"/>
      <c r="CTP15" s="29"/>
      <c r="CTQ15" s="18"/>
      <c r="CTR15" s="23"/>
      <c r="CTS15" s="23"/>
      <c r="CTT15" s="18"/>
      <c r="CTU15" s="7"/>
      <c r="CTV15" s="27"/>
      <c r="CTW15" s="22"/>
      <c r="CTX15" s="29"/>
      <c r="CTY15" s="18"/>
      <c r="CTZ15" s="23"/>
      <c r="CUA15" s="23"/>
      <c r="CUB15" s="18"/>
      <c r="CUC15" s="7"/>
      <c r="CUD15" s="27"/>
      <c r="CUE15" s="22"/>
      <c r="CUF15" s="29"/>
      <c r="CUG15" s="18"/>
      <c r="CUH15" s="23"/>
      <c r="CUI15" s="23"/>
      <c r="CUJ15" s="18"/>
      <c r="CUK15" s="7"/>
      <c r="CUL15" s="27"/>
      <c r="CUM15" s="22"/>
      <c r="CUN15" s="29"/>
      <c r="CUO15" s="18"/>
      <c r="CUP15" s="23"/>
      <c r="CUQ15" s="23"/>
      <c r="CUR15" s="18"/>
      <c r="CUS15" s="7"/>
      <c r="CUT15" s="27"/>
      <c r="CUU15" s="22"/>
      <c r="CUV15" s="29"/>
      <c r="CUW15" s="18"/>
      <c r="CUX15" s="23"/>
      <c r="CUY15" s="23"/>
      <c r="CUZ15" s="18"/>
      <c r="CVA15" s="7"/>
      <c r="CVB15" s="27"/>
      <c r="CVC15" s="22"/>
      <c r="CVD15" s="29"/>
      <c r="CVE15" s="18"/>
      <c r="CVF15" s="23"/>
      <c r="CVG15" s="23"/>
      <c r="CVH15" s="18"/>
      <c r="CVI15" s="7"/>
      <c r="CVJ15" s="27"/>
      <c r="CVK15" s="22"/>
      <c r="CVL15" s="29"/>
      <c r="CVM15" s="18"/>
      <c r="CVN15" s="23"/>
      <c r="CVO15" s="23"/>
      <c r="CVP15" s="18"/>
      <c r="CVQ15" s="7"/>
      <c r="CVR15" s="27"/>
      <c r="CVS15" s="22"/>
      <c r="CVT15" s="29"/>
      <c r="CVU15" s="18"/>
      <c r="CVV15" s="23"/>
      <c r="CVW15" s="23"/>
      <c r="CVX15" s="18"/>
      <c r="CVY15" s="7"/>
      <c r="CVZ15" s="27"/>
      <c r="CWA15" s="22"/>
      <c r="CWB15" s="29"/>
      <c r="CWC15" s="18"/>
      <c r="CWD15" s="23"/>
      <c r="CWE15" s="23"/>
      <c r="CWF15" s="18"/>
      <c r="CWG15" s="7"/>
      <c r="CWH15" s="27"/>
      <c r="CWI15" s="22"/>
      <c r="CWJ15" s="29"/>
      <c r="CWK15" s="18"/>
      <c r="CWL15" s="23"/>
      <c r="CWM15" s="23"/>
      <c r="CWN15" s="18"/>
      <c r="CWO15" s="7"/>
      <c r="CWP15" s="27"/>
      <c r="CWQ15" s="22"/>
      <c r="CWR15" s="29"/>
      <c r="CWS15" s="18"/>
      <c r="CWT15" s="23"/>
      <c r="CWU15" s="23"/>
      <c r="CWV15" s="18"/>
      <c r="CWW15" s="7"/>
      <c r="CWX15" s="27"/>
      <c r="CWY15" s="22"/>
      <c r="CWZ15" s="29"/>
      <c r="CXA15" s="18"/>
      <c r="CXB15" s="23"/>
      <c r="CXC15" s="23"/>
      <c r="CXD15" s="18"/>
      <c r="CXE15" s="7"/>
      <c r="CXF15" s="27"/>
      <c r="CXG15" s="22"/>
      <c r="CXH15" s="29"/>
      <c r="CXI15" s="18"/>
      <c r="CXJ15" s="23"/>
      <c r="CXK15" s="23"/>
      <c r="CXL15" s="18"/>
      <c r="CXM15" s="7"/>
      <c r="CXN15" s="27"/>
      <c r="CXO15" s="22"/>
      <c r="CXP15" s="29"/>
      <c r="CXQ15" s="18"/>
      <c r="CXR15" s="23"/>
      <c r="CXS15" s="23"/>
      <c r="CXT15" s="18"/>
      <c r="CXU15" s="7"/>
      <c r="CXV15" s="27"/>
      <c r="CXW15" s="22"/>
      <c r="CXX15" s="29"/>
      <c r="CXY15" s="18"/>
      <c r="CXZ15" s="23"/>
      <c r="CYA15" s="23"/>
      <c r="CYB15" s="18"/>
      <c r="CYC15" s="7"/>
      <c r="CYD15" s="27"/>
      <c r="CYE15" s="22"/>
      <c r="CYF15" s="29"/>
      <c r="CYG15" s="18"/>
      <c r="CYH15" s="23"/>
      <c r="CYI15" s="23"/>
      <c r="CYJ15" s="18"/>
      <c r="CYK15" s="7"/>
      <c r="CYL15" s="27"/>
      <c r="CYM15" s="22"/>
      <c r="CYN15" s="29"/>
      <c r="CYO15" s="18"/>
      <c r="CYP15" s="23"/>
      <c r="CYQ15" s="23"/>
      <c r="CYR15" s="18"/>
      <c r="CYS15" s="7"/>
      <c r="CYT15" s="27"/>
      <c r="CYU15" s="22"/>
      <c r="CYV15" s="29"/>
      <c r="CYW15" s="18"/>
      <c r="CYX15" s="23"/>
      <c r="CYY15" s="23"/>
      <c r="CYZ15" s="18"/>
      <c r="CZA15" s="7"/>
      <c r="CZB15" s="27"/>
      <c r="CZC15" s="22"/>
      <c r="CZD15" s="29"/>
      <c r="CZE15" s="18"/>
      <c r="CZF15" s="23"/>
      <c r="CZG15" s="23"/>
      <c r="CZH15" s="18"/>
      <c r="CZI15" s="7"/>
      <c r="CZJ15" s="27"/>
      <c r="CZK15" s="22"/>
      <c r="CZL15" s="29"/>
      <c r="CZM15" s="18"/>
      <c r="CZN15" s="23"/>
      <c r="CZO15" s="23"/>
      <c r="CZP15" s="18"/>
      <c r="CZQ15" s="7"/>
      <c r="CZR15" s="27"/>
      <c r="CZS15" s="22"/>
      <c r="CZT15" s="29"/>
      <c r="CZU15" s="18"/>
      <c r="CZV15" s="23"/>
      <c r="CZW15" s="23"/>
      <c r="CZX15" s="18"/>
      <c r="CZY15" s="7"/>
      <c r="CZZ15" s="27"/>
      <c r="DAA15" s="22"/>
      <c r="DAB15" s="29"/>
      <c r="DAC15" s="18"/>
      <c r="DAD15" s="23"/>
      <c r="DAE15" s="23"/>
      <c r="DAF15" s="18"/>
      <c r="DAG15" s="7"/>
      <c r="DAH15" s="27"/>
      <c r="DAI15" s="22"/>
      <c r="DAJ15" s="29"/>
      <c r="DAK15" s="18"/>
      <c r="DAL15" s="23"/>
      <c r="DAM15" s="23"/>
      <c r="DAN15" s="18"/>
      <c r="DAO15" s="7"/>
      <c r="DAP15" s="27"/>
      <c r="DAQ15" s="22"/>
      <c r="DAR15" s="29"/>
      <c r="DAS15" s="18"/>
      <c r="DAT15" s="23"/>
      <c r="DAU15" s="23"/>
      <c r="DAV15" s="18"/>
      <c r="DAW15" s="7"/>
      <c r="DAX15" s="27"/>
      <c r="DAY15" s="22"/>
      <c r="DAZ15" s="29"/>
      <c r="DBA15" s="18"/>
      <c r="DBB15" s="23"/>
      <c r="DBC15" s="23"/>
      <c r="DBD15" s="18"/>
      <c r="DBE15" s="7"/>
      <c r="DBF15" s="27"/>
      <c r="DBG15" s="22"/>
      <c r="DBH15" s="29"/>
      <c r="DBI15" s="18"/>
      <c r="DBJ15" s="23"/>
      <c r="DBK15" s="23"/>
      <c r="DBL15" s="18"/>
      <c r="DBM15" s="7"/>
      <c r="DBN15" s="27"/>
      <c r="DBO15" s="22"/>
      <c r="DBP15" s="29"/>
      <c r="DBQ15" s="18"/>
      <c r="DBR15" s="23"/>
      <c r="DBS15" s="23"/>
      <c r="DBT15" s="18"/>
      <c r="DBU15" s="7"/>
      <c r="DBV15" s="27"/>
      <c r="DBW15" s="22"/>
      <c r="DBX15" s="29"/>
      <c r="DBY15" s="18"/>
      <c r="DBZ15" s="23"/>
      <c r="DCA15" s="23"/>
      <c r="DCB15" s="18"/>
      <c r="DCC15" s="7"/>
      <c r="DCD15" s="27"/>
      <c r="DCE15" s="22"/>
      <c r="DCF15" s="29"/>
      <c r="DCG15" s="18"/>
      <c r="DCH15" s="23"/>
      <c r="DCI15" s="23"/>
      <c r="DCJ15" s="18"/>
      <c r="DCK15" s="7"/>
      <c r="DCL15" s="27"/>
      <c r="DCM15" s="22"/>
      <c r="DCN15" s="29"/>
      <c r="DCO15" s="18"/>
      <c r="DCP15" s="23"/>
      <c r="DCQ15" s="23"/>
      <c r="DCR15" s="18"/>
      <c r="DCS15" s="7"/>
      <c r="DCT15" s="27"/>
      <c r="DCU15" s="22"/>
      <c r="DCV15" s="29"/>
      <c r="DCW15" s="18"/>
      <c r="DCX15" s="23"/>
      <c r="DCY15" s="23"/>
      <c r="DCZ15" s="18"/>
      <c r="DDA15" s="7"/>
      <c r="DDB15" s="27"/>
      <c r="DDC15" s="22"/>
      <c r="DDD15" s="29"/>
      <c r="DDE15" s="18"/>
      <c r="DDF15" s="23"/>
      <c r="DDG15" s="23"/>
      <c r="DDH15" s="18"/>
      <c r="DDI15" s="7"/>
      <c r="DDJ15" s="27"/>
      <c r="DDK15" s="22"/>
      <c r="DDL15" s="29"/>
      <c r="DDM15" s="18"/>
      <c r="DDN15" s="23"/>
      <c r="DDO15" s="23"/>
      <c r="DDP15" s="18"/>
      <c r="DDQ15" s="7"/>
      <c r="DDR15" s="27"/>
      <c r="DDS15" s="22"/>
      <c r="DDT15" s="29"/>
      <c r="DDU15" s="18"/>
      <c r="DDV15" s="23"/>
      <c r="DDW15" s="23"/>
      <c r="DDX15" s="18"/>
      <c r="DDY15" s="7"/>
      <c r="DDZ15" s="27"/>
      <c r="DEA15" s="22"/>
      <c r="DEB15" s="29"/>
      <c r="DEC15" s="18"/>
      <c r="DED15" s="23"/>
      <c r="DEE15" s="23"/>
      <c r="DEF15" s="18"/>
      <c r="DEG15" s="7"/>
      <c r="DEH15" s="27"/>
      <c r="DEI15" s="22"/>
      <c r="DEJ15" s="29"/>
      <c r="DEK15" s="18"/>
      <c r="DEL15" s="23"/>
      <c r="DEM15" s="23"/>
      <c r="DEN15" s="18"/>
      <c r="DEO15" s="7"/>
      <c r="DEP15" s="27"/>
      <c r="DEQ15" s="22"/>
      <c r="DER15" s="29"/>
      <c r="DES15" s="18"/>
      <c r="DET15" s="23"/>
      <c r="DEU15" s="23"/>
      <c r="DEV15" s="18"/>
      <c r="DEW15" s="7"/>
      <c r="DEX15" s="27"/>
      <c r="DEY15" s="22"/>
      <c r="DEZ15" s="29"/>
      <c r="DFA15" s="18"/>
      <c r="DFB15" s="23"/>
      <c r="DFC15" s="23"/>
      <c r="DFD15" s="18"/>
      <c r="DFE15" s="7"/>
      <c r="DFF15" s="27"/>
      <c r="DFG15" s="22"/>
      <c r="DFH15" s="29"/>
      <c r="DFI15" s="18"/>
      <c r="DFJ15" s="23"/>
      <c r="DFK15" s="23"/>
      <c r="DFL15" s="18"/>
      <c r="DFM15" s="7"/>
      <c r="DFN15" s="27"/>
      <c r="DFO15" s="22"/>
      <c r="DFP15" s="29"/>
      <c r="DFQ15" s="18"/>
      <c r="DFR15" s="23"/>
      <c r="DFS15" s="23"/>
      <c r="DFT15" s="18"/>
      <c r="DFU15" s="7"/>
      <c r="DFV15" s="27"/>
      <c r="DFW15" s="22"/>
      <c r="DFX15" s="29"/>
      <c r="DFY15" s="18"/>
      <c r="DFZ15" s="23"/>
      <c r="DGA15" s="23"/>
      <c r="DGB15" s="18"/>
      <c r="DGC15" s="7"/>
      <c r="DGD15" s="27"/>
      <c r="DGE15" s="22"/>
      <c r="DGF15" s="29"/>
      <c r="DGG15" s="18"/>
      <c r="DGH15" s="23"/>
      <c r="DGI15" s="23"/>
      <c r="DGJ15" s="18"/>
      <c r="DGK15" s="7"/>
      <c r="DGL15" s="27"/>
      <c r="DGM15" s="22"/>
      <c r="DGN15" s="29"/>
      <c r="DGO15" s="18"/>
      <c r="DGP15" s="23"/>
      <c r="DGQ15" s="23"/>
      <c r="DGR15" s="18"/>
      <c r="DGS15" s="7"/>
      <c r="DGT15" s="27"/>
      <c r="DGU15" s="22"/>
      <c r="DGV15" s="29"/>
      <c r="DGW15" s="18"/>
      <c r="DGX15" s="23"/>
      <c r="DGY15" s="23"/>
      <c r="DGZ15" s="18"/>
      <c r="DHA15" s="7"/>
      <c r="DHB15" s="27"/>
      <c r="DHC15" s="22"/>
      <c r="DHD15" s="29"/>
      <c r="DHE15" s="18"/>
      <c r="DHF15" s="23"/>
      <c r="DHG15" s="23"/>
      <c r="DHH15" s="18"/>
      <c r="DHI15" s="7"/>
      <c r="DHJ15" s="27"/>
      <c r="DHK15" s="22"/>
      <c r="DHL15" s="29"/>
      <c r="DHM15" s="18"/>
      <c r="DHN15" s="23"/>
      <c r="DHO15" s="23"/>
      <c r="DHP15" s="18"/>
      <c r="DHQ15" s="7"/>
      <c r="DHR15" s="27"/>
      <c r="DHS15" s="22"/>
      <c r="DHT15" s="29"/>
      <c r="DHU15" s="18"/>
      <c r="DHV15" s="23"/>
      <c r="DHW15" s="23"/>
      <c r="DHX15" s="18"/>
      <c r="DHY15" s="7"/>
      <c r="DHZ15" s="27"/>
      <c r="DIA15" s="22"/>
      <c r="DIB15" s="29"/>
      <c r="DIC15" s="18"/>
      <c r="DID15" s="23"/>
      <c r="DIE15" s="23"/>
      <c r="DIF15" s="18"/>
      <c r="DIG15" s="7"/>
      <c r="DIH15" s="27"/>
      <c r="DII15" s="22"/>
      <c r="DIJ15" s="29"/>
      <c r="DIK15" s="18"/>
      <c r="DIL15" s="23"/>
      <c r="DIM15" s="23"/>
      <c r="DIN15" s="18"/>
      <c r="DIO15" s="7"/>
      <c r="DIP15" s="27"/>
      <c r="DIQ15" s="22"/>
      <c r="DIR15" s="29"/>
      <c r="DIS15" s="18"/>
      <c r="DIT15" s="23"/>
      <c r="DIU15" s="23"/>
      <c r="DIV15" s="18"/>
      <c r="DIW15" s="7"/>
      <c r="DIX15" s="27"/>
      <c r="DIY15" s="22"/>
      <c r="DIZ15" s="29"/>
      <c r="DJA15" s="18"/>
      <c r="DJB15" s="23"/>
      <c r="DJC15" s="23"/>
      <c r="DJD15" s="18"/>
      <c r="DJE15" s="7"/>
      <c r="DJF15" s="27"/>
      <c r="DJG15" s="22"/>
      <c r="DJH15" s="29"/>
      <c r="DJI15" s="18"/>
      <c r="DJJ15" s="23"/>
      <c r="DJK15" s="23"/>
      <c r="DJL15" s="18"/>
      <c r="DJM15" s="7"/>
      <c r="DJN15" s="27"/>
      <c r="DJO15" s="22"/>
      <c r="DJP15" s="29"/>
      <c r="DJQ15" s="18"/>
      <c r="DJR15" s="23"/>
      <c r="DJS15" s="23"/>
      <c r="DJT15" s="18"/>
      <c r="DJU15" s="7"/>
      <c r="DJV15" s="27"/>
      <c r="DJW15" s="22"/>
      <c r="DJX15" s="29"/>
      <c r="DJY15" s="18"/>
      <c r="DJZ15" s="23"/>
      <c r="DKA15" s="23"/>
      <c r="DKB15" s="18"/>
      <c r="DKC15" s="7"/>
      <c r="DKD15" s="27"/>
      <c r="DKE15" s="22"/>
      <c r="DKF15" s="29"/>
      <c r="DKG15" s="18"/>
      <c r="DKH15" s="23"/>
      <c r="DKI15" s="23"/>
      <c r="DKJ15" s="18"/>
      <c r="DKK15" s="7"/>
      <c r="DKL15" s="27"/>
      <c r="DKM15" s="22"/>
      <c r="DKN15" s="29"/>
      <c r="DKO15" s="18"/>
      <c r="DKP15" s="23"/>
      <c r="DKQ15" s="23"/>
      <c r="DKR15" s="18"/>
      <c r="DKS15" s="7"/>
      <c r="DKT15" s="27"/>
      <c r="DKU15" s="22"/>
      <c r="DKV15" s="29"/>
      <c r="DKW15" s="18"/>
      <c r="DKX15" s="23"/>
      <c r="DKY15" s="23"/>
      <c r="DKZ15" s="18"/>
      <c r="DLA15" s="7"/>
      <c r="DLB15" s="27"/>
      <c r="DLC15" s="22"/>
      <c r="DLD15" s="29"/>
      <c r="DLE15" s="18"/>
      <c r="DLF15" s="23"/>
      <c r="DLG15" s="23"/>
      <c r="DLH15" s="18"/>
      <c r="DLI15" s="7"/>
      <c r="DLJ15" s="27"/>
      <c r="DLK15" s="22"/>
      <c r="DLL15" s="29"/>
      <c r="DLM15" s="18"/>
      <c r="DLN15" s="23"/>
      <c r="DLO15" s="23"/>
      <c r="DLP15" s="18"/>
      <c r="DLQ15" s="7"/>
      <c r="DLR15" s="27"/>
      <c r="DLS15" s="22"/>
      <c r="DLT15" s="29"/>
      <c r="DLU15" s="18"/>
      <c r="DLV15" s="23"/>
      <c r="DLW15" s="23"/>
      <c r="DLX15" s="18"/>
      <c r="DLY15" s="7"/>
      <c r="DLZ15" s="27"/>
      <c r="DMA15" s="22"/>
      <c r="DMB15" s="29"/>
      <c r="DMC15" s="18"/>
      <c r="DMD15" s="23"/>
      <c r="DME15" s="23"/>
      <c r="DMF15" s="18"/>
      <c r="DMG15" s="7"/>
      <c r="DMH15" s="27"/>
      <c r="DMI15" s="22"/>
      <c r="DMJ15" s="29"/>
      <c r="DMK15" s="18"/>
      <c r="DML15" s="23"/>
      <c r="DMM15" s="23"/>
      <c r="DMN15" s="18"/>
      <c r="DMO15" s="7"/>
      <c r="DMP15" s="27"/>
      <c r="DMQ15" s="22"/>
      <c r="DMR15" s="29"/>
      <c r="DMS15" s="18"/>
      <c r="DMT15" s="23"/>
      <c r="DMU15" s="23"/>
      <c r="DMV15" s="18"/>
      <c r="DMW15" s="7"/>
      <c r="DMX15" s="27"/>
      <c r="DMY15" s="22"/>
      <c r="DMZ15" s="29"/>
      <c r="DNA15" s="18"/>
      <c r="DNB15" s="23"/>
      <c r="DNC15" s="23"/>
      <c r="DND15" s="18"/>
      <c r="DNE15" s="7"/>
      <c r="DNF15" s="27"/>
      <c r="DNG15" s="22"/>
      <c r="DNH15" s="29"/>
      <c r="DNI15" s="18"/>
      <c r="DNJ15" s="23"/>
      <c r="DNK15" s="23"/>
      <c r="DNL15" s="18"/>
      <c r="DNM15" s="7"/>
      <c r="DNN15" s="27"/>
      <c r="DNO15" s="22"/>
      <c r="DNP15" s="29"/>
      <c r="DNQ15" s="18"/>
      <c r="DNR15" s="23"/>
      <c r="DNS15" s="23"/>
      <c r="DNT15" s="18"/>
      <c r="DNU15" s="7"/>
      <c r="DNV15" s="27"/>
      <c r="DNW15" s="22"/>
      <c r="DNX15" s="29"/>
      <c r="DNY15" s="18"/>
      <c r="DNZ15" s="23"/>
      <c r="DOA15" s="23"/>
      <c r="DOB15" s="18"/>
      <c r="DOC15" s="7"/>
      <c r="DOD15" s="27"/>
      <c r="DOE15" s="22"/>
      <c r="DOF15" s="29"/>
      <c r="DOG15" s="18"/>
      <c r="DOH15" s="23"/>
      <c r="DOI15" s="23"/>
      <c r="DOJ15" s="18"/>
      <c r="DOK15" s="7"/>
      <c r="DOL15" s="27"/>
      <c r="DOM15" s="22"/>
      <c r="DON15" s="29"/>
      <c r="DOO15" s="18"/>
      <c r="DOP15" s="23"/>
      <c r="DOQ15" s="23"/>
      <c r="DOR15" s="18"/>
      <c r="DOS15" s="7"/>
      <c r="DOT15" s="27"/>
      <c r="DOU15" s="22"/>
      <c r="DOV15" s="29"/>
      <c r="DOW15" s="18"/>
      <c r="DOX15" s="23"/>
      <c r="DOY15" s="23"/>
      <c r="DOZ15" s="18"/>
      <c r="DPA15" s="7"/>
      <c r="DPB15" s="27"/>
      <c r="DPC15" s="22"/>
      <c r="DPD15" s="29"/>
      <c r="DPE15" s="18"/>
      <c r="DPF15" s="23"/>
      <c r="DPG15" s="23"/>
      <c r="DPH15" s="18"/>
      <c r="DPI15" s="7"/>
      <c r="DPJ15" s="27"/>
      <c r="DPK15" s="22"/>
      <c r="DPL15" s="29"/>
      <c r="DPM15" s="18"/>
      <c r="DPN15" s="23"/>
      <c r="DPO15" s="23"/>
      <c r="DPP15" s="18"/>
      <c r="DPQ15" s="7"/>
      <c r="DPR15" s="27"/>
      <c r="DPS15" s="22"/>
      <c r="DPT15" s="29"/>
      <c r="DPU15" s="18"/>
      <c r="DPV15" s="23"/>
      <c r="DPW15" s="23"/>
      <c r="DPX15" s="18"/>
      <c r="DPY15" s="7"/>
      <c r="DPZ15" s="27"/>
      <c r="DQA15" s="22"/>
      <c r="DQB15" s="29"/>
      <c r="DQC15" s="18"/>
      <c r="DQD15" s="23"/>
      <c r="DQE15" s="23"/>
      <c r="DQF15" s="18"/>
      <c r="DQG15" s="7"/>
      <c r="DQH15" s="27"/>
      <c r="DQI15" s="22"/>
      <c r="DQJ15" s="29"/>
      <c r="DQK15" s="18"/>
      <c r="DQL15" s="23"/>
      <c r="DQM15" s="23"/>
      <c r="DQN15" s="18"/>
      <c r="DQO15" s="7"/>
      <c r="DQP15" s="27"/>
      <c r="DQQ15" s="22"/>
      <c r="DQR15" s="29"/>
      <c r="DQS15" s="18"/>
      <c r="DQT15" s="23"/>
      <c r="DQU15" s="23"/>
      <c r="DQV15" s="18"/>
      <c r="DQW15" s="7"/>
      <c r="DQX15" s="27"/>
      <c r="DQY15" s="22"/>
      <c r="DQZ15" s="29"/>
      <c r="DRA15" s="18"/>
      <c r="DRB15" s="23"/>
      <c r="DRC15" s="23"/>
      <c r="DRD15" s="18"/>
      <c r="DRE15" s="7"/>
      <c r="DRF15" s="27"/>
      <c r="DRG15" s="22"/>
      <c r="DRH15" s="29"/>
      <c r="DRI15" s="18"/>
      <c r="DRJ15" s="23"/>
      <c r="DRK15" s="23"/>
      <c r="DRL15" s="18"/>
      <c r="DRM15" s="7"/>
      <c r="DRN15" s="27"/>
      <c r="DRO15" s="22"/>
      <c r="DRP15" s="29"/>
      <c r="DRQ15" s="18"/>
      <c r="DRR15" s="23"/>
      <c r="DRS15" s="23"/>
      <c r="DRT15" s="18"/>
      <c r="DRU15" s="7"/>
      <c r="DRV15" s="27"/>
      <c r="DRW15" s="22"/>
      <c r="DRX15" s="29"/>
      <c r="DRY15" s="18"/>
      <c r="DRZ15" s="23"/>
      <c r="DSA15" s="23"/>
      <c r="DSB15" s="18"/>
      <c r="DSC15" s="7"/>
      <c r="DSD15" s="27"/>
      <c r="DSE15" s="22"/>
      <c r="DSF15" s="29"/>
      <c r="DSG15" s="18"/>
      <c r="DSH15" s="23"/>
      <c r="DSI15" s="23"/>
      <c r="DSJ15" s="18"/>
      <c r="DSK15" s="7"/>
      <c r="DSL15" s="27"/>
      <c r="DSM15" s="22"/>
      <c r="DSN15" s="29"/>
      <c r="DSO15" s="18"/>
      <c r="DSP15" s="23"/>
      <c r="DSQ15" s="23"/>
      <c r="DSR15" s="18"/>
      <c r="DSS15" s="7"/>
      <c r="DST15" s="27"/>
      <c r="DSU15" s="22"/>
      <c r="DSV15" s="29"/>
      <c r="DSW15" s="18"/>
      <c r="DSX15" s="23"/>
      <c r="DSY15" s="23"/>
      <c r="DSZ15" s="18"/>
      <c r="DTA15" s="7"/>
      <c r="DTB15" s="27"/>
      <c r="DTC15" s="22"/>
      <c r="DTD15" s="29"/>
      <c r="DTE15" s="18"/>
      <c r="DTF15" s="23"/>
      <c r="DTG15" s="23"/>
      <c r="DTH15" s="18"/>
      <c r="DTI15" s="7"/>
      <c r="DTJ15" s="27"/>
      <c r="DTK15" s="22"/>
      <c r="DTL15" s="29"/>
      <c r="DTM15" s="18"/>
      <c r="DTN15" s="23"/>
      <c r="DTO15" s="23"/>
      <c r="DTP15" s="18"/>
      <c r="DTQ15" s="7"/>
      <c r="DTR15" s="27"/>
      <c r="DTS15" s="22"/>
      <c r="DTT15" s="29"/>
      <c r="DTU15" s="18"/>
      <c r="DTV15" s="23"/>
      <c r="DTW15" s="23"/>
      <c r="DTX15" s="18"/>
      <c r="DTY15" s="7"/>
      <c r="DTZ15" s="27"/>
      <c r="DUA15" s="22"/>
      <c r="DUB15" s="29"/>
      <c r="DUC15" s="18"/>
      <c r="DUD15" s="23"/>
      <c r="DUE15" s="23"/>
      <c r="DUF15" s="18"/>
      <c r="DUG15" s="7"/>
      <c r="DUH15" s="27"/>
      <c r="DUI15" s="22"/>
      <c r="DUJ15" s="29"/>
      <c r="DUK15" s="18"/>
      <c r="DUL15" s="23"/>
      <c r="DUM15" s="23"/>
      <c r="DUN15" s="18"/>
      <c r="DUO15" s="7"/>
      <c r="DUP15" s="27"/>
      <c r="DUQ15" s="22"/>
      <c r="DUR15" s="29"/>
      <c r="DUS15" s="18"/>
      <c r="DUT15" s="23"/>
      <c r="DUU15" s="23"/>
      <c r="DUV15" s="18"/>
      <c r="DUW15" s="7"/>
      <c r="DUX15" s="27"/>
      <c r="DUY15" s="22"/>
      <c r="DUZ15" s="29"/>
      <c r="DVA15" s="18"/>
      <c r="DVB15" s="23"/>
      <c r="DVC15" s="23"/>
      <c r="DVD15" s="18"/>
      <c r="DVE15" s="7"/>
      <c r="DVF15" s="27"/>
      <c r="DVG15" s="22"/>
      <c r="DVH15" s="29"/>
      <c r="DVI15" s="18"/>
      <c r="DVJ15" s="23"/>
      <c r="DVK15" s="23"/>
      <c r="DVL15" s="18"/>
      <c r="DVM15" s="7"/>
      <c r="DVN15" s="27"/>
      <c r="DVO15" s="22"/>
      <c r="DVP15" s="29"/>
      <c r="DVQ15" s="18"/>
      <c r="DVR15" s="23"/>
      <c r="DVS15" s="23"/>
      <c r="DVT15" s="18"/>
      <c r="DVU15" s="7"/>
      <c r="DVV15" s="27"/>
      <c r="DVW15" s="22"/>
      <c r="DVX15" s="29"/>
      <c r="DVY15" s="18"/>
      <c r="DVZ15" s="23"/>
      <c r="DWA15" s="23"/>
      <c r="DWB15" s="18"/>
      <c r="DWC15" s="7"/>
      <c r="DWD15" s="27"/>
      <c r="DWE15" s="22"/>
      <c r="DWF15" s="29"/>
      <c r="DWG15" s="18"/>
      <c r="DWH15" s="23"/>
      <c r="DWI15" s="23"/>
      <c r="DWJ15" s="18"/>
      <c r="DWK15" s="7"/>
      <c r="DWL15" s="27"/>
      <c r="DWM15" s="22"/>
      <c r="DWN15" s="29"/>
      <c r="DWO15" s="18"/>
      <c r="DWP15" s="23"/>
      <c r="DWQ15" s="23"/>
      <c r="DWR15" s="18"/>
      <c r="DWS15" s="7"/>
      <c r="DWT15" s="27"/>
      <c r="DWU15" s="22"/>
      <c r="DWV15" s="29"/>
      <c r="DWW15" s="18"/>
      <c r="DWX15" s="23"/>
      <c r="DWY15" s="23"/>
      <c r="DWZ15" s="18"/>
      <c r="DXA15" s="7"/>
      <c r="DXB15" s="27"/>
      <c r="DXC15" s="22"/>
      <c r="DXD15" s="29"/>
      <c r="DXE15" s="18"/>
      <c r="DXF15" s="23"/>
      <c r="DXG15" s="23"/>
      <c r="DXH15" s="18"/>
      <c r="DXI15" s="7"/>
      <c r="DXJ15" s="27"/>
      <c r="DXK15" s="22"/>
      <c r="DXL15" s="29"/>
      <c r="DXM15" s="18"/>
      <c r="DXN15" s="23"/>
      <c r="DXO15" s="23"/>
      <c r="DXP15" s="18"/>
      <c r="DXQ15" s="7"/>
      <c r="DXR15" s="27"/>
      <c r="DXS15" s="22"/>
      <c r="DXT15" s="29"/>
      <c r="DXU15" s="18"/>
      <c r="DXV15" s="23"/>
      <c r="DXW15" s="23"/>
      <c r="DXX15" s="18"/>
      <c r="DXY15" s="7"/>
      <c r="DXZ15" s="27"/>
      <c r="DYA15" s="22"/>
      <c r="DYB15" s="29"/>
      <c r="DYC15" s="18"/>
      <c r="DYD15" s="23"/>
      <c r="DYE15" s="23"/>
      <c r="DYF15" s="18"/>
      <c r="DYG15" s="7"/>
      <c r="DYH15" s="27"/>
      <c r="DYI15" s="22"/>
      <c r="DYJ15" s="29"/>
      <c r="DYK15" s="18"/>
      <c r="DYL15" s="23"/>
      <c r="DYM15" s="23"/>
      <c r="DYN15" s="18"/>
      <c r="DYO15" s="7"/>
      <c r="DYP15" s="27"/>
      <c r="DYQ15" s="22"/>
      <c r="DYR15" s="29"/>
      <c r="DYS15" s="18"/>
      <c r="DYT15" s="23"/>
      <c r="DYU15" s="23"/>
      <c r="DYV15" s="18"/>
      <c r="DYW15" s="7"/>
      <c r="DYX15" s="27"/>
      <c r="DYY15" s="22"/>
      <c r="DYZ15" s="29"/>
      <c r="DZA15" s="18"/>
      <c r="DZB15" s="23"/>
      <c r="DZC15" s="23"/>
      <c r="DZD15" s="18"/>
      <c r="DZE15" s="7"/>
      <c r="DZF15" s="27"/>
      <c r="DZG15" s="22"/>
      <c r="DZH15" s="29"/>
      <c r="DZI15" s="18"/>
      <c r="DZJ15" s="23"/>
      <c r="DZK15" s="23"/>
      <c r="DZL15" s="18"/>
      <c r="DZM15" s="7"/>
      <c r="DZN15" s="27"/>
      <c r="DZO15" s="22"/>
      <c r="DZP15" s="29"/>
      <c r="DZQ15" s="18"/>
      <c r="DZR15" s="23"/>
      <c r="DZS15" s="23"/>
      <c r="DZT15" s="18"/>
      <c r="DZU15" s="7"/>
      <c r="DZV15" s="27"/>
      <c r="DZW15" s="22"/>
      <c r="DZX15" s="29"/>
      <c r="DZY15" s="18"/>
      <c r="DZZ15" s="23"/>
      <c r="EAA15" s="23"/>
      <c r="EAB15" s="18"/>
      <c r="EAC15" s="7"/>
      <c r="EAD15" s="27"/>
      <c r="EAE15" s="22"/>
      <c r="EAF15" s="29"/>
      <c r="EAG15" s="18"/>
      <c r="EAH15" s="23"/>
      <c r="EAI15" s="23"/>
      <c r="EAJ15" s="18"/>
      <c r="EAK15" s="7"/>
      <c r="EAL15" s="27"/>
      <c r="EAM15" s="22"/>
      <c r="EAN15" s="29"/>
      <c r="EAO15" s="18"/>
      <c r="EAP15" s="23"/>
      <c r="EAQ15" s="23"/>
      <c r="EAR15" s="18"/>
      <c r="EAS15" s="7"/>
      <c r="EAT15" s="27"/>
      <c r="EAU15" s="22"/>
      <c r="EAV15" s="29"/>
      <c r="EAW15" s="18"/>
      <c r="EAX15" s="23"/>
      <c r="EAY15" s="23"/>
      <c r="EAZ15" s="18"/>
      <c r="EBA15" s="7"/>
      <c r="EBB15" s="27"/>
      <c r="EBC15" s="22"/>
      <c r="EBD15" s="29"/>
      <c r="EBE15" s="18"/>
      <c r="EBF15" s="23"/>
      <c r="EBG15" s="23"/>
      <c r="EBH15" s="18"/>
      <c r="EBI15" s="7"/>
      <c r="EBJ15" s="27"/>
      <c r="EBK15" s="22"/>
      <c r="EBL15" s="29"/>
      <c r="EBM15" s="18"/>
      <c r="EBN15" s="23"/>
      <c r="EBO15" s="23"/>
      <c r="EBP15" s="18"/>
      <c r="EBQ15" s="7"/>
      <c r="EBR15" s="27"/>
      <c r="EBS15" s="22"/>
      <c r="EBT15" s="29"/>
      <c r="EBU15" s="18"/>
      <c r="EBV15" s="23"/>
      <c r="EBW15" s="23"/>
      <c r="EBX15" s="18"/>
      <c r="EBY15" s="7"/>
      <c r="EBZ15" s="27"/>
      <c r="ECA15" s="22"/>
      <c r="ECB15" s="29"/>
      <c r="ECC15" s="18"/>
      <c r="ECD15" s="23"/>
      <c r="ECE15" s="23"/>
      <c r="ECF15" s="18"/>
      <c r="ECG15" s="7"/>
      <c r="ECH15" s="27"/>
      <c r="ECI15" s="22"/>
      <c r="ECJ15" s="29"/>
      <c r="ECK15" s="18"/>
      <c r="ECL15" s="23"/>
      <c r="ECM15" s="23"/>
      <c r="ECN15" s="18"/>
      <c r="ECO15" s="7"/>
      <c r="ECP15" s="27"/>
      <c r="ECQ15" s="22"/>
      <c r="ECR15" s="29"/>
      <c r="ECS15" s="18"/>
      <c r="ECT15" s="23"/>
      <c r="ECU15" s="23"/>
      <c r="ECV15" s="18"/>
      <c r="ECW15" s="7"/>
      <c r="ECX15" s="27"/>
      <c r="ECY15" s="22"/>
      <c r="ECZ15" s="29"/>
      <c r="EDA15" s="18"/>
      <c r="EDB15" s="23"/>
      <c r="EDC15" s="23"/>
      <c r="EDD15" s="18"/>
      <c r="EDE15" s="7"/>
      <c r="EDF15" s="27"/>
      <c r="EDG15" s="22"/>
      <c r="EDH15" s="29"/>
      <c r="EDI15" s="18"/>
      <c r="EDJ15" s="23"/>
      <c r="EDK15" s="23"/>
      <c r="EDL15" s="18"/>
      <c r="EDM15" s="7"/>
      <c r="EDN15" s="27"/>
      <c r="EDO15" s="22"/>
      <c r="EDP15" s="29"/>
      <c r="EDQ15" s="18"/>
      <c r="EDR15" s="23"/>
      <c r="EDS15" s="23"/>
      <c r="EDT15" s="18"/>
      <c r="EDU15" s="7"/>
      <c r="EDV15" s="27"/>
      <c r="EDW15" s="22"/>
      <c r="EDX15" s="29"/>
      <c r="EDY15" s="18"/>
      <c r="EDZ15" s="23"/>
      <c r="EEA15" s="23"/>
      <c r="EEB15" s="18"/>
      <c r="EEC15" s="7"/>
      <c r="EED15" s="27"/>
      <c r="EEE15" s="22"/>
      <c r="EEF15" s="29"/>
      <c r="EEG15" s="18"/>
      <c r="EEH15" s="23"/>
      <c r="EEI15" s="23"/>
      <c r="EEJ15" s="18"/>
      <c r="EEK15" s="7"/>
      <c r="EEL15" s="27"/>
      <c r="EEM15" s="22"/>
      <c r="EEN15" s="29"/>
      <c r="EEO15" s="18"/>
      <c r="EEP15" s="23"/>
      <c r="EEQ15" s="23"/>
      <c r="EER15" s="18"/>
      <c r="EES15" s="7"/>
      <c r="EET15" s="27"/>
      <c r="EEU15" s="22"/>
      <c r="EEV15" s="29"/>
      <c r="EEW15" s="18"/>
      <c r="EEX15" s="23"/>
      <c r="EEY15" s="23"/>
      <c r="EEZ15" s="18"/>
      <c r="EFA15" s="7"/>
      <c r="EFB15" s="27"/>
      <c r="EFC15" s="22"/>
      <c r="EFD15" s="29"/>
      <c r="EFE15" s="18"/>
      <c r="EFF15" s="23"/>
      <c r="EFG15" s="23"/>
      <c r="EFH15" s="18"/>
      <c r="EFI15" s="7"/>
      <c r="EFJ15" s="27"/>
      <c r="EFK15" s="22"/>
      <c r="EFL15" s="29"/>
      <c r="EFM15" s="18"/>
      <c r="EFN15" s="23"/>
      <c r="EFO15" s="23"/>
      <c r="EFP15" s="18"/>
      <c r="EFQ15" s="7"/>
      <c r="EFR15" s="27"/>
      <c r="EFS15" s="22"/>
      <c r="EFT15" s="29"/>
      <c r="EFU15" s="18"/>
      <c r="EFV15" s="23"/>
      <c r="EFW15" s="23"/>
      <c r="EFX15" s="18"/>
      <c r="EFY15" s="7"/>
      <c r="EFZ15" s="27"/>
      <c r="EGA15" s="22"/>
      <c r="EGB15" s="29"/>
      <c r="EGC15" s="18"/>
      <c r="EGD15" s="23"/>
      <c r="EGE15" s="23"/>
      <c r="EGF15" s="18"/>
      <c r="EGG15" s="7"/>
      <c r="EGH15" s="27"/>
      <c r="EGI15" s="22"/>
      <c r="EGJ15" s="29"/>
      <c r="EGK15" s="18"/>
      <c r="EGL15" s="23"/>
      <c r="EGM15" s="23"/>
      <c r="EGN15" s="18"/>
      <c r="EGO15" s="7"/>
      <c r="EGP15" s="27"/>
      <c r="EGQ15" s="22"/>
      <c r="EGR15" s="29"/>
      <c r="EGS15" s="18"/>
      <c r="EGT15" s="23"/>
      <c r="EGU15" s="23"/>
      <c r="EGV15" s="18"/>
      <c r="EGW15" s="7"/>
      <c r="EGX15" s="27"/>
      <c r="EGY15" s="22"/>
      <c r="EGZ15" s="29"/>
      <c r="EHA15" s="18"/>
      <c r="EHB15" s="23"/>
      <c r="EHC15" s="23"/>
      <c r="EHD15" s="18"/>
      <c r="EHE15" s="7"/>
      <c r="EHF15" s="27"/>
      <c r="EHG15" s="22"/>
      <c r="EHH15" s="29"/>
      <c r="EHI15" s="18"/>
      <c r="EHJ15" s="23"/>
      <c r="EHK15" s="23"/>
      <c r="EHL15" s="18"/>
      <c r="EHM15" s="7"/>
      <c r="EHN15" s="27"/>
      <c r="EHO15" s="22"/>
      <c r="EHP15" s="29"/>
      <c r="EHQ15" s="18"/>
      <c r="EHR15" s="23"/>
      <c r="EHS15" s="23"/>
      <c r="EHT15" s="18"/>
      <c r="EHU15" s="7"/>
      <c r="EHV15" s="27"/>
      <c r="EHW15" s="22"/>
      <c r="EHX15" s="29"/>
      <c r="EHY15" s="18"/>
      <c r="EHZ15" s="23"/>
      <c r="EIA15" s="23"/>
      <c r="EIB15" s="18"/>
      <c r="EIC15" s="7"/>
      <c r="EID15" s="27"/>
      <c r="EIE15" s="22"/>
      <c r="EIF15" s="29"/>
      <c r="EIG15" s="18"/>
      <c r="EIH15" s="23"/>
      <c r="EII15" s="23"/>
      <c r="EIJ15" s="18"/>
      <c r="EIK15" s="7"/>
      <c r="EIL15" s="27"/>
      <c r="EIM15" s="22"/>
      <c r="EIN15" s="29"/>
      <c r="EIO15" s="18"/>
      <c r="EIP15" s="23"/>
      <c r="EIQ15" s="23"/>
      <c r="EIR15" s="18"/>
      <c r="EIS15" s="7"/>
      <c r="EIT15" s="27"/>
      <c r="EIU15" s="22"/>
      <c r="EIV15" s="29"/>
      <c r="EIW15" s="18"/>
      <c r="EIX15" s="23"/>
      <c r="EIY15" s="23"/>
      <c r="EIZ15" s="18"/>
      <c r="EJA15" s="7"/>
      <c r="EJB15" s="27"/>
      <c r="EJC15" s="22"/>
      <c r="EJD15" s="29"/>
      <c r="EJE15" s="18"/>
      <c r="EJF15" s="23"/>
      <c r="EJG15" s="23"/>
      <c r="EJH15" s="18"/>
      <c r="EJI15" s="7"/>
      <c r="EJJ15" s="27"/>
      <c r="EJK15" s="22"/>
      <c r="EJL15" s="29"/>
      <c r="EJM15" s="18"/>
      <c r="EJN15" s="23"/>
      <c r="EJO15" s="23"/>
      <c r="EJP15" s="18"/>
      <c r="EJQ15" s="7"/>
      <c r="EJR15" s="27"/>
      <c r="EJS15" s="22"/>
      <c r="EJT15" s="29"/>
      <c r="EJU15" s="18"/>
      <c r="EJV15" s="23"/>
      <c r="EJW15" s="23"/>
      <c r="EJX15" s="18"/>
      <c r="EJY15" s="7"/>
      <c r="EJZ15" s="27"/>
      <c r="EKA15" s="22"/>
      <c r="EKB15" s="29"/>
      <c r="EKC15" s="18"/>
      <c r="EKD15" s="23"/>
      <c r="EKE15" s="23"/>
      <c r="EKF15" s="18"/>
      <c r="EKG15" s="7"/>
      <c r="EKH15" s="27"/>
      <c r="EKI15" s="22"/>
      <c r="EKJ15" s="29"/>
      <c r="EKK15" s="18"/>
      <c r="EKL15" s="23"/>
      <c r="EKM15" s="23"/>
      <c r="EKN15" s="18"/>
      <c r="EKO15" s="7"/>
      <c r="EKP15" s="27"/>
      <c r="EKQ15" s="22"/>
      <c r="EKR15" s="29"/>
      <c r="EKS15" s="18"/>
      <c r="EKT15" s="23"/>
      <c r="EKU15" s="23"/>
      <c r="EKV15" s="18"/>
      <c r="EKW15" s="7"/>
      <c r="EKX15" s="27"/>
      <c r="EKY15" s="22"/>
      <c r="EKZ15" s="29"/>
      <c r="ELA15" s="18"/>
      <c r="ELB15" s="23"/>
      <c r="ELC15" s="23"/>
      <c r="ELD15" s="18"/>
      <c r="ELE15" s="7"/>
      <c r="ELF15" s="27"/>
      <c r="ELG15" s="22"/>
      <c r="ELH15" s="29"/>
      <c r="ELI15" s="18"/>
      <c r="ELJ15" s="23"/>
      <c r="ELK15" s="23"/>
      <c r="ELL15" s="18"/>
      <c r="ELM15" s="7"/>
      <c r="ELN15" s="27"/>
      <c r="ELO15" s="22"/>
      <c r="ELP15" s="29"/>
      <c r="ELQ15" s="18"/>
      <c r="ELR15" s="23"/>
      <c r="ELS15" s="23"/>
      <c r="ELT15" s="18"/>
      <c r="ELU15" s="7"/>
      <c r="ELV15" s="27"/>
      <c r="ELW15" s="22"/>
      <c r="ELX15" s="29"/>
      <c r="ELY15" s="18"/>
      <c r="ELZ15" s="23"/>
      <c r="EMA15" s="23"/>
      <c r="EMB15" s="18"/>
      <c r="EMC15" s="7"/>
      <c r="EMD15" s="27"/>
      <c r="EME15" s="22"/>
      <c r="EMF15" s="29"/>
      <c r="EMG15" s="18"/>
      <c r="EMH15" s="23"/>
      <c r="EMI15" s="23"/>
      <c r="EMJ15" s="18"/>
      <c r="EMK15" s="7"/>
      <c r="EML15" s="27"/>
      <c r="EMM15" s="22"/>
      <c r="EMN15" s="29"/>
      <c r="EMO15" s="18"/>
      <c r="EMP15" s="23"/>
      <c r="EMQ15" s="23"/>
      <c r="EMR15" s="18"/>
      <c r="EMS15" s="7"/>
      <c r="EMT15" s="27"/>
      <c r="EMU15" s="22"/>
      <c r="EMV15" s="29"/>
      <c r="EMW15" s="18"/>
      <c r="EMX15" s="23"/>
      <c r="EMY15" s="23"/>
      <c r="EMZ15" s="18"/>
      <c r="ENA15" s="7"/>
      <c r="ENB15" s="27"/>
      <c r="ENC15" s="22"/>
      <c r="END15" s="29"/>
      <c r="ENE15" s="18"/>
      <c r="ENF15" s="23"/>
      <c r="ENG15" s="23"/>
      <c r="ENH15" s="18"/>
      <c r="ENI15" s="7"/>
      <c r="ENJ15" s="27"/>
      <c r="ENK15" s="22"/>
      <c r="ENL15" s="29"/>
      <c r="ENM15" s="18"/>
      <c r="ENN15" s="23"/>
      <c r="ENO15" s="23"/>
      <c r="ENP15" s="18"/>
      <c r="ENQ15" s="7"/>
      <c r="ENR15" s="27"/>
      <c r="ENS15" s="22"/>
      <c r="ENT15" s="29"/>
      <c r="ENU15" s="18"/>
      <c r="ENV15" s="23"/>
      <c r="ENW15" s="23"/>
      <c r="ENX15" s="18"/>
      <c r="ENY15" s="7"/>
      <c r="ENZ15" s="27"/>
      <c r="EOA15" s="22"/>
      <c r="EOB15" s="29"/>
      <c r="EOC15" s="18"/>
      <c r="EOD15" s="23"/>
      <c r="EOE15" s="23"/>
      <c r="EOF15" s="18"/>
      <c r="EOG15" s="7"/>
      <c r="EOH15" s="27"/>
      <c r="EOI15" s="22"/>
      <c r="EOJ15" s="29"/>
      <c r="EOK15" s="18"/>
      <c r="EOL15" s="23"/>
      <c r="EOM15" s="23"/>
      <c r="EON15" s="18"/>
      <c r="EOO15" s="7"/>
      <c r="EOP15" s="27"/>
      <c r="EOQ15" s="22"/>
      <c r="EOR15" s="29"/>
      <c r="EOS15" s="18"/>
      <c r="EOT15" s="23"/>
      <c r="EOU15" s="23"/>
      <c r="EOV15" s="18"/>
      <c r="EOW15" s="7"/>
      <c r="EOX15" s="27"/>
      <c r="EOY15" s="22"/>
      <c r="EOZ15" s="29"/>
      <c r="EPA15" s="18"/>
      <c r="EPB15" s="23"/>
      <c r="EPC15" s="23"/>
      <c r="EPD15" s="18"/>
      <c r="EPE15" s="7"/>
      <c r="EPF15" s="27"/>
      <c r="EPG15" s="22"/>
      <c r="EPH15" s="29"/>
      <c r="EPI15" s="18"/>
      <c r="EPJ15" s="23"/>
      <c r="EPK15" s="23"/>
      <c r="EPL15" s="18"/>
      <c r="EPM15" s="7"/>
      <c r="EPN15" s="27"/>
      <c r="EPO15" s="22"/>
      <c r="EPP15" s="29"/>
      <c r="EPQ15" s="18"/>
      <c r="EPR15" s="23"/>
      <c r="EPS15" s="23"/>
      <c r="EPT15" s="18"/>
      <c r="EPU15" s="7"/>
      <c r="EPV15" s="27"/>
      <c r="EPW15" s="22"/>
      <c r="EPX15" s="29"/>
      <c r="EPY15" s="18"/>
      <c r="EPZ15" s="23"/>
      <c r="EQA15" s="23"/>
      <c r="EQB15" s="18"/>
      <c r="EQC15" s="7"/>
      <c r="EQD15" s="27"/>
      <c r="EQE15" s="22"/>
      <c r="EQF15" s="29"/>
      <c r="EQG15" s="18"/>
      <c r="EQH15" s="23"/>
      <c r="EQI15" s="23"/>
      <c r="EQJ15" s="18"/>
      <c r="EQK15" s="7"/>
      <c r="EQL15" s="27"/>
      <c r="EQM15" s="22"/>
      <c r="EQN15" s="29"/>
      <c r="EQO15" s="18"/>
      <c r="EQP15" s="23"/>
      <c r="EQQ15" s="23"/>
      <c r="EQR15" s="18"/>
      <c r="EQS15" s="7"/>
      <c r="EQT15" s="27"/>
      <c r="EQU15" s="22"/>
      <c r="EQV15" s="29"/>
      <c r="EQW15" s="18"/>
      <c r="EQX15" s="23"/>
      <c r="EQY15" s="23"/>
      <c r="EQZ15" s="18"/>
      <c r="ERA15" s="7"/>
      <c r="ERB15" s="27"/>
      <c r="ERC15" s="22"/>
      <c r="ERD15" s="29"/>
      <c r="ERE15" s="18"/>
      <c r="ERF15" s="23"/>
      <c r="ERG15" s="23"/>
      <c r="ERH15" s="18"/>
      <c r="ERI15" s="7"/>
      <c r="ERJ15" s="27"/>
      <c r="ERK15" s="22"/>
      <c r="ERL15" s="29"/>
      <c r="ERM15" s="18"/>
      <c r="ERN15" s="23"/>
      <c r="ERO15" s="23"/>
      <c r="ERP15" s="18"/>
      <c r="ERQ15" s="7"/>
      <c r="ERR15" s="27"/>
      <c r="ERS15" s="22"/>
      <c r="ERT15" s="29"/>
      <c r="ERU15" s="18"/>
      <c r="ERV15" s="23"/>
      <c r="ERW15" s="23"/>
      <c r="ERX15" s="18"/>
      <c r="ERY15" s="7"/>
      <c r="ERZ15" s="27"/>
      <c r="ESA15" s="22"/>
      <c r="ESB15" s="29"/>
      <c r="ESC15" s="18"/>
      <c r="ESD15" s="23"/>
      <c r="ESE15" s="23"/>
      <c r="ESF15" s="18"/>
      <c r="ESG15" s="7"/>
      <c r="ESH15" s="27"/>
      <c r="ESI15" s="22"/>
      <c r="ESJ15" s="29"/>
      <c r="ESK15" s="18"/>
      <c r="ESL15" s="23"/>
      <c r="ESM15" s="23"/>
      <c r="ESN15" s="18"/>
      <c r="ESO15" s="7"/>
      <c r="ESP15" s="27"/>
      <c r="ESQ15" s="22"/>
      <c r="ESR15" s="29"/>
      <c r="ESS15" s="18"/>
      <c r="EST15" s="23"/>
      <c r="ESU15" s="23"/>
      <c r="ESV15" s="18"/>
      <c r="ESW15" s="7"/>
      <c r="ESX15" s="27"/>
      <c r="ESY15" s="22"/>
      <c r="ESZ15" s="29"/>
      <c r="ETA15" s="18"/>
      <c r="ETB15" s="23"/>
      <c r="ETC15" s="23"/>
      <c r="ETD15" s="18"/>
      <c r="ETE15" s="7"/>
      <c r="ETF15" s="27"/>
      <c r="ETG15" s="22"/>
      <c r="ETH15" s="29"/>
      <c r="ETI15" s="18"/>
      <c r="ETJ15" s="23"/>
      <c r="ETK15" s="23"/>
      <c r="ETL15" s="18"/>
      <c r="ETM15" s="7"/>
      <c r="ETN15" s="27"/>
      <c r="ETO15" s="22"/>
      <c r="ETP15" s="29"/>
      <c r="ETQ15" s="18"/>
      <c r="ETR15" s="23"/>
      <c r="ETS15" s="23"/>
      <c r="ETT15" s="18"/>
      <c r="ETU15" s="7"/>
      <c r="ETV15" s="27"/>
      <c r="ETW15" s="22"/>
      <c r="ETX15" s="29"/>
      <c r="ETY15" s="18"/>
      <c r="ETZ15" s="23"/>
      <c r="EUA15" s="23"/>
      <c r="EUB15" s="18"/>
      <c r="EUC15" s="7"/>
      <c r="EUD15" s="27"/>
      <c r="EUE15" s="22"/>
      <c r="EUF15" s="29"/>
      <c r="EUG15" s="18"/>
      <c r="EUH15" s="23"/>
      <c r="EUI15" s="23"/>
      <c r="EUJ15" s="18"/>
      <c r="EUK15" s="7"/>
      <c r="EUL15" s="27"/>
      <c r="EUM15" s="22"/>
      <c r="EUN15" s="29"/>
      <c r="EUO15" s="18"/>
      <c r="EUP15" s="23"/>
      <c r="EUQ15" s="23"/>
      <c r="EUR15" s="18"/>
      <c r="EUS15" s="7"/>
      <c r="EUT15" s="27"/>
      <c r="EUU15" s="22"/>
      <c r="EUV15" s="29"/>
      <c r="EUW15" s="18"/>
      <c r="EUX15" s="23"/>
      <c r="EUY15" s="23"/>
      <c r="EUZ15" s="18"/>
      <c r="EVA15" s="7"/>
      <c r="EVB15" s="27"/>
      <c r="EVC15" s="22"/>
      <c r="EVD15" s="29"/>
      <c r="EVE15" s="18"/>
      <c r="EVF15" s="23"/>
      <c r="EVG15" s="23"/>
      <c r="EVH15" s="18"/>
      <c r="EVI15" s="7"/>
      <c r="EVJ15" s="27"/>
      <c r="EVK15" s="22"/>
      <c r="EVL15" s="29"/>
      <c r="EVM15" s="18"/>
      <c r="EVN15" s="23"/>
      <c r="EVO15" s="23"/>
      <c r="EVP15" s="18"/>
      <c r="EVQ15" s="7"/>
      <c r="EVR15" s="27"/>
      <c r="EVS15" s="22"/>
      <c r="EVT15" s="29"/>
      <c r="EVU15" s="18"/>
      <c r="EVV15" s="23"/>
      <c r="EVW15" s="23"/>
      <c r="EVX15" s="18"/>
      <c r="EVY15" s="7"/>
      <c r="EVZ15" s="27"/>
      <c r="EWA15" s="22"/>
      <c r="EWB15" s="29"/>
      <c r="EWC15" s="18"/>
      <c r="EWD15" s="23"/>
      <c r="EWE15" s="23"/>
      <c r="EWF15" s="18"/>
      <c r="EWG15" s="7"/>
      <c r="EWH15" s="27"/>
      <c r="EWI15" s="22"/>
      <c r="EWJ15" s="29"/>
      <c r="EWK15" s="18"/>
      <c r="EWL15" s="23"/>
      <c r="EWM15" s="23"/>
      <c r="EWN15" s="18"/>
      <c r="EWO15" s="7"/>
      <c r="EWP15" s="27"/>
      <c r="EWQ15" s="22"/>
      <c r="EWR15" s="29"/>
      <c r="EWS15" s="18"/>
      <c r="EWT15" s="23"/>
      <c r="EWU15" s="23"/>
      <c r="EWV15" s="18"/>
      <c r="EWW15" s="7"/>
      <c r="EWX15" s="27"/>
      <c r="EWY15" s="22"/>
      <c r="EWZ15" s="29"/>
      <c r="EXA15" s="18"/>
      <c r="EXB15" s="23"/>
      <c r="EXC15" s="23"/>
      <c r="EXD15" s="18"/>
      <c r="EXE15" s="7"/>
      <c r="EXF15" s="27"/>
      <c r="EXG15" s="22"/>
      <c r="EXH15" s="29"/>
      <c r="EXI15" s="18"/>
      <c r="EXJ15" s="23"/>
      <c r="EXK15" s="23"/>
      <c r="EXL15" s="18"/>
      <c r="EXM15" s="7"/>
      <c r="EXN15" s="27"/>
      <c r="EXO15" s="22"/>
      <c r="EXP15" s="29"/>
      <c r="EXQ15" s="18"/>
      <c r="EXR15" s="23"/>
      <c r="EXS15" s="23"/>
      <c r="EXT15" s="18"/>
      <c r="EXU15" s="7"/>
      <c r="EXV15" s="27"/>
      <c r="EXW15" s="22"/>
      <c r="EXX15" s="29"/>
      <c r="EXY15" s="18"/>
      <c r="EXZ15" s="23"/>
      <c r="EYA15" s="23"/>
      <c r="EYB15" s="18"/>
      <c r="EYC15" s="7"/>
      <c r="EYD15" s="27"/>
      <c r="EYE15" s="22"/>
      <c r="EYF15" s="29"/>
      <c r="EYG15" s="18"/>
      <c r="EYH15" s="23"/>
      <c r="EYI15" s="23"/>
      <c r="EYJ15" s="18"/>
      <c r="EYK15" s="7"/>
      <c r="EYL15" s="27"/>
      <c r="EYM15" s="22"/>
      <c r="EYN15" s="29"/>
      <c r="EYO15" s="18"/>
      <c r="EYP15" s="23"/>
      <c r="EYQ15" s="23"/>
      <c r="EYR15" s="18"/>
      <c r="EYS15" s="7"/>
      <c r="EYT15" s="27"/>
      <c r="EYU15" s="22"/>
      <c r="EYV15" s="29"/>
      <c r="EYW15" s="18"/>
      <c r="EYX15" s="23"/>
      <c r="EYY15" s="23"/>
      <c r="EYZ15" s="18"/>
      <c r="EZA15" s="7"/>
      <c r="EZB15" s="27"/>
      <c r="EZC15" s="22"/>
      <c r="EZD15" s="29"/>
      <c r="EZE15" s="18"/>
      <c r="EZF15" s="23"/>
      <c r="EZG15" s="23"/>
      <c r="EZH15" s="18"/>
      <c r="EZI15" s="7"/>
      <c r="EZJ15" s="27"/>
      <c r="EZK15" s="22"/>
      <c r="EZL15" s="29"/>
      <c r="EZM15" s="18"/>
      <c r="EZN15" s="23"/>
      <c r="EZO15" s="23"/>
      <c r="EZP15" s="18"/>
      <c r="EZQ15" s="7"/>
      <c r="EZR15" s="27"/>
      <c r="EZS15" s="22"/>
      <c r="EZT15" s="29"/>
      <c r="EZU15" s="18"/>
      <c r="EZV15" s="23"/>
      <c r="EZW15" s="23"/>
      <c r="EZX15" s="18"/>
      <c r="EZY15" s="7"/>
      <c r="EZZ15" s="27"/>
      <c r="FAA15" s="22"/>
      <c r="FAB15" s="29"/>
      <c r="FAC15" s="18"/>
      <c r="FAD15" s="23"/>
      <c r="FAE15" s="23"/>
      <c r="FAF15" s="18"/>
      <c r="FAG15" s="7"/>
      <c r="FAH15" s="27"/>
      <c r="FAI15" s="22"/>
      <c r="FAJ15" s="29"/>
      <c r="FAK15" s="18"/>
      <c r="FAL15" s="23"/>
      <c r="FAM15" s="23"/>
      <c r="FAN15" s="18"/>
      <c r="FAO15" s="7"/>
      <c r="FAP15" s="27"/>
      <c r="FAQ15" s="22"/>
      <c r="FAR15" s="29"/>
      <c r="FAS15" s="18"/>
      <c r="FAT15" s="23"/>
      <c r="FAU15" s="23"/>
      <c r="FAV15" s="18"/>
      <c r="FAW15" s="7"/>
      <c r="FAX15" s="27"/>
      <c r="FAY15" s="22"/>
      <c r="FAZ15" s="29"/>
      <c r="FBA15" s="18"/>
      <c r="FBB15" s="23"/>
      <c r="FBC15" s="23"/>
      <c r="FBD15" s="18"/>
      <c r="FBE15" s="7"/>
      <c r="FBF15" s="27"/>
      <c r="FBG15" s="22"/>
      <c r="FBH15" s="29"/>
      <c r="FBI15" s="18"/>
      <c r="FBJ15" s="23"/>
      <c r="FBK15" s="23"/>
      <c r="FBL15" s="18"/>
      <c r="FBM15" s="7"/>
      <c r="FBN15" s="27"/>
      <c r="FBO15" s="22"/>
      <c r="FBP15" s="29"/>
      <c r="FBQ15" s="18"/>
      <c r="FBR15" s="23"/>
      <c r="FBS15" s="23"/>
      <c r="FBT15" s="18"/>
      <c r="FBU15" s="7"/>
      <c r="FBV15" s="27"/>
      <c r="FBW15" s="22"/>
      <c r="FBX15" s="29"/>
      <c r="FBY15" s="18"/>
      <c r="FBZ15" s="23"/>
      <c r="FCA15" s="23"/>
      <c r="FCB15" s="18"/>
      <c r="FCC15" s="7"/>
      <c r="FCD15" s="27"/>
      <c r="FCE15" s="22"/>
      <c r="FCF15" s="29"/>
      <c r="FCG15" s="18"/>
      <c r="FCH15" s="23"/>
      <c r="FCI15" s="23"/>
      <c r="FCJ15" s="18"/>
      <c r="FCK15" s="7"/>
      <c r="FCL15" s="27"/>
      <c r="FCM15" s="22"/>
      <c r="FCN15" s="29"/>
      <c r="FCO15" s="18"/>
      <c r="FCP15" s="23"/>
      <c r="FCQ15" s="23"/>
      <c r="FCR15" s="18"/>
      <c r="FCS15" s="7"/>
      <c r="FCT15" s="27"/>
      <c r="FCU15" s="22"/>
      <c r="FCV15" s="29"/>
      <c r="FCW15" s="18"/>
      <c r="FCX15" s="23"/>
      <c r="FCY15" s="23"/>
      <c r="FCZ15" s="18"/>
      <c r="FDA15" s="7"/>
      <c r="FDB15" s="27"/>
      <c r="FDC15" s="22"/>
      <c r="FDD15" s="29"/>
      <c r="FDE15" s="18"/>
      <c r="FDF15" s="23"/>
      <c r="FDG15" s="23"/>
      <c r="FDH15" s="18"/>
      <c r="FDI15" s="7"/>
      <c r="FDJ15" s="27"/>
      <c r="FDK15" s="22"/>
      <c r="FDL15" s="29"/>
      <c r="FDM15" s="18"/>
      <c r="FDN15" s="23"/>
      <c r="FDO15" s="23"/>
      <c r="FDP15" s="18"/>
      <c r="FDQ15" s="7"/>
      <c r="FDR15" s="27"/>
      <c r="FDS15" s="22"/>
      <c r="FDT15" s="29"/>
      <c r="FDU15" s="18"/>
      <c r="FDV15" s="23"/>
      <c r="FDW15" s="23"/>
      <c r="FDX15" s="18"/>
      <c r="FDY15" s="7"/>
      <c r="FDZ15" s="27"/>
      <c r="FEA15" s="22"/>
      <c r="FEB15" s="29"/>
      <c r="FEC15" s="18"/>
      <c r="FED15" s="23"/>
      <c r="FEE15" s="23"/>
      <c r="FEF15" s="18"/>
      <c r="FEG15" s="7"/>
      <c r="FEH15" s="27"/>
      <c r="FEI15" s="22"/>
      <c r="FEJ15" s="29"/>
      <c r="FEK15" s="18"/>
      <c r="FEL15" s="23"/>
      <c r="FEM15" s="23"/>
      <c r="FEN15" s="18"/>
      <c r="FEO15" s="7"/>
      <c r="FEP15" s="27"/>
      <c r="FEQ15" s="22"/>
      <c r="FER15" s="29"/>
      <c r="FES15" s="18"/>
      <c r="FET15" s="23"/>
      <c r="FEU15" s="23"/>
      <c r="FEV15" s="18"/>
      <c r="FEW15" s="7"/>
      <c r="FEX15" s="27"/>
      <c r="FEY15" s="22"/>
      <c r="FEZ15" s="29"/>
      <c r="FFA15" s="18"/>
      <c r="FFB15" s="23"/>
      <c r="FFC15" s="23"/>
      <c r="FFD15" s="18"/>
      <c r="FFE15" s="7"/>
      <c r="FFF15" s="27"/>
      <c r="FFG15" s="22"/>
      <c r="FFH15" s="29"/>
      <c r="FFI15" s="18"/>
      <c r="FFJ15" s="23"/>
      <c r="FFK15" s="23"/>
      <c r="FFL15" s="18"/>
      <c r="FFM15" s="7"/>
      <c r="FFN15" s="27"/>
      <c r="FFO15" s="22"/>
      <c r="FFP15" s="29"/>
      <c r="FFQ15" s="18"/>
      <c r="FFR15" s="23"/>
      <c r="FFS15" s="23"/>
      <c r="FFT15" s="18"/>
      <c r="FFU15" s="7"/>
      <c r="FFV15" s="27"/>
      <c r="FFW15" s="22"/>
      <c r="FFX15" s="29"/>
      <c r="FFY15" s="18"/>
      <c r="FFZ15" s="23"/>
      <c r="FGA15" s="23"/>
      <c r="FGB15" s="18"/>
      <c r="FGC15" s="7"/>
      <c r="FGD15" s="27"/>
      <c r="FGE15" s="22"/>
      <c r="FGF15" s="29"/>
      <c r="FGG15" s="18"/>
      <c r="FGH15" s="23"/>
      <c r="FGI15" s="23"/>
      <c r="FGJ15" s="18"/>
      <c r="FGK15" s="7"/>
      <c r="FGL15" s="27"/>
      <c r="FGM15" s="22"/>
      <c r="FGN15" s="29"/>
      <c r="FGO15" s="18"/>
      <c r="FGP15" s="23"/>
      <c r="FGQ15" s="23"/>
      <c r="FGR15" s="18"/>
      <c r="FGS15" s="7"/>
      <c r="FGT15" s="27"/>
      <c r="FGU15" s="22"/>
      <c r="FGV15" s="29"/>
      <c r="FGW15" s="18"/>
      <c r="FGX15" s="23"/>
      <c r="FGY15" s="23"/>
      <c r="FGZ15" s="18"/>
      <c r="FHA15" s="7"/>
      <c r="FHB15" s="27"/>
      <c r="FHC15" s="22"/>
      <c r="FHD15" s="29"/>
      <c r="FHE15" s="18"/>
      <c r="FHF15" s="23"/>
      <c r="FHG15" s="23"/>
      <c r="FHH15" s="18"/>
      <c r="FHI15" s="7"/>
      <c r="FHJ15" s="27"/>
      <c r="FHK15" s="22"/>
      <c r="FHL15" s="29"/>
      <c r="FHM15" s="18"/>
      <c r="FHN15" s="23"/>
      <c r="FHO15" s="23"/>
      <c r="FHP15" s="18"/>
      <c r="FHQ15" s="7"/>
      <c r="FHR15" s="27"/>
      <c r="FHS15" s="22"/>
      <c r="FHT15" s="29"/>
      <c r="FHU15" s="18"/>
      <c r="FHV15" s="23"/>
      <c r="FHW15" s="23"/>
      <c r="FHX15" s="18"/>
      <c r="FHY15" s="7"/>
      <c r="FHZ15" s="27"/>
      <c r="FIA15" s="22"/>
      <c r="FIB15" s="29"/>
      <c r="FIC15" s="18"/>
      <c r="FID15" s="23"/>
      <c r="FIE15" s="23"/>
      <c r="FIF15" s="18"/>
      <c r="FIG15" s="7"/>
      <c r="FIH15" s="27"/>
      <c r="FII15" s="22"/>
      <c r="FIJ15" s="29"/>
      <c r="FIK15" s="18"/>
      <c r="FIL15" s="23"/>
      <c r="FIM15" s="23"/>
      <c r="FIN15" s="18"/>
      <c r="FIO15" s="7"/>
      <c r="FIP15" s="27"/>
      <c r="FIQ15" s="22"/>
      <c r="FIR15" s="29"/>
      <c r="FIS15" s="18"/>
      <c r="FIT15" s="23"/>
      <c r="FIU15" s="23"/>
      <c r="FIV15" s="18"/>
      <c r="FIW15" s="7"/>
      <c r="FIX15" s="27"/>
      <c r="FIY15" s="22"/>
      <c r="FIZ15" s="29"/>
      <c r="FJA15" s="18"/>
      <c r="FJB15" s="23"/>
      <c r="FJC15" s="23"/>
      <c r="FJD15" s="18"/>
      <c r="FJE15" s="7"/>
      <c r="FJF15" s="27"/>
      <c r="FJG15" s="22"/>
      <c r="FJH15" s="29"/>
      <c r="FJI15" s="18"/>
      <c r="FJJ15" s="23"/>
      <c r="FJK15" s="23"/>
      <c r="FJL15" s="18"/>
      <c r="FJM15" s="7"/>
      <c r="FJN15" s="27"/>
      <c r="FJO15" s="22"/>
      <c r="FJP15" s="29"/>
      <c r="FJQ15" s="18"/>
      <c r="FJR15" s="23"/>
      <c r="FJS15" s="23"/>
      <c r="FJT15" s="18"/>
      <c r="FJU15" s="7"/>
      <c r="FJV15" s="27"/>
      <c r="FJW15" s="22"/>
      <c r="FJX15" s="29"/>
      <c r="FJY15" s="18"/>
      <c r="FJZ15" s="23"/>
      <c r="FKA15" s="23"/>
      <c r="FKB15" s="18"/>
      <c r="FKC15" s="7"/>
      <c r="FKD15" s="27"/>
      <c r="FKE15" s="22"/>
      <c r="FKF15" s="29"/>
      <c r="FKG15" s="18"/>
      <c r="FKH15" s="23"/>
      <c r="FKI15" s="23"/>
      <c r="FKJ15" s="18"/>
      <c r="FKK15" s="7"/>
      <c r="FKL15" s="27"/>
      <c r="FKM15" s="22"/>
      <c r="FKN15" s="29"/>
      <c r="FKO15" s="18"/>
      <c r="FKP15" s="23"/>
      <c r="FKQ15" s="23"/>
      <c r="FKR15" s="18"/>
      <c r="FKS15" s="7"/>
      <c r="FKT15" s="27"/>
      <c r="FKU15" s="22"/>
      <c r="FKV15" s="29"/>
      <c r="FKW15" s="18"/>
      <c r="FKX15" s="23"/>
      <c r="FKY15" s="23"/>
      <c r="FKZ15" s="18"/>
      <c r="FLA15" s="7"/>
      <c r="FLB15" s="27"/>
      <c r="FLC15" s="22"/>
      <c r="FLD15" s="29"/>
      <c r="FLE15" s="18"/>
      <c r="FLF15" s="23"/>
      <c r="FLG15" s="23"/>
      <c r="FLH15" s="18"/>
      <c r="FLI15" s="7"/>
      <c r="FLJ15" s="27"/>
      <c r="FLK15" s="22"/>
      <c r="FLL15" s="29"/>
      <c r="FLM15" s="18"/>
      <c r="FLN15" s="23"/>
      <c r="FLO15" s="23"/>
      <c r="FLP15" s="18"/>
      <c r="FLQ15" s="7"/>
      <c r="FLR15" s="27"/>
      <c r="FLS15" s="22"/>
      <c r="FLT15" s="29"/>
      <c r="FLU15" s="18"/>
      <c r="FLV15" s="23"/>
      <c r="FLW15" s="23"/>
      <c r="FLX15" s="18"/>
      <c r="FLY15" s="7"/>
      <c r="FLZ15" s="27"/>
      <c r="FMA15" s="22"/>
      <c r="FMB15" s="29"/>
      <c r="FMC15" s="18"/>
      <c r="FMD15" s="23"/>
      <c r="FME15" s="23"/>
      <c r="FMF15" s="18"/>
      <c r="FMG15" s="7"/>
      <c r="FMH15" s="27"/>
      <c r="FMI15" s="22"/>
      <c r="FMJ15" s="29"/>
      <c r="FMK15" s="18"/>
      <c r="FML15" s="23"/>
      <c r="FMM15" s="23"/>
      <c r="FMN15" s="18"/>
      <c r="FMO15" s="7"/>
      <c r="FMP15" s="27"/>
      <c r="FMQ15" s="22"/>
      <c r="FMR15" s="29"/>
      <c r="FMS15" s="18"/>
      <c r="FMT15" s="23"/>
      <c r="FMU15" s="23"/>
      <c r="FMV15" s="18"/>
      <c r="FMW15" s="7"/>
      <c r="FMX15" s="27"/>
      <c r="FMY15" s="22"/>
      <c r="FMZ15" s="29"/>
      <c r="FNA15" s="18"/>
      <c r="FNB15" s="23"/>
      <c r="FNC15" s="23"/>
      <c r="FND15" s="18"/>
      <c r="FNE15" s="7"/>
      <c r="FNF15" s="27"/>
      <c r="FNG15" s="22"/>
      <c r="FNH15" s="29"/>
      <c r="FNI15" s="18"/>
      <c r="FNJ15" s="23"/>
      <c r="FNK15" s="23"/>
      <c r="FNL15" s="18"/>
      <c r="FNM15" s="7"/>
      <c r="FNN15" s="27"/>
      <c r="FNO15" s="22"/>
      <c r="FNP15" s="29"/>
      <c r="FNQ15" s="18"/>
      <c r="FNR15" s="23"/>
      <c r="FNS15" s="23"/>
      <c r="FNT15" s="18"/>
      <c r="FNU15" s="7"/>
      <c r="FNV15" s="27"/>
      <c r="FNW15" s="22"/>
      <c r="FNX15" s="29"/>
      <c r="FNY15" s="18"/>
      <c r="FNZ15" s="23"/>
      <c r="FOA15" s="23"/>
      <c r="FOB15" s="18"/>
      <c r="FOC15" s="7"/>
      <c r="FOD15" s="27"/>
      <c r="FOE15" s="22"/>
      <c r="FOF15" s="29"/>
      <c r="FOG15" s="18"/>
      <c r="FOH15" s="23"/>
      <c r="FOI15" s="23"/>
      <c r="FOJ15" s="18"/>
      <c r="FOK15" s="7"/>
      <c r="FOL15" s="27"/>
      <c r="FOM15" s="22"/>
      <c r="FON15" s="29"/>
      <c r="FOO15" s="18"/>
      <c r="FOP15" s="23"/>
      <c r="FOQ15" s="23"/>
      <c r="FOR15" s="18"/>
      <c r="FOS15" s="7"/>
      <c r="FOT15" s="27"/>
      <c r="FOU15" s="22"/>
      <c r="FOV15" s="29"/>
      <c r="FOW15" s="18"/>
      <c r="FOX15" s="23"/>
      <c r="FOY15" s="23"/>
      <c r="FOZ15" s="18"/>
      <c r="FPA15" s="7"/>
      <c r="FPB15" s="27"/>
      <c r="FPC15" s="22"/>
      <c r="FPD15" s="29"/>
      <c r="FPE15" s="18"/>
      <c r="FPF15" s="23"/>
      <c r="FPG15" s="23"/>
      <c r="FPH15" s="18"/>
      <c r="FPI15" s="7"/>
      <c r="FPJ15" s="27"/>
      <c r="FPK15" s="22"/>
      <c r="FPL15" s="29"/>
      <c r="FPM15" s="18"/>
      <c r="FPN15" s="23"/>
      <c r="FPO15" s="23"/>
      <c r="FPP15" s="18"/>
      <c r="FPQ15" s="7"/>
      <c r="FPR15" s="27"/>
      <c r="FPS15" s="22"/>
      <c r="FPT15" s="29"/>
      <c r="FPU15" s="18"/>
      <c r="FPV15" s="23"/>
      <c r="FPW15" s="23"/>
      <c r="FPX15" s="18"/>
      <c r="FPY15" s="7"/>
      <c r="FPZ15" s="27"/>
      <c r="FQA15" s="22"/>
      <c r="FQB15" s="29"/>
      <c r="FQC15" s="18"/>
      <c r="FQD15" s="23"/>
      <c r="FQE15" s="23"/>
      <c r="FQF15" s="18"/>
      <c r="FQG15" s="7"/>
      <c r="FQH15" s="27"/>
      <c r="FQI15" s="22"/>
      <c r="FQJ15" s="29"/>
      <c r="FQK15" s="18"/>
      <c r="FQL15" s="23"/>
      <c r="FQM15" s="23"/>
      <c r="FQN15" s="18"/>
      <c r="FQO15" s="7"/>
      <c r="FQP15" s="27"/>
      <c r="FQQ15" s="22"/>
      <c r="FQR15" s="29"/>
      <c r="FQS15" s="18"/>
      <c r="FQT15" s="23"/>
      <c r="FQU15" s="23"/>
      <c r="FQV15" s="18"/>
      <c r="FQW15" s="7"/>
      <c r="FQX15" s="27"/>
      <c r="FQY15" s="22"/>
      <c r="FQZ15" s="29"/>
      <c r="FRA15" s="18"/>
      <c r="FRB15" s="23"/>
      <c r="FRC15" s="23"/>
      <c r="FRD15" s="18"/>
      <c r="FRE15" s="7"/>
      <c r="FRF15" s="27"/>
      <c r="FRG15" s="22"/>
      <c r="FRH15" s="29"/>
      <c r="FRI15" s="18"/>
      <c r="FRJ15" s="23"/>
      <c r="FRK15" s="23"/>
      <c r="FRL15" s="18"/>
      <c r="FRM15" s="7"/>
      <c r="FRN15" s="27"/>
      <c r="FRO15" s="22"/>
      <c r="FRP15" s="29"/>
      <c r="FRQ15" s="18"/>
      <c r="FRR15" s="23"/>
      <c r="FRS15" s="23"/>
      <c r="FRT15" s="18"/>
      <c r="FRU15" s="7"/>
      <c r="FRV15" s="27"/>
      <c r="FRW15" s="22"/>
      <c r="FRX15" s="29"/>
      <c r="FRY15" s="18"/>
      <c r="FRZ15" s="23"/>
      <c r="FSA15" s="23"/>
      <c r="FSB15" s="18"/>
      <c r="FSC15" s="7"/>
      <c r="FSD15" s="27"/>
      <c r="FSE15" s="22"/>
      <c r="FSF15" s="29"/>
      <c r="FSG15" s="18"/>
      <c r="FSH15" s="23"/>
      <c r="FSI15" s="23"/>
      <c r="FSJ15" s="18"/>
      <c r="FSK15" s="7"/>
      <c r="FSL15" s="27"/>
      <c r="FSM15" s="22"/>
      <c r="FSN15" s="29"/>
      <c r="FSO15" s="18"/>
      <c r="FSP15" s="23"/>
      <c r="FSQ15" s="23"/>
      <c r="FSR15" s="18"/>
      <c r="FSS15" s="7"/>
      <c r="FST15" s="27"/>
      <c r="FSU15" s="22"/>
      <c r="FSV15" s="29"/>
      <c r="FSW15" s="18"/>
      <c r="FSX15" s="23"/>
      <c r="FSY15" s="23"/>
      <c r="FSZ15" s="18"/>
      <c r="FTA15" s="7"/>
      <c r="FTB15" s="27"/>
      <c r="FTC15" s="22"/>
      <c r="FTD15" s="29"/>
      <c r="FTE15" s="18"/>
      <c r="FTF15" s="23"/>
      <c r="FTG15" s="23"/>
      <c r="FTH15" s="18"/>
      <c r="FTI15" s="7"/>
      <c r="FTJ15" s="27"/>
      <c r="FTK15" s="22"/>
      <c r="FTL15" s="29"/>
      <c r="FTM15" s="18"/>
      <c r="FTN15" s="23"/>
      <c r="FTO15" s="23"/>
      <c r="FTP15" s="18"/>
      <c r="FTQ15" s="7"/>
      <c r="FTR15" s="27"/>
      <c r="FTS15" s="22"/>
      <c r="FTT15" s="29"/>
      <c r="FTU15" s="18"/>
      <c r="FTV15" s="23"/>
      <c r="FTW15" s="23"/>
      <c r="FTX15" s="18"/>
      <c r="FTY15" s="7"/>
      <c r="FTZ15" s="27"/>
      <c r="FUA15" s="22"/>
      <c r="FUB15" s="29"/>
      <c r="FUC15" s="18"/>
      <c r="FUD15" s="23"/>
      <c r="FUE15" s="23"/>
      <c r="FUF15" s="18"/>
      <c r="FUG15" s="7"/>
      <c r="FUH15" s="27"/>
      <c r="FUI15" s="22"/>
      <c r="FUJ15" s="29"/>
      <c r="FUK15" s="18"/>
      <c r="FUL15" s="23"/>
      <c r="FUM15" s="23"/>
      <c r="FUN15" s="18"/>
      <c r="FUO15" s="7"/>
      <c r="FUP15" s="27"/>
      <c r="FUQ15" s="22"/>
      <c r="FUR15" s="29"/>
      <c r="FUS15" s="18"/>
      <c r="FUT15" s="23"/>
      <c r="FUU15" s="23"/>
      <c r="FUV15" s="18"/>
      <c r="FUW15" s="7"/>
      <c r="FUX15" s="27"/>
      <c r="FUY15" s="22"/>
      <c r="FUZ15" s="29"/>
      <c r="FVA15" s="18"/>
      <c r="FVB15" s="23"/>
      <c r="FVC15" s="23"/>
      <c r="FVD15" s="18"/>
      <c r="FVE15" s="7"/>
      <c r="FVF15" s="27"/>
      <c r="FVG15" s="22"/>
      <c r="FVH15" s="29"/>
      <c r="FVI15" s="18"/>
      <c r="FVJ15" s="23"/>
      <c r="FVK15" s="23"/>
      <c r="FVL15" s="18"/>
      <c r="FVM15" s="7"/>
      <c r="FVN15" s="27"/>
      <c r="FVO15" s="22"/>
      <c r="FVP15" s="29"/>
      <c r="FVQ15" s="18"/>
      <c r="FVR15" s="23"/>
      <c r="FVS15" s="23"/>
      <c r="FVT15" s="18"/>
      <c r="FVU15" s="7"/>
      <c r="FVV15" s="27"/>
      <c r="FVW15" s="22"/>
      <c r="FVX15" s="29"/>
      <c r="FVY15" s="18"/>
      <c r="FVZ15" s="23"/>
      <c r="FWA15" s="23"/>
      <c r="FWB15" s="18"/>
      <c r="FWC15" s="7"/>
      <c r="FWD15" s="27"/>
      <c r="FWE15" s="22"/>
      <c r="FWF15" s="29"/>
      <c r="FWG15" s="18"/>
      <c r="FWH15" s="23"/>
      <c r="FWI15" s="23"/>
      <c r="FWJ15" s="18"/>
      <c r="FWK15" s="7"/>
      <c r="FWL15" s="27"/>
      <c r="FWM15" s="22"/>
      <c r="FWN15" s="29"/>
      <c r="FWO15" s="18"/>
      <c r="FWP15" s="23"/>
      <c r="FWQ15" s="23"/>
      <c r="FWR15" s="18"/>
      <c r="FWS15" s="7"/>
      <c r="FWT15" s="27"/>
      <c r="FWU15" s="22"/>
      <c r="FWV15" s="29"/>
      <c r="FWW15" s="18"/>
      <c r="FWX15" s="23"/>
      <c r="FWY15" s="23"/>
      <c r="FWZ15" s="18"/>
      <c r="FXA15" s="7"/>
      <c r="FXB15" s="27"/>
      <c r="FXC15" s="22"/>
      <c r="FXD15" s="29"/>
      <c r="FXE15" s="18"/>
      <c r="FXF15" s="23"/>
      <c r="FXG15" s="23"/>
      <c r="FXH15" s="18"/>
      <c r="FXI15" s="7"/>
      <c r="FXJ15" s="27"/>
      <c r="FXK15" s="22"/>
      <c r="FXL15" s="29"/>
      <c r="FXM15" s="18"/>
      <c r="FXN15" s="23"/>
      <c r="FXO15" s="23"/>
      <c r="FXP15" s="18"/>
      <c r="FXQ15" s="7"/>
      <c r="FXR15" s="27"/>
      <c r="FXS15" s="22"/>
      <c r="FXT15" s="29"/>
      <c r="FXU15" s="18"/>
      <c r="FXV15" s="23"/>
      <c r="FXW15" s="23"/>
      <c r="FXX15" s="18"/>
      <c r="FXY15" s="7"/>
      <c r="FXZ15" s="27"/>
      <c r="FYA15" s="22"/>
      <c r="FYB15" s="29"/>
      <c r="FYC15" s="18"/>
      <c r="FYD15" s="23"/>
      <c r="FYE15" s="23"/>
      <c r="FYF15" s="18"/>
      <c r="FYG15" s="7"/>
      <c r="FYH15" s="27"/>
      <c r="FYI15" s="22"/>
      <c r="FYJ15" s="29"/>
      <c r="FYK15" s="18"/>
      <c r="FYL15" s="23"/>
      <c r="FYM15" s="23"/>
      <c r="FYN15" s="18"/>
      <c r="FYO15" s="7"/>
      <c r="FYP15" s="27"/>
      <c r="FYQ15" s="22"/>
      <c r="FYR15" s="29"/>
      <c r="FYS15" s="18"/>
      <c r="FYT15" s="23"/>
      <c r="FYU15" s="23"/>
      <c r="FYV15" s="18"/>
      <c r="FYW15" s="7"/>
      <c r="FYX15" s="27"/>
      <c r="FYY15" s="22"/>
      <c r="FYZ15" s="29"/>
      <c r="FZA15" s="18"/>
      <c r="FZB15" s="23"/>
      <c r="FZC15" s="23"/>
      <c r="FZD15" s="18"/>
      <c r="FZE15" s="7"/>
      <c r="FZF15" s="27"/>
      <c r="FZG15" s="22"/>
      <c r="FZH15" s="29"/>
      <c r="FZI15" s="18"/>
      <c r="FZJ15" s="23"/>
      <c r="FZK15" s="23"/>
      <c r="FZL15" s="18"/>
      <c r="FZM15" s="7"/>
      <c r="FZN15" s="27"/>
      <c r="FZO15" s="22"/>
      <c r="FZP15" s="29"/>
      <c r="FZQ15" s="18"/>
      <c r="FZR15" s="23"/>
      <c r="FZS15" s="23"/>
      <c r="FZT15" s="18"/>
      <c r="FZU15" s="7"/>
      <c r="FZV15" s="27"/>
      <c r="FZW15" s="22"/>
      <c r="FZX15" s="29"/>
      <c r="FZY15" s="18"/>
      <c r="FZZ15" s="23"/>
      <c r="GAA15" s="23"/>
      <c r="GAB15" s="18"/>
      <c r="GAC15" s="7"/>
      <c r="GAD15" s="27"/>
      <c r="GAE15" s="22"/>
      <c r="GAF15" s="29"/>
      <c r="GAG15" s="18"/>
      <c r="GAH15" s="23"/>
      <c r="GAI15" s="23"/>
      <c r="GAJ15" s="18"/>
      <c r="GAK15" s="7"/>
      <c r="GAL15" s="27"/>
      <c r="GAM15" s="22"/>
      <c r="GAN15" s="29"/>
      <c r="GAO15" s="18"/>
      <c r="GAP15" s="23"/>
      <c r="GAQ15" s="23"/>
      <c r="GAR15" s="18"/>
      <c r="GAS15" s="7"/>
      <c r="GAT15" s="27"/>
      <c r="GAU15" s="22"/>
      <c r="GAV15" s="29"/>
      <c r="GAW15" s="18"/>
      <c r="GAX15" s="23"/>
      <c r="GAY15" s="23"/>
      <c r="GAZ15" s="18"/>
      <c r="GBA15" s="7"/>
      <c r="GBB15" s="27"/>
      <c r="GBC15" s="22"/>
      <c r="GBD15" s="29"/>
      <c r="GBE15" s="18"/>
      <c r="GBF15" s="23"/>
      <c r="GBG15" s="23"/>
      <c r="GBH15" s="18"/>
      <c r="GBI15" s="7"/>
      <c r="GBJ15" s="27"/>
      <c r="GBK15" s="22"/>
      <c r="GBL15" s="29"/>
      <c r="GBM15" s="18"/>
      <c r="GBN15" s="23"/>
      <c r="GBO15" s="23"/>
      <c r="GBP15" s="18"/>
      <c r="GBQ15" s="7"/>
      <c r="GBR15" s="27"/>
      <c r="GBS15" s="22"/>
      <c r="GBT15" s="29"/>
      <c r="GBU15" s="18"/>
      <c r="GBV15" s="23"/>
      <c r="GBW15" s="23"/>
      <c r="GBX15" s="18"/>
      <c r="GBY15" s="7"/>
      <c r="GBZ15" s="27"/>
      <c r="GCA15" s="22"/>
      <c r="GCB15" s="29"/>
      <c r="GCC15" s="18"/>
      <c r="GCD15" s="23"/>
      <c r="GCE15" s="23"/>
      <c r="GCF15" s="18"/>
      <c r="GCG15" s="7"/>
      <c r="GCH15" s="27"/>
      <c r="GCI15" s="22"/>
      <c r="GCJ15" s="29"/>
      <c r="GCK15" s="18"/>
      <c r="GCL15" s="23"/>
      <c r="GCM15" s="23"/>
      <c r="GCN15" s="18"/>
      <c r="GCO15" s="7"/>
      <c r="GCP15" s="27"/>
      <c r="GCQ15" s="22"/>
      <c r="GCR15" s="29"/>
      <c r="GCS15" s="18"/>
      <c r="GCT15" s="23"/>
      <c r="GCU15" s="23"/>
      <c r="GCV15" s="18"/>
      <c r="GCW15" s="7"/>
      <c r="GCX15" s="27"/>
      <c r="GCY15" s="22"/>
      <c r="GCZ15" s="29"/>
      <c r="GDA15" s="18"/>
      <c r="GDB15" s="23"/>
      <c r="GDC15" s="23"/>
      <c r="GDD15" s="18"/>
      <c r="GDE15" s="7"/>
      <c r="GDF15" s="27"/>
      <c r="GDG15" s="22"/>
      <c r="GDH15" s="29"/>
      <c r="GDI15" s="18"/>
      <c r="GDJ15" s="23"/>
      <c r="GDK15" s="23"/>
      <c r="GDL15" s="18"/>
      <c r="GDM15" s="7"/>
      <c r="GDN15" s="27"/>
      <c r="GDO15" s="22"/>
      <c r="GDP15" s="29"/>
      <c r="GDQ15" s="18"/>
      <c r="GDR15" s="23"/>
      <c r="GDS15" s="23"/>
      <c r="GDT15" s="18"/>
      <c r="GDU15" s="7"/>
      <c r="GDV15" s="27"/>
      <c r="GDW15" s="22"/>
      <c r="GDX15" s="29"/>
      <c r="GDY15" s="18"/>
      <c r="GDZ15" s="23"/>
      <c r="GEA15" s="23"/>
      <c r="GEB15" s="18"/>
      <c r="GEC15" s="7"/>
      <c r="GED15" s="27"/>
      <c r="GEE15" s="22"/>
      <c r="GEF15" s="29"/>
      <c r="GEG15" s="18"/>
      <c r="GEH15" s="23"/>
      <c r="GEI15" s="23"/>
      <c r="GEJ15" s="18"/>
      <c r="GEK15" s="7"/>
      <c r="GEL15" s="27"/>
      <c r="GEM15" s="22"/>
      <c r="GEN15" s="29"/>
      <c r="GEO15" s="18"/>
      <c r="GEP15" s="23"/>
      <c r="GEQ15" s="23"/>
      <c r="GER15" s="18"/>
      <c r="GES15" s="7"/>
      <c r="GET15" s="27"/>
      <c r="GEU15" s="22"/>
      <c r="GEV15" s="29"/>
      <c r="GEW15" s="18"/>
      <c r="GEX15" s="23"/>
      <c r="GEY15" s="23"/>
      <c r="GEZ15" s="18"/>
      <c r="GFA15" s="7"/>
      <c r="GFB15" s="27"/>
      <c r="GFC15" s="22"/>
      <c r="GFD15" s="29"/>
      <c r="GFE15" s="18"/>
      <c r="GFF15" s="23"/>
      <c r="GFG15" s="23"/>
      <c r="GFH15" s="18"/>
      <c r="GFI15" s="7"/>
      <c r="GFJ15" s="27"/>
      <c r="GFK15" s="22"/>
      <c r="GFL15" s="29"/>
      <c r="GFM15" s="18"/>
      <c r="GFN15" s="23"/>
      <c r="GFO15" s="23"/>
      <c r="GFP15" s="18"/>
      <c r="GFQ15" s="7"/>
      <c r="GFR15" s="27"/>
      <c r="GFS15" s="22"/>
      <c r="GFT15" s="29"/>
      <c r="GFU15" s="18"/>
      <c r="GFV15" s="23"/>
      <c r="GFW15" s="23"/>
      <c r="GFX15" s="18"/>
      <c r="GFY15" s="7"/>
      <c r="GFZ15" s="27"/>
      <c r="GGA15" s="22"/>
      <c r="GGB15" s="29"/>
      <c r="GGC15" s="18"/>
      <c r="GGD15" s="23"/>
      <c r="GGE15" s="23"/>
      <c r="GGF15" s="18"/>
      <c r="GGG15" s="7"/>
      <c r="GGH15" s="27"/>
      <c r="GGI15" s="22"/>
      <c r="GGJ15" s="29"/>
      <c r="GGK15" s="18"/>
      <c r="GGL15" s="23"/>
      <c r="GGM15" s="23"/>
      <c r="GGN15" s="18"/>
      <c r="GGO15" s="7"/>
      <c r="GGP15" s="27"/>
      <c r="GGQ15" s="22"/>
      <c r="GGR15" s="29"/>
      <c r="GGS15" s="18"/>
      <c r="GGT15" s="23"/>
      <c r="GGU15" s="23"/>
      <c r="GGV15" s="18"/>
      <c r="GGW15" s="7"/>
      <c r="GGX15" s="27"/>
      <c r="GGY15" s="22"/>
      <c r="GGZ15" s="29"/>
      <c r="GHA15" s="18"/>
      <c r="GHB15" s="23"/>
      <c r="GHC15" s="23"/>
      <c r="GHD15" s="18"/>
      <c r="GHE15" s="7"/>
      <c r="GHF15" s="27"/>
      <c r="GHG15" s="22"/>
      <c r="GHH15" s="29"/>
      <c r="GHI15" s="18"/>
      <c r="GHJ15" s="23"/>
      <c r="GHK15" s="23"/>
      <c r="GHL15" s="18"/>
      <c r="GHM15" s="7"/>
      <c r="GHN15" s="27"/>
      <c r="GHO15" s="22"/>
      <c r="GHP15" s="29"/>
      <c r="GHQ15" s="18"/>
      <c r="GHR15" s="23"/>
      <c r="GHS15" s="23"/>
      <c r="GHT15" s="18"/>
      <c r="GHU15" s="7"/>
      <c r="GHV15" s="27"/>
      <c r="GHW15" s="22"/>
      <c r="GHX15" s="29"/>
      <c r="GHY15" s="18"/>
      <c r="GHZ15" s="23"/>
      <c r="GIA15" s="23"/>
      <c r="GIB15" s="18"/>
      <c r="GIC15" s="7"/>
      <c r="GID15" s="27"/>
      <c r="GIE15" s="22"/>
      <c r="GIF15" s="29"/>
      <c r="GIG15" s="18"/>
      <c r="GIH15" s="23"/>
      <c r="GII15" s="23"/>
      <c r="GIJ15" s="18"/>
      <c r="GIK15" s="7"/>
      <c r="GIL15" s="27"/>
      <c r="GIM15" s="22"/>
      <c r="GIN15" s="29"/>
      <c r="GIO15" s="18"/>
      <c r="GIP15" s="23"/>
      <c r="GIQ15" s="23"/>
      <c r="GIR15" s="18"/>
      <c r="GIS15" s="7"/>
      <c r="GIT15" s="27"/>
      <c r="GIU15" s="22"/>
      <c r="GIV15" s="29"/>
      <c r="GIW15" s="18"/>
      <c r="GIX15" s="23"/>
      <c r="GIY15" s="23"/>
      <c r="GIZ15" s="18"/>
      <c r="GJA15" s="7"/>
      <c r="GJB15" s="27"/>
      <c r="GJC15" s="22"/>
      <c r="GJD15" s="29"/>
      <c r="GJE15" s="18"/>
      <c r="GJF15" s="23"/>
      <c r="GJG15" s="23"/>
      <c r="GJH15" s="18"/>
      <c r="GJI15" s="7"/>
      <c r="GJJ15" s="27"/>
      <c r="GJK15" s="22"/>
      <c r="GJL15" s="29"/>
      <c r="GJM15" s="18"/>
      <c r="GJN15" s="23"/>
      <c r="GJO15" s="23"/>
      <c r="GJP15" s="18"/>
      <c r="GJQ15" s="7"/>
      <c r="GJR15" s="27"/>
      <c r="GJS15" s="22"/>
      <c r="GJT15" s="29"/>
      <c r="GJU15" s="18"/>
      <c r="GJV15" s="23"/>
      <c r="GJW15" s="23"/>
      <c r="GJX15" s="18"/>
      <c r="GJY15" s="7"/>
      <c r="GJZ15" s="27"/>
      <c r="GKA15" s="22"/>
      <c r="GKB15" s="29"/>
      <c r="GKC15" s="18"/>
      <c r="GKD15" s="23"/>
      <c r="GKE15" s="23"/>
      <c r="GKF15" s="18"/>
      <c r="GKG15" s="7"/>
      <c r="GKH15" s="27"/>
      <c r="GKI15" s="22"/>
      <c r="GKJ15" s="29"/>
      <c r="GKK15" s="18"/>
      <c r="GKL15" s="23"/>
      <c r="GKM15" s="23"/>
      <c r="GKN15" s="18"/>
      <c r="GKO15" s="7"/>
      <c r="GKP15" s="27"/>
      <c r="GKQ15" s="22"/>
      <c r="GKR15" s="29"/>
      <c r="GKS15" s="18"/>
      <c r="GKT15" s="23"/>
      <c r="GKU15" s="23"/>
      <c r="GKV15" s="18"/>
      <c r="GKW15" s="7"/>
      <c r="GKX15" s="27"/>
      <c r="GKY15" s="22"/>
      <c r="GKZ15" s="29"/>
      <c r="GLA15" s="18"/>
      <c r="GLB15" s="23"/>
      <c r="GLC15" s="23"/>
      <c r="GLD15" s="18"/>
      <c r="GLE15" s="7"/>
      <c r="GLF15" s="27"/>
      <c r="GLG15" s="22"/>
      <c r="GLH15" s="29"/>
      <c r="GLI15" s="18"/>
      <c r="GLJ15" s="23"/>
      <c r="GLK15" s="23"/>
      <c r="GLL15" s="18"/>
      <c r="GLM15" s="7"/>
      <c r="GLN15" s="27"/>
      <c r="GLO15" s="22"/>
      <c r="GLP15" s="29"/>
      <c r="GLQ15" s="18"/>
      <c r="GLR15" s="23"/>
      <c r="GLS15" s="23"/>
      <c r="GLT15" s="18"/>
      <c r="GLU15" s="7"/>
      <c r="GLV15" s="27"/>
      <c r="GLW15" s="22"/>
      <c r="GLX15" s="29"/>
      <c r="GLY15" s="18"/>
      <c r="GLZ15" s="23"/>
      <c r="GMA15" s="23"/>
      <c r="GMB15" s="18"/>
      <c r="GMC15" s="7"/>
      <c r="GMD15" s="27"/>
      <c r="GME15" s="22"/>
      <c r="GMF15" s="29"/>
      <c r="GMG15" s="18"/>
      <c r="GMH15" s="23"/>
      <c r="GMI15" s="23"/>
      <c r="GMJ15" s="18"/>
      <c r="GMK15" s="7"/>
      <c r="GML15" s="27"/>
      <c r="GMM15" s="22"/>
      <c r="GMN15" s="29"/>
      <c r="GMO15" s="18"/>
      <c r="GMP15" s="23"/>
      <c r="GMQ15" s="23"/>
      <c r="GMR15" s="18"/>
      <c r="GMS15" s="7"/>
      <c r="GMT15" s="27"/>
      <c r="GMU15" s="22"/>
      <c r="GMV15" s="29"/>
      <c r="GMW15" s="18"/>
      <c r="GMX15" s="23"/>
      <c r="GMY15" s="23"/>
      <c r="GMZ15" s="18"/>
      <c r="GNA15" s="7"/>
      <c r="GNB15" s="27"/>
      <c r="GNC15" s="22"/>
      <c r="GND15" s="29"/>
      <c r="GNE15" s="18"/>
      <c r="GNF15" s="23"/>
      <c r="GNG15" s="23"/>
      <c r="GNH15" s="18"/>
      <c r="GNI15" s="7"/>
      <c r="GNJ15" s="27"/>
      <c r="GNK15" s="22"/>
      <c r="GNL15" s="29"/>
      <c r="GNM15" s="18"/>
      <c r="GNN15" s="23"/>
      <c r="GNO15" s="23"/>
      <c r="GNP15" s="18"/>
      <c r="GNQ15" s="7"/>
      <c r="GNR15" s="27"/>
      <c r="GNS15" s="22"/>
      <c r="GNT15" s="29"/>
      <c r="GNU15" s="18"/>
      <c r="GNV15" s="23"/>
      <c r="GNW15" s="23"/>
      <c r="GNX15" s="18"/>
      <c r="GNY15" s="7"/>
      <c r="GNZ15" s="27"/>
      <c r="GOA15" s="22"/>
      <c r="GOB15" s="29"/>
      <c r="GOC15" s="18"/>
      <c r="GOD15" s="23"/>
      <c r="GOE15" s="23"/>
      <c r="GOF15" s="18"/>
      <c r="GOG15" s="7"/>
      <c r="GOH15" s="27"/>
      <c r="GOI15" s="22"/>
      <c r="GOJ15" s="29"/>
      <c r="GOK15" s="18"/>
      <c r="GOL15" s="23"/>
      <c r="GOM15" s="23"/>
      <c r="GON15" s="18"/>
      <c r="GOO15" s="7"/>
      <c r="GOP15" s="27"/>
      <c r="GOQ15" s="22"/>
      <c r="GOR15" s="29"/>
      <c r="GOS15" s="18"/>
      <c r="GOT15" s="23"/>
      <c r="GOU15" s="23"/>
      <c r="GOV15" s="18"/>
      <c r="GOW15" s="7"/>
      <c r="GOX15" s="27"/>
      <c r="GOY15" s="22"/>
      <c r="GOZ15" s="29"/>
      <c r="GPA15" s="18"/>
      <c r="GPB15" s="23"/>
      <c r="GPC15" s="23"/>
      <c r="GPD15" s="18"/>
      <c r="GPE15" s="7"/>
      <c r="GPF15" s="27"/>
      <c r="GPG15" s="22"/>
      <c r="GPH15" s="29"/>
      <c r="GPI15" s="18"/>
      <c r="GPJ15" s="23"/>
      <c r="GPK15" s="23"/>
      <c r="GPL15" s="18"/>
      <c r="GPM15" s="7"/>
      <c r="GPN15" s="27"/>
      <c r="GPO15" s="22"/>
      <c r="GPP15" s="29"/>
      <c r="GPQ15" s="18"/>
      <c r="GPR15" s="23"/>
      <c r="GPS15" s="23"/>
      <c r="GPT15" s="18"/>
      <c r="GPU15" s="7"/>
      <c r="GPV15" s="27"/>
      <c r="GPW15" s="22"/>
      <c r="GPX15" s="29"/>
      <c r="GPY15" s="18"/>
      <c r="GPZ15" s="23"/>
      <c r="GQA15" s="23"/>
      <c r="GQB15" s="18"/>
      <c r="GQC15" s="7"/>
      <c r="GQD15" s="27"/>
      <c r="GQE15" s="22"/>
      <c r="GQF15" s="29"/>
      <c r="GQG15" s="18"/>
      <c r="GQH15" s="23"/>
      <c r="GQI15" s="23"/>
      <c r="GQJ15" s="18"/>
      <c r="GQK15" s="7"/>
      <c r="GQL15" s="27"/>
      <c r="GQM15" s="22"/>
      <c r="GQN15" s="29"/>
      <c r="GQO15" s="18"/>
      <c r="GQP15" s="23"/>
      <c r="GQQ15" s="23"/>
      <c r="GQR15" s="18"/>
      <c r="GQS15" s="7"/>
      <c r="GQT15" s="27"/>
      <c r="GQU15" s="22"/>
      <c r="GQV15" s="29"/>
      <c r="GQW15" s="18"/>
      <c r="GQX15" s="23"/>
      <c r="GQY15" s="23"/>
      <c r="GQZ15" s="18"/>
      <c r="GRA15" s="7"/>
      <c r="GRB15" s="27"/>
      <c r="GRC15" s="22"/>
      <c r="GRD15" s="29"/>
      <c r="GRE15" s="18"/>
      <c r="GRF15" s="23"/>
      <c r="GRG15" s="23"/>
      <c r="GRH15" s="18"/>
      <c r="GRI15" s="7"/>
      <c r="GRJ15" s="27"/>
      <c r="GRK15" s="22"/>
      <c r="GRL15" s="29"/>
      <c r="GRM15" s="18"/>
      <c r="GRN15" s="23"/>
      <c r="GRO15" s="23"/>
      <c r="GRP15" s="18"/>
      <c r="GRQ15" s="7"/>
      <c r="GRR15" s="27"/>
      <c r="GRS15" s="22"/>
      <c r="GRT15" s="29"/>
      <c r="GRU15" s="18"/>
      <c r="GRV15" s="23"/>
      <c r="GRW15" s="23"/>
      <c r="GRX15" s="18"/>
      <c r="GRY15" s="7"/>
      <c r="GRZ15" s="27"/>
      <c r="GSA15" s="22"/>
      <c r="GSB15" s="29"/>
      <c r="GSC15" s="18"/>
      <c r="GSD15" s="23"/>
      <c r="GSE15" s="23"/>
      <c r="GSF15" s="18"/>
      <c r="GSG15" s="7"/>
      <c r="GSH15" s="27"/>
      <c r="GSI15" s="22"/>
      <c r="GSJ15" s="29"/>
      <c r="GSK15" s="18"/>
      <c r="GSL15" s="23"/>
      <c r="GSM15" s="23"/>
      <c r="GSN15" s="18"/>
      <c r="GSO15" s="7"/>
      <c r="GSP15" s="27"/>
      <c r="GSQ15" s="22"/>
      <c r="GSR15" s="29"/>
      <c r="GSS15" s="18"/>
      <c r="GST15" s="23"/>
      <c r="GSU15" s="23"/>
      <c r="GSV15" s="18"/>
      <c r="GSW15" s="7"/>
      <c r="GSX15" s="27"/>
      <c r="GSY15" s="22"/>
      <c r="GSZ15" s="29"/>
      <c r="GTA15" s="18"/>
      <c r="GTB15" s="23"/>
      <c r="GTC15" s="23"/>
      <c r="GTD15" s="18"/>
      <c r="GTE15" s="7"/>
      <c r="GTF15" s="27"/>
      <c r="GTG15" s="22"/>
      <c r="GTH15" s="29"/>
      <c r="GTI15" s="18"/>
      <c r="GTJ15" s="23"/>
      <c r="GTK15" s="23"/>
      <c r="GTL15" s="18"/>
      <c r="GTM15" s="7"/>
      <c r="GTN15" s="27"/>
      <c r="GTO15" s="22"/>
      <c r="GTP15" s="29"/>
      <c r="GTQ15" s="18"/>
      <c r="GTR15" s="23"/>
      <c r="GTS15" s="23"/>
      <c r="GTT15" s="18"/>
      <c r="GTU15" s="7"/>
      <c r="GTV15" s="27"/>
      <c r="GTW15" s="22"/>
      <c r="GTX15" s="29"/>
      <c r="GTY15" s="18"/>
      <c r="GTZ15" s="23"/>
      <c r="GUA15" s="23"/>
      <c r="GUB15" s="18"/>
      <c r="GUC15" s="7"/>
      <c r="GUD15" s="27"/>
      <c r="GUE15" s="22"/>
      <c r="GUF15" s="29"/>
      <c r="GUG15" s="18"/>
      <c r="GUH15" s="23"/>
      <c r="GUI15" s="23"/>
      <c r="GUJ15" s="18"/>
      <c r="GUK15" s="7"/>
      <c r="GUL15" s="27"/>
      <c r="GUM15" s="22"/>
      <c r="GUN15" s="29"/>
      <c r="GUO15" s="18"/>
      <c r="GUP15" s="23"/>
      <c r="GUQ15" s="23"/>
      <c r="GUR15" s="18"/>
      <c r="GUS15" s="7"/>
      <c r="GUT15" s="27"/>
      <c r="GUU15" s="22"/>
      <c r="GUV15" s="29"/>
      <c r="GUW15" s="18"/>
      <c r="GUX15" s="23"/>
      <c r="GUY15" s="23"/>
      <c r="GUZ15" s="18"/>
      <c r="GVA15" s="7"/>
      <c r="GVB15" s="27"/>
      <c r="GVC15" s="22"/>
      <c r="GVD15" s="29"/>
      <c r="GVE15" s="18"/>
      <c r="GVF15" s="23"/>
      <c r="GVG15" s="23"/>
      <c r="GVH15" s="18"/>
      <c r="GVI15" s="7"/>
      <c r="GVJ15" s="27"/>
      <c r="GVK15" s="22"/>
      <c r="GVL15" s="29"/>
      <c r="GVM15" s="18"/>
      <c r="GVN15" s="23"/>
      <c r="GVO15" s="23"/>
      <c r="GVP15" s="18"/>
      <c r="GVQ15" s="7"/>
      <c r="GVR15" s="27"/>
      <c r="GVS15" s="22"/>
      <c r="GVT15" s="29"/>
      <c r="GVU15" s="18"/>
      <c r="GVV15" s="23"/>
      <c r="GVW15" s="23"/>
      <c r="GVX15" s="18"/>
      <c r="GVY15" s="7"/>
      <c r="GVZ15" s="27"/>
      <c r="GWA15" s="22"/>
      <c r="GWB15" s="29"/>
      <c r="GWC15" s="18"/>
      <c r="GWD15" s="23"/>
      <c r="GWE15" s="23"/>
      <c r="GWF15" s="18"/>
      <c r="GWG15" s="7"/>
      <c r="GWH15" s="27"/>
      <c r="GWI15" s="22"/>
      <c r="GWJ15" s="29"/>
      <c r="GWK15" s="18"/>
      <c r="GWL15" s="23"/>
      <c r="GWM15" s="23"/>
      <c r="GWN15" s="18"/>
      <c r="GWO15" s="7"/>
      <c r="GWP15" s="27"/>
      <c r="GWQ15" s="22"/>
      <c r="GWR15" s="29"/>
      <c r="GWS15" s="18"/>
      <c r="GWT15" s="23"/>
      <c r="GWU15" s="23"/>
      <c r="GWV15" s="18"/>
      <c r="GWW15" s="7"/>
      <c r="GWX15" s="27"/>
      <c r="GWY15" s="22"/>
      <c r="GWZ15" s="29"/>
      <c r="GXA15" s="18"/>
      <c r="GXB15" s="23"/>
      <c r="GXC15" s="23"/>
      <c r="GXD15" s="18"/>
      <c r="GXE15" s="7"/>
      <c r="GXF15" s="27"/>
      <c r="GXG15" s="22"/>
      <c r="GXH15" s="29"/>
      <c r="GXI15" s="18"/>
      <c r="GXJ15" s="23"/>
      <c r="GXK15" s="23"/>
      <c r="GXL15" s="18"/>
      <c r="GXM15" s="7"/>
      <c r="GXN15" s="27"/>
      <c r="GXO15" s="22"/>
      <c r="GXP15" s="29"/>
      <c r="GXQ15" s="18"/>
      <c r="GXR15" s="23"/>
      <c r="GXS15" s="23"/>
      <c r="GXT15" s="18"/>
      <c r="GXU15" s="7"/>
      <c r="GXV15" s="27"/>
      <c r="GXW15" s="22"/>
      <c r="GXX15" s="29"/>
      <c r="GXY15" s="18"/>
      <c r="GXZ15" s="23"/>
      <c r="GYA15" s="23"/>
      <c r="GYB15" s="18"/>
      <c r="GYC15" s="7"/>
      <c r="GYD15" s="27"/>
      <c r="GYE15" s="22"/>
      <c r="GYF15" s="29"/>
      <c r="GYG15" s="18"/>
      <c r="GYH15" s="23"/>
      <c r="GYI15" s="23"/>
      <c r="GYJ15" s="18"/>
      <c r="GYK15" s="7"/>
      <c r="GYL15" s="27"/>
      <c r="GYM15" s="22"/>
      <c r="GYN15" s="29"/>
      <c r="GYO15" s="18"/>
      <c r="GYP15" s="23"/>
      <c r="GYQ15" s="23"/>
      <c r="GYR15" s="18"/>
      <c r="GYS15" s="7"/>
      <c r="GYT15" s="27"/>
      <c r="GYU15" s="22"/>
      <c r="GYV15" s="29"/>
      <c r="GYW15" s="18"/>
      <c r="GYX15" s="23"/>
      <c r="GYY15" s="23"/>
      <c r="GYZ15" s="18"/>
      <c r="GZA15" s="7"/>
      <c r="GZB15" s="27"/>
      <c r="GZC15" s="22"/>
      <c r="GZD15" s="29"/>
      <c r="GZE15" s="18"/>
      <c r="GZF15" s="23"/>
      <c r="GZG15" s="23"/>
      <c r="GZH15" s="18"/>
      <c r="GZI15" s="7"/>
      <c r="GZJ15" s="27"/>
      <c r="GZK15" s="22"/>
      <c r="GZL15" s="29"/>
      <c r="GZM15" s="18"/>
      <c r="GZN15" s="23"/>
      <c r="GZO15" s="23"/>
      <c r="GZP15" s="18"/>
      <c r="GZQ15" s="7"/>
      <c r="GZR15" s="27"/>
      <c r="GZS15" s="22"/>
      <c r="GZT15" s="29"/>
      <c r="GZU15" s="18"/>
      <c r="GZV15" s="23"/>
      <c r="GZW15" s="23"/>
      <c r="GZX15" s="18"/>
      <c r="GZY15" s="7"/>
      <c r="GZZ15" s="27"/>
      <c r="HAA15" s="22"/>
      <c r="HAB15" s="29"/>
      <c r="HAC15" s="18"/>
      <c r="HAD15" s="23"/>
      <c r="HAE15" s="23"/>
      <c r="HAF15" s="18"/>
      <c r="HAG15" s="7"/>
      <c r="HAH15" s="27"/>
      <c r="HAI15" s="22"/>
      <c r="HAJ15" s="29"/>
      <c r="HAK15" s="18"/>
      <c r="HAL15" s="23"/>
      <c r="HAM15" s="23"/>
      <c r="HAN15" s="18"/>
      <c r="HAO15" s="7"/>
      <c r="HAP15" s="27"/>
      <c r="HAQ15" s="22"/>
      <c r="HAR15" s="29"/>
      <c r="HAS15" s="18"/>
      <c r="HAT15" s="23"/>
      <c r="HAU15" s="23"/>
      <c r="HAV15" s="18"/>
      <c r="HAW15" s="7"/>
      <c r="HAX15" s="27"/>
      <c r="HAY15" s="22"/>
      <c r="HAZ15" s="29"/>
      <c r="HBA15" s="18"/>
      <c r="HBB15" s="23"/>
      <c r="HBC15" s="23"/>
      <c r="HBD15" s="18"/>
      <c r="HBE15" s="7"/>
      <c r="HBF15" s="27"/>
      <c r="HBG15" s="22"/>
      <c r="HBH15" s="29"/>
      <c r="HBI15" s="18"/>
      <c r="HBJ15" s="23"/>
      <c r="HBK15" s="23"/>
      <c r="HBL15" s="18"/>
      <c r="HBM15" s="7"/>
      <c r="HBN15" s="27"/>
      <c r="HBO15" s="22"/>
      <c r="HBP15" s="29"/>
      <c r="HBQ15" s="18"/>
      <c r="HBR15" s="23"/>
      <c r="HBS15" s="23"/>
      <c r="HBT15" s="18"/>
      <c r="HBU15" s="7"/>
      <c r="HBV15" s="27"/>
      <c r="HBW15" s="22"/>
      <c r="HBX15" s="29"/>
      <c r="HBY15" s="18"/>
      <c r="HBZ15" s="23"/>
      <c r="HCA15" s="23"/>
      <c r="HCB15" s="18"/>
      <c r="HCC15" s="7"/>
      <c r="HCD15" s="27"/>
      <c r="HCE15" s="22"/>
      <c r="HCF15" s="29"/>
      <c r="HCG15" s="18"/>
      <c r="HCH15" s="23"/>
      <c r="HCI15" s="23"/>
      <c r="HCJ15" s="18"/>
      <c r="HCK15" s="7"/>
      <c r="HCL15" s="27"/>
      <c r="HCM15" s="22"/>
      <c r="HCN15" s="29"/>
      <c r="HCO15" s="18"/>
      <c r="HCP15" s="23"/>
      <c r="HCQ15" s="23"/>
      <c r="HCR15" s="18"/>
      <c r="HCS15" s="7"/>
      <c r="HCT15" s="27"/>
      <c r="HCU15" s="22"/>
      <c r="HCV15" s="29"/>
      <c r="HCW15" s="18"/>
      <c r="HCX15" s="23"/>
      <c r="HCY15" s="23"/>
      <c r="HCZ15" s="18"/>
      <c r="HDA15" s="7"/>
      <c r="HDB15" s="27"/>
      <c r="HDC15" s="22"/>
      <c r="HDD15" s="29"/>
      <c r="HDE15" s="18"/>
      <c r="HDF15" s="23"/>
      <c r="HDG15" s="23"/>
      <c r="HDH15" s="18"/>
      <c r="HDI15" s="7"/>
      <c r="HDJ15" s="27"/>
      <c r="HDK15" s="22"/>
      <c r="HDL15" s="29"/>
      <c r="HDM15" s="18"/>
      <c r="HDN15" s="23"/>
      <c r="HDO15" s="23"/>
      <c r="HDP15" s="18"/>
      <c r="HDQ15" s="7"/>
      <c r="HDR15" s="27"/>
      <c r="HDS15" s="22"/>
      <c r="HDT15" s="29"/>
      <c r="HDU15" s="18"/>
      <c r="HDV15" s="23"/>
      <c r="HDW15" s="23"/>
      <c r="HDX15" s="18"/>
      <c r="HDY15" s="7"/>
      <c r="HDZ15" s="27"/>
      <c r="HEA15" s="22"/>
      <c r="HEB15" s="29"/>
      <c r="HEC15" s="18"/>
      <c r="HED15" s="23"/>
      <c r="HEE15" s="23"/>
      <c r="HEF15" s="18"/>
      <c r="HEG15" s="7"/>
      <c r="HEH15" s="27"/>
      <c r="HEI15" s="22"/>
      <c r="HEJ15" s="29"/>
      <c r="HEK15" s="18"/>
      <c r="HEL15" s="23"/>
      <c r="HEM15" s="23"/>
      <c r="HEN15" s="18"/>
      <c r="HEO15" s="7"/>
      <c r="HEP15" s="27"/>
      <c r="HEQ15" s="22"/>
      <c r="HER15" s="29"/>
      <c r="HES15" s="18"/>
      <c r="HET15" s="23"/>
      <c r="HEU15" s="23"/>
      <c r="HEV15" s="18"/>
      <c r="HEW15" s="7"/>
      <c r="HEX15" s="27"/>
      <c r="HEY15" s="22"/>
      <c r="HEZ15" s="29"/>
      <c r="HFA15" s="18"/>
      <c r="HFB15" s="23"/>
      <c r="HFC15" s="23"/>
      <c r="HFD15" s="18"/>
      <c r="HFE15" s="7"/>
      <c r="HFF15" s="27"/>
      <c r="HFG15" s="22"/>
      <c r="HFH15" s="29"/>
      <c r="HFI15" s="18"/>
      <c r="HFJ15" s="23"/>
      <c r="HFK15" s="23"/>
      <c r="HFL15" s="18"/>
      <c r="HFM15" s="7"/>
      <c r="HFN15" s="27"/>
      <c r="HFO15" s="22"/>
      <c r="HFP15" s="29"/>
      <c r="HFQ15" s="18"/>
      <c r="HFR15" s="23"/>
      <c r="HFS15" s="23"/>
      <c r="HFT15" s="18"/>
      <c r="HFU15" s="7"/>
      <c r="HFV15" s="27"/>
      <c r="HFW15" s="22"/>
      <c r="HFX15" s="29"/>
      <c r="HFY15" s="18"/>
      <c r="HFZ15" s="23"/>
      <c r="HGA15" s="23"/>
      <c r="HGB15" s="18"/>
      <c r="HGC15" s="7"/>
      <c r="HGD15" s="27"/>
      <c r="HGE15" s="22"/>
      <c r="HGF15" s="29"/>
      <c r="HGG15" s="18"/>
      <c r="HGH15" s="23"/>
      <c r="HGI15" s="23"/>
      <c r="HGJ15" s="18"/>
      <c r="HGK15" s="7"/>
      <c r="HGL15" s="27"/>
      <c r="HGM15" s="22"/>
      <c r="HGN15" s="29"/>
      <c r="HGO15" s="18"/>
      <c r="HGP15" s="23"/>
      <c r="HGQ15" s="23"/>
      <c r="HGR15" s="18"/>
      <c r="HGS15" s="7"/>
      <c r="HGT15" s="27"/>
      <c r="HGU15" s="22"/>
      <c r="HGV15" s="29"/>
      <c r="HGW15" s="18"/>
      <c r="HGX15" s="23"/>
      <c r="HGY15" s="23"/>
      <c r="HGZ15" s="18"/>
      <c r="HHA15" s="7"/>
      <c r="HHB15" s="27"/>
      <c r="HHC15" s="22"/>
      <c r="HHD15" s="29"/>
      <c r="HHE15" s="18"/>
      <c r="HHF15" s="23"/>
      <c r="HHG15" s="23"/>
      <c r="HHH15" s="18"/>
      <c r="HHI15" s="7"/>
      <c r="HHJ15" s="27"/>
      <c r="HHK15" s="22"/>
      <c r="HHL15" s="29"/>
      <c r="HHM15" s="18"/>
      <c r="HHN15" s="23"/>
      <c r="HHO15" s="23"/>
      <c r="HHP15" s="18"/>
      <c r="HHQ15" s="7"/>
      <c r="HHR15" s="27"/>
      <c r="HHS15" s="22"/>
      <c r="HHT15" s="29"/>
      <c r="HHU15" s="18"/>
      <c r="HHV15" s="23"/>
      <c r="HHW15" s="23"/>
      <c r="HHX15" s="18"/>
      <c r="HHY15" s="7"/>
      <c r="HHZ15" s="27"/>
      <c r="HIA15" s="22"/>
      <c r="HIB15" s="29"/>
      <c r="HIC15" s="18"/>
      <c r="HID15" s="23"/>
      <c r="HIE15" s="23"/>
      <c r="HIF15" s="18"/>
      <c r="HIG15" s="7"/>
      <c r="HIH15" s="27"/>
      <c r="HII15" s="22"/>
      <c r="HIJ15" s="29"/>
      <c r="HIK15" s="18"/>
      <c r="HIL15" s="23"/>
      <c r="HIM15" s="23"/>
      <c r="HIN15" s="18"/>
      <c r="HIO15" s="7"/>
      <c r="HIP15" s="27"/>
      <c r="HIQ15" s="22"/>
      <c r="HIR15" s="29"/>
      <c r="HIS15" s="18"/>
      <c r="HIT15" s="23"/>
      <c r="HIU15" s="23"/>
      <c r="HIV15" s="18"/>
      <c r="HIW15" s="7"/>
      <c r="HIX15" s="27"/>
      <c r="HIY15" s="22"/>
      <c r="HIZ15" s="29"/>
      <c r="HJA15" s="18"/>
      <c r="HJB15" s="23"/>
      <c r="HJC15" s="23"/>
      <c r="HJD15" s="18"/>
      <c r="HJE15" s="7"/>
      <c r="HJF15" s="27"/>
      <c r="HJG15" s="22"/>
      <c r="HJH15" s="29"/>
      <c r="HJI15" s="18"/>
      <c r="HJJ15" s="23"/>
      <c r="HJK15" s="23"/>
      <c r="HJL15" s="18"/>
      <c r="HJM15" s="7"/>
      <c r="HJN15" s="27"/>
      <c r="HJO15" s="22"/>
      <c r="HJP15" s="29"/>
      <c r="HJQ15" s="18"/>
      <c r="HJR15" s="23"/>
      <c r="HJS15" s="23"/>
      <c r="HJT15" s="18"/>
      <c r="HJU15" s="7"/>
      <c r="HJV15" s="27"/>
      <c r="HJW15" s="22"/>
      <c r="HJX15" s="29"/>
      <c r="HJY15" s="18"/>
      <c r="HJZ15" s="23"/>
      <c r="HKA15" s="23"/>
      <c r="HKB15" s="18"/>
      <c r="HKC15" s="7"/>
      <c r="HKD15" s="27"/>
      <c r="HKE15" s="22"/>
      <c r="HKF15" s="29"/>
      <c r="HKG15" s="18"/>
      <c r="HKH15" s="23"/>
      <c r="HKI15" s="23"/>
      <c r="HKJ15" s="18"/>
      <c r="HKK15" s="7"/>
      <c r="HKL15" s="27"/>
      <c r="HKM15" s="22"/>
      <c r="HKN15" s="29"/>
      <c r="HKO15" s="18"/>
      <c r="HKP15" s="23"/>
      <c r="HKQ15" s="23"/>
      <c r="HKR15" s="18"/>
      <c r="HKS15" s="7"/>
      <c r="HKT15" s="27"/>
      <c r="HKU15" s="22"/>
      <c r="HKV15" s="29"/>
      <c r="HKW15" s="18"/>
      <c r="HKX15" s="23"/>
      <c r="HKY15" s="23"/>
      <c r="HKZ15" s="18"/>
      <c r="HLA15" s="7"/>
      <c r="HLB15" s="27"/>
      <c r="HLC15" s="22"/>
      <c r="HLD15" s="29"/>
      <c r="HLE15" s="18"/>
      <c r="HLF15" s="23"/>
      <c r="HLG15" s="23"/>
      <c r="HLH15" s="18"/>
      <c r="HLI15" s="7"/>
      <c r="HLJ15" s="27"/>
      <c r="HLK15" s="22"/>
      <c r="HLL15" s="29"/>
      <c r="HLM15" s="18"/>
      <c r="HLN15" s="23"/>
      <c r="HLO15" s="23"/>
      <c r="HLP15" s="18"/>
      <c r="HLQ15" s="7"/>
      <c r="HLR15" s="27"/>
      <c r="HLS15" s="22"/>
      <c r="HLT15" s="29"/>
      <c r="HLU15" s="18"/>
      <c r="HLV15" s="23"/>
      <c r="HLW15" s="23"/>
      <c r="HLX15" s="18"/>
      <c r="HLY15" s="7"/>
      <c r="HLZ15" s="27"/>
      <c r="HMA15" s="22"/>
      <c r="HMB15" s="29"/>
      <c r="HMC15" s="18"/>
      <c r="HMD15" s="23"/>
      <c r="HME15" s="23"/>
      <c r="HMF15" s="18"/>
      <c r="HMG15" s="7"/>
      <c r="HMH15" s="27"/>
      <c r="HMI15" s="22"/>
      <c r="HMJ15" s="29"/>
      <c r="HMK15" s="18"/>
      <c r="HML15" s="23"/>
      <c r="HMM15" s="23"/>
      <c r="HMN15" s="18"/>
      <c r="HMO15" s="7"/>
      <c r="HMP15" s="27"/>
      <c r="HMQ15" s="22"/>
      <c r="HMR15" s="29"/>
      <c r="HMS15" s="18"/>
      <c r="HMT15" s="23"/>
      <c r="HMU15" s="23"/>
      <c r="HMV15" s="18"/>
      <c r="HMW15" s="7"/>
      <c r="HMX15" s="27"/>
      <c r="HMY15" s="22"/>
      <c r="HMZ15" s="29"/>
      <c r="HNA15" s="18"/>
      <c r="HNB15" s="23"/>
      <c r="HNC15" s="23"/>
      <c r="HND15" s="18"/>
      <c r="HNE15" s="7"/>
      <c r="HNF15" s="27"/>
      <c r="HNG15" s="22"/>
      <c r="HNH15" s="29"/>
      <c r="HNI15" s="18"/>
      <c r="HNJ15" s="23"/>
      <c r="HNK15" s="23"/>
      <c r="HNL15" s="18"/>
      <c r="HNM15" s="7"/>
      <c r="HNN15" s="27"/>
      <c r="HNO15" s="22"/>
      <c r="HNP15" s="29"/>
      <c r="HNQ15" s="18"/>
      <c r="HNR15" s="23"/>
      <c r="HNS15" s="23"/>
      <c r="HNT15" s="18"/>
      <c r="HNU15" s="7"/>
      <c r="HNV15" s="27"/>
      <c r="HNW15" s="22"/>
      <c r="HNX15" s="29"/>
      <c r="HNY15" s="18"/>
      <c r="HNZ15" s="23"/>
      <c r="HOA15" s="23"/>
      <c r="HOB15" s="18"/>
      <c r="HOC15" s="7"/>
      <c r="HOD15" s="27"/>
      <c r="HOE15" s="22"/>
      <c r="HOF15" s="29"/>
      <c r="HOG15" s="18"/>
      <c r="HOH15" s="23"/>
      <c r="HOI15" s="23"/>
      <c r="HOJ15" s="18"/>
      <c r="HOK15" s="7"/>
      <c r="HOL15" s="27"/>
      <c r="HOM15" s="22"/>
      <c r="HON15" s="29"/>
      <c r="HOO15" s="18"/>
      <c r="HOP15" s="23"/>
      <c r="HOQ15" s="23"/>
      <c r="HOR15" s="18"/>
      <c r="HOS15" s="7"/>
      <c r="HOT15" s="27"/>
      <c r="HOU15" s="22"/>
      <c r="HOV15" s="29"/>
      <c r="HOW15" s="18"/>
      <c r="HOX15" s="23"/>
      <c r="HOY15" s="23"/>
      <c r="HOZ15" s="18"/>
      <c r="HPA15" s="7"/>
      <c r="HPB15" s="27"/>
      <c r="HPC15" s="22"/>
      <c r="HPD15" s="29"/>
      <c r="HPE15" s="18"/>
      <c r="HPF15" s="23"/>
      <c r="HPG15" s="23"/>
      <c r="HPH15" s="18"/>
      <c r="HPI15" s="7"/>
      <c r="HPJ15" s="27"/>
      <c r="HPK15" s="22"/>
      <c r="HPL15" s="29"/>
      <c r="HPM15" s="18"/>
      <c r="HPN15" s="23"/>
      <c r="HPO15" s="23"/>
      <c r="HPP15" s="18"/>
      <c r="HPQ15" s="7"/>
      <c r="HPR15" s="27"/>
      <c r="HPS15" s="22"/>
      <c r="HPT15" s="29"/>
      <c r="HPU15" s="18"/>
      <c r="HPV15" s="23"/>
      <c r="HPW15" s="23"/>
      <c r="HPX15" s="18"/>
      <c r="HPY15" s="7"/>
      <c r="HPZ15" s="27"/>
      <c r="HQA15" s="22"/>
      <c r="HQB15" s="29"/>
      <c r="HQC15" s="18"/>
      <c r="HQD15" s="23"/>
      <c r="HQE15" s="23"/>
      <c r="HQF15" s="18"/>
      <c r="HQG15" s="7"/>
      <c r="HQH15" s="27"/>
      <c r="HQI15" s="22"/>
      <c r="HQJ15" s="29"/>
      <c r="HQK15" s="18"/>
      <c r="HQL15" s="23"/>
      <c r="HQM15" s="23"/>
      <c r="HQN15" s="18"/>
      <c r="HQO15" s="7"/>
      <c r="HQP15" s="27"/>
      <c r="HQQ15" s="22"/>
      <c r="HQR15" s="29"/>
      <c r="HQS15" s="18"/>
      <c r="HQT15" s="23"/>
      <c r="HQU15" s="23"/>
      <c r="HQV15" s="18"/>
      <c r="HQW15" s="7"/>
      <c r="HQX15" s="27"/>
      <c r="HQY15" s="22"/>
      <c r="HQZ15" s="29"/>
      <c r="HRA15" s="18"/>
      <c r="HRB15" s="23"/>
      <c r="HRC15" s="23"/>
      <c r="HRD15" s="18"/>
      <c r="HRE15" s="7"/>
      <c r="HRF15" s="27"/>
      <c r="HRG15" s="22"/>
      <c r="HRH15" s="29"/>
      <c r="HRI15" s="18"/>
      <c r="HRJ15" s="23"/>
      <c r="HRK15" s="23"/>
      <c r="HRL15" s="18"/>
      <c r="HRM15" s="7"/>
      <c r="HRN15" s="27"/>
      <c r="HRO15" s="22"/>
      <c r="HRP15" s="29"/>
      <c r="HRQ15" s="18"/>
      <c r="HRR15" s="23"/>
      <c r="HRS15" s="23"/>
      <c r="HRT15" s="18"/>
      <c r="HRU15" s="7"/>
      <c r="HRV15" s="27"/>
      <c r="HRW15" s="22"/>
      <c r="HRX15" s="29"/>
      <c r="HRY15" s="18"/>
      <c r="HRZ15" s="23"/>
      <c r="HSA15" s="23"/>
      <c r="HSB15" s="18"/>
      <c r="HSC15" s="7"/>
      <c r="HSD15" s="27"/>
      <c r="HSE15" s="22"/>
      <c r="HSF15" s="29"/>
      <c r="HSG15" s="18"/>
      <c r="HSH15" s="23"/>
      <c r="HSI15" s="23"/>
      <c r="HSJ15" s="18"/>
      <c r="HSK15" s="7"/>
      <c r="HSL15" s="27"/>
      <c r="HSM15" s="22"/>
      <c r="HSN15" s="29"/>
      <c r="HSO15" s="18"/>
      <c r="HSP15" s="23"/>
      <c r="HSQ15" s="23"/>
      <c r="HSR15" s="18"/>
      <c r="HSS15" s="7"/>
      <c r="HST15" s="27"/>
      <c r="HSU15" s="22"/>
      <c r="HSV15" s="29"/>
      <c r="HSW15" s="18"/>
      <c r="HSX15" s="23"/>
      <c r="HSY15" s="23"/>
      <c r="HSZ15" s="18"/>
      <c r="HTA15" s="7"/>
      <c r="HTB15" s="27"/>
      <c r="HTC15" s="22"/>
      <c r="HTD15" s="29"/>
      <c r="HTE15" s="18"/>
      <c r="HTF15" s="23"/>
      <c r="HTG15" s="23"/>
      <c r="HTH15" s="18"/>
      <c r="HTI15" s="7"/>
      <c r="HTJ15" s="27"/>
      <c r="HTK15" s="22"/>
      <c r="HTL15" s="29"/>
      <c r="HTM15" s="18"/>
      <c r="HTN15" s="23"/>
      <c r="HTO15" s="23"/>
      <c r="HTP15" s="18"/>
      <c r="HTQ15" s="7"/>
      <c r="HTR15" s="27"/>
      <c r="HTS15" s="22"/>
      <c r="HTT15" s="29"/>
      <c r="HTU15" s="18"/>
      <c r="HTV15" s="23"/>
      <c r="HTW15" s="23"/>
      <c r="HTX15" s="18"/>
      <c r="HTY15" s="7"/>
      <c r="HTZ15" s="27"/>
      <c r="HUA15" s="22"/>
      <c r="HUB15" s="29"/>
      <c r="HUC15" s="18"/>
      <c r="HUD15" s="23"/>
      <c r="HUE15" s="23"/>
      <c r="HUF15" s="18"/>
      <c r="HUG15" s="7"/>
      <c r="HUH15" s="27"/>
      <c r="HUI15" s="22"/>
      <c r="HUJ15" s="29"/>
      <c r="HUK15" s="18"/>
      <c r="HUL15" s="23"/>
      <c r="HUM15" s="23"/>
      <c r="HUN15" s="18"/>
      <c r="HUO15" s="7"/>
      <c r="HUP15" s="27"/>
      <c r="HUQ15" s="22"/>
      <c r="HUR15" s="29"/>
      <c r="HUS15" s="18"/>
      <c r="HUT15" s="23"/>
      <c r="HUU15" s="23"/>
      <c r="HUV15" s="18"/>
      <c r="HUW15" s="7"/>
      <c r="HUX15" s="27"/>
      <c r="HUY15" s="22"/>
      <c r="HUZ15" s="29"/>
      <c r="HVA15" s="18"/>
      <c r="HVB15" s="23"/>
      <c r="HVC15" s="23"/>
      <c r="HVD15" s="18"/>
      <c r="HVE15" s="7"/>
      <c r="HVF15" s="27"/>
      <c r="HVG15" s="22"/>
      <c r="HVH15" s="29"/>
      <c r="HVI15" s="18"/>
      <c r="HVJ15" s="23"/>
      <c r="HVK15" s="23"/>
      <c r="HVL15" s="18"/>
      <c r="HVM15" s="7"/>
      <c r="HVN15" s="27"/>
      <c r="HVO15" s="22"/>
      <c r="HVP15" s="29"/>
      <c r="HVQ15" s="18"/>
      <c r="HVR15" s="23"/>
      <c r="HVS15" s="23"/>
      <c r="HVT15" s="18"/>
      <c r="HVU15" s="7"/>
      <c r="HVV15" s="27"/>
      <c r="HVW15" s="22"/>
      <c r="HVX15" s="29"/>
      <c r="HVY15" s="18"/>
      <c r="HVZ15" s="23"/>
      <c r="HWA15" s="23"/>
      <c r="HWB15" s="18"/>
      <c r="HWC15" s="7"/>
      <c r="HWD15" s="27"/>
      <c r="HWE15" s="22"/>
      <c r="HWF15" s="29"/>
      <c r="HWG15" s="18"/>
      <c r="HWH15" s="23"/>
      <c r="HWI15" s="23"/>
      <c r="HWJ15" s="18"/>
      <c r="HWK15" s="7"/>
      <c r="HWL15" s="27"/>
      <c r="HWM15" s="22"/>
      <c r="HWN15" s="29"/>
      <c r="HWO15" s="18"/>
      <c r="HWP15" s="23"/>
      <c r="HWQ15" s="23"/>
      <c r="HWR15" s="18"/>
      <c r="HWS15" s="7"/>
      <c r="HWT15" s="27"/>
      <c r="HWU15" s="22"/>
      <c r="HWV15" s="29"/>
      <c r="HWW15" s="18"/>
      <c r="HWX15" s="23"/>
      <c r="HWY15" s="23"/>
      <c r="HWZ15" s="18"/>
      <c r="HXA15" s="7"/>
      <c r="HXB15" s="27"/>
      <c r="HXC15" s="22"/>
      <c r="HXD15" s="29"/>
      <c r="HXE15" s="18"/>
      <c r="HXF15" s="23"/>
      <c r="HXG15" s="23"/>
      <c r="HXH15" s="18"/>
      <c r="HXI15" s="7"/>
      <c r="HXJ15" s="27"/>
      <c r="HXK15" s="22"/>
      <c r="HXL15" s="29"/>
      <c r="HXM15" s="18"/>
      <c r="HXN15" s="23"/>
      <c r="HXO15" s="23"/>
      <c r="HXP15" s="18"/>
      <c r="HXQ15" s="7"/>
      <c r="HXR15" s="27"/>
      <c r="HXS15" s="22"/>
      <c r="HXT15" s="29"/>
      <c r="HXU15" s="18"/>
      <c r="HXV15" s="23"/>
      <c r="HXW15" s="23"/>
      <c r="HXX15" s="18"/>
      <c r="HXY15" s="7"/>
      <c r="HXZ15" s="27"/>
      <c r="HYA15" s="22"/>
      <c r="HYB15" s="29"/>
      <c r="HYC15" s="18"/>
      <c r="HYD15" s="23"/>
      <c r="HYE15" s="23"/>
      <c r="HYF15" s="18"/>
      <c r="HYG15" s="7"/>
      <c r="HYH15" s="27"/>
      <c r="HYI15" s="22"/>
      <c r="HYJ15" s="29"/>
      <c r="HYK15" s="18"/>
      <c r="HYL15" s="23"/>
      <c r="HYM15" s="23"/>
      <c r="HYN15" s="18"/>
      <c r="HYO15" s="7"/>
      <c r="HYP15" s="27"/>
      <c r="HYQ15" s="22"/>
      <c r="HYR15" s="29"/>
      <c r="HYS15" s="18"/>
      <c r="HYT15" s="23"/>
      <c r="HYU15" s="23"/>
      <c r="HYV15" s="18"/>
      <c r="HYW15" s="7"/>
      <c r="HYX15" s="27"/>
      <c r="HYY15" s="22"/>
      <c r="HYZ15" s="29"/>
      <c r="HZA15" s="18"/>
      <c r="HZB15" s="23"/>
      <c r="HZC15" s="23"/>
      <c r="HZD15" s="18"/>
      <c r="HZE15" s="7"/>
      <c r="HZF15" s="27"/>
      <c r="HZG15" s="22"/>
      <c r="HZH15" s="29"/>
      <c r="HZI15" s="18"/>
      <c r="HZJ15" s="23"/>
      <c r="HZK15" s="23"/>
      <c r="HZL15" s="18"/>
      <c r="HZM15" s="7"/>
      <c r="HZN15" s="27"/>
      <c r="HZO15" s="22"/>
      <c r="HZP15" s="29"/>
      <c r="HZQ15" s="18"/>
      <c r="HZR15" s="23"/>
      <c r="HZS15" s="23"/>
      <c r="HZT15" s="18"/>
      <c r="HZU15" s="7"/>
      <c r="HZV15" s="27"/>
      <c r="HZW15" s="22"/>
      <c r="HZX15" s="29"/>
      <c r="HZY15" s="18"/>
      <c r="HZZ15" s="23"/>
      <c r="IAA15" s="23"/>
      <c r="IAB15" s="18"/>
      <c r="IAC15" s="7"/>
      <c r="IAD15" s="27"/>
      <c r="IAE15" s="22"/>
      <c r="IAF15" s="29"/>
      <c r="IAG15" s="18"/>
      <c r="IAH15" s="23"/>
      <c r="IAI15" s="23"/>
      <c r="IAJ15" s="18"/>
      <c r="IAK15" s="7"/>
      <c r="IAL15" s="27"/>
      <c r="IAM15" s="22"/>
      <c r="IAN15" s="29"/>
      <c r="IAO15" s="18"/>
      <c r="IAP15" s="23"/>
      <c r="IAQ15" s="23"/>
      <c r="IAR15" s="18"/>
      <c r="IAS15" s="7"/>
      <c r="IAT15" s="27"/>
      <c r="IAU15" s="22"/>
      <c r="IAV15" s="29"/>
      <c r="IAW15" s="18"/>
      <c r="IAX15" s="23"/>
      <c r="IAY15" s="23"/>
      <c r="IAZ15" s="18"/>
      <c r="IBA15" s="7"/>
      <c r="IBB15" s="27"/>
      <c r="IBC15" s="22"/>
      <c r="IBD15" s="29"/>
      <c r="IBE15" s="18"/>
      <c r="IBF15" s="23"/>
      <c r="IBG15" s="23"/>
      <c r="IBH15" s="18"/>
      <c r="IBI15" s="7"/>
      <c r="IBJ15" s="27"/>
      <c r="IBK15" s="22"/>
      <c r="IBL15" s="29"/>
      <c r="IBM15" s="18"/>
      <c r="IBN15" s="23"/>
      <c r="IBO15" s="23"/>
      <c r="IBP15" s="18"/>
      <c r="IBQ15" s="7"/>
      <c r="IBR15" s="27"/>
      <c r="IBS15" s="22"/>
      <c r="IBT15" s="29"/>
      <c r="IBU15" s="18"/>
      <c r="IBV15" s="23"/>
      <c r="IBW15" s="23"/>
      <c r="IBX15" s="18"/>
      <c r="IBY15" s="7"/>
      <c r="IBZ15" s="27"/>
      <c r="ICA15" s="22"/>
      <c r="ICB15" s="29"/>
      <c r="ICC15" s="18"/>
      <c r="ICD15" s="23"/>
      <c r="ICE15" s="23"/>
      <c r="ICF15" s="18"/>
      <c r="ICG15" s="7"/>
      <c r="ICH15" s="27"/>
      <c r="ICI15" s="22"/>
      <c r="ICJ15" s="29"/>
      <c r="ICK15" s="18"/>
      <c r="ICL15" s="23"/>
      <c r="ICM15" s="23"/>
      <c r="ICN15" s="18"/>
      <c r="ICO15" s="7"/>
      <c r="ICP15" s="27"/>
      <c r="ICQ15" s="22"/>
      <c r="ICR15" s="29"/>
      <c r="ICS15" s="18"/>
      <c r="ICT15" s="23"/>
      <c r="ICU15" s="23"/>
      <c r="ICV15" s="18"/>
      <c r="ICW15" s="7"/>
      <c r="ICX15" s="27"/>
      <c r="ICY15" s="22"/>
      <c r="ICZ15" s="29"/>
      <c r="IDA15" s="18"/>
      <c r="IDB15" s="23"/>
      <c r="IDC15" s="23"/>
      <c r="IDD15" s="18"/>
      <c r="IDE15" s="7"/>
      <c r="IDF15" s="27"/>
      <c r="IDG15" s="22"/>
      <c r="IDH15" s="29"/>
      <c r="IDI15" s="18"/>
      <c r="IDJ15" s="23"/>
      <c r="IDK15" s="23"/>
      <c r="IDL15" s="18"/>
      <c r="IDM15" s="7"/>
      <c r="IDN15" s="27"/>
      <c r="IDO15" s="22"/>
      <c r="IDP15" s="29"/>
      <c r="IDQ15" s="18"/>
      <c r="IDR15" s="23"/>
      <c r="IDS15" s="23"/>
      <c r="IDT15" s="18"/>
      <c r="IDU15" s="7"/>
      <c r="IDV15" s="27"/>
      <c r="IDW15" s="22"/>
      <c r="IDX15" s="29"/>
      <c r="IDY15" s="18"/>
      <c r="IDZ15" s="23"/>
      <c r="IEA15" s="23"/>
      <c r="IEB15" s="18"/>
      <c r="IEC15" s="7"/>
      <c r="IED15" s="27"/>
      <c r="IEE15" s="22"/>
      <c r="IEF15" s="29"/>
      <c r="IEG15" s="18"/>
      <c r="IEH15" s="23"/>
      <c r="IEI15" s="23"/>
      <c r="IEJ15" s="18"/>
      <c r="IEK15" s="7"/>
      <c r="IEL15" s="27"/>
      <c r="IEM15" s="22"/>
      <c r="IEN15" s="29"/>
      <c r="IEO15" s="18"/>
      <c r="IEP15" s="23"/>
      <c r="IEQ15" s="23"/>
      <c r="IER15" s="18"/>
      <c r="IES15" s="7"/>
      <c r="IET15" s="27"/>
      <c r="IEU15" s="22"/>
      <c r="IEV15" s="29"/>
      <c r="IEW15" s="18"/>
      <c r="IEX15" s="23"/>
      <c r="IEY15" s="23"/>
      <c r="IEZ15" s="18"/>
      <c r="IFA15" s="7"/>
      <c r="IFB15" s="27"/>
      <c r="IFC15" s="22"/>
      <c r="IFD15" s="29"/>
      <c r="IFE15" s="18"/>
      <c r="IFF15" s="23"/>
      <c r="IFG15" s="23"/>
      <c r="IFH15" s="18"/>
      <c r="IFI15" s="7"/>
      <c r="IFJ15" s="27"/>
      <c r="IFK15" s="22"/>
      <c r="IFL15" s="29"/>
      <c r="IFM15" s="18"/>
      <c r="IFN15" s="23"/>
      <c r="IFO15" s="23"/>
      <c r="IFP15" s="18"/>
      <c r="IFQ15" s="7"/>
      <c r="IFR15" s="27"/>
      <c r="IFS15" s="22"/>
      <c r="IFT15" s="29"/>
      <c r="IFU15" s="18"/>
      <c r="IFV15" s="23"/>
      <c r="IFW15" s="23"/>
      <c r="IFX15" s="18"/>
      <c r="IFY15" s="7"/>
      <c r="IFZ15" s="27"/>
      <c r="IGA15" s="22"/>
      <c r="IGB15" s="29"/>
      <c r="IGC15" s="18"/>
      <c r="IGD15" s="23"/>
      <c r="IGE15" s="23"/>
      <c r="IGF15" s="18"/>
      <c r="IGG15" s="7"/>
      <c r="IGH15" s="27"/>
      <c r="IGI15" s="22"/>
      <c r="IGJ15" s="29"/>
      <c r="IGK15" s="18"/>
      <c r="IGL15" s="23"/>
      <c r="IGM15" s="23"/>
      <c r="IGN15" s="18"/>
      <c r="IGO15" s="7"/>
      <c r="IGP15" s="27"/>
      <c r="IGQ15" s="22"/>
      <c r="IGR15" s="29"/>
      <c r="IGS15" s="18"/>
      <c r="IGT15" s="23"/>
      <c r="IGU15" s="23"/>
      <c r="IGV15" s="18"/>
      <c r="IGW15" s="7"/>
      <c r="IGX15" s="27"/>
      <c r="IGY15" s="22"/>
      <c r="IGZ15" s="29"/>
      <c r="IHA15" s="18"/>
      <c r="IHB15" s="23"/>
      <c r="IHC15" s="23"/>
      <c r="IHD15" s="18"/>
      <c r="IHE15" s="7"/>
      <c r="IHF15" s="27"/>
      <c r="IHG15" s="22"/>
      <c r="IHH15" s="29"/>
      <c r="IHI15" s="18"/>
      <c r="IHJ15" s="23"/>
      <c r="IHK15" s="23"/>
      <c r="IHL15" s="18"/>
      <c r="IHM15" s="7"/>
      <c r="IHN15" s="27"/>
      <c r="IHO15" s="22"/>
      <c r="IHP15" s="29"/>
      <c r="IHQ15" s="18"/>
      <c r="IHR15" s="23"/>
      <c r="IHS15" s="23"/>
      <c r="IHT15" s="18"/>
      <c r="IHU15" s="7"/>
      <c r="IHV15" s="27"/>
      <c r="IHW15" s="22"/>
      <c r="IHX15" s="29"/>
      <c r="IHY15" s="18"/>
      <c r="IHZ15" s="23"/>
      <c r="IIA15" s="23"/>
      <c r="IIB15" s="18"/>
      <c r="IIC15" s="7"/>
      <c r="IID15" s="27"/>
      <c r="IIE15" s="22"/>
      <c r="IIF15" s="29"/>
      <c r="IIG15" s="18"/>
      <c r="IIH15" s="23"/>
      <c r="III15" s="23"/>
      <c r="IIJ15" s="18"/>
      <c r="IIK15" s="7"/>
      <c r="IIL15" s="27"/>
      <c r="IIM15" s="22"/>
      <c r="IIN15" s="29"/>
      <c r="IIO15" s="18"/>
      <c r="IIP15" s="23"/>
      <c r="IIQ15" s="23"/>
      <c r="IIR15" s="18"/>
      <c r="IIS15" s="7"/>
      <c r="IIT15" s="27"/>
      <c r="IIU15" s="22"/>
      <c r="IIV15" s="29"/>
      <c r="IIW15" s="18"/>
      <c r="IIX15" s="23"/>
      <c r="IIY15" s="23"/>
      <c r="IIZ15" s="18"/>
      <c r="IJA15" s="7"/>
      <c r="IJB15" s="27"/>
      <c r="IJC15" s="22"/>
      <c r="IJD15" s="29"/>
      <c r="IJE15" s="18"/>
      <c r="IJF15" s="23"/>
      <c r="IJG15" s="23"/>
      <c r="IJH15" s="18"/>
      <c r="IJI15" s="7"/>
      <c r="IJJ15" s="27"/>
      <c r="IJK15" s="22"/>
      <c r="IJL15" s="29"/>
      <c r="IJM15" s="18"/>
      <c r="IJN15" s="23"/>
      <c r="IJO15" s="23"/>
      <c r="IJP15" s="18"/>
      <c r="IJQ15" s="7"/>
      <c r="IJR15" s="27"/>
      <c r="IJS15" s="22"/>
      <c r="IJT15" s="29"/>
      <c r="IJU15" s="18"/>
      <c r="IJV15" s="23"/>
      <c r="IJW15" s="23"/>
      <c r="IJX15" s="18"/>
      <c r="IJY15" s="7"/>
      <c r="IJZ15" s="27"/>
      <c r="IKA15" s="22"/>
      <c r="IKB15" s="29"/>
      <c r="IKC15" s="18"/>
      <c r="IKD15" s="23"/>
      <c r="IKE15" s="23"/>
      <c r="IKF15" s="18"/>
      <c r="IKG15" s="7"/>
      <c r="IKH15" s="27"/>
      <c r="IKI15" s="22"/>
      <c r="IKJ15" s="29"/>
      <c r="IKK15" s="18"/>
      <c r="IKL15" s="23"/>
      <c r="IKM15" s="23"/>
      <c r="IKN15" s="18"/>
      <c r="IKO15" s="7"/>
      <c r="IKP15" s="27"/>
      <c r="IKQ15" s="22"/>
      <c r="IKR15" s="29"/>
      <c r="IKS15" s="18"/>
      <c r="IKT15" s="23"/>
      <c r="IKU15" s="23"/>
      <c r="IKV15" s="18"/>
      <c r="IKW15" s="7"/>
      <c r="IKX15" s="27"/>
      <c r="IKY15" s="22"/>
      <c r="IKZ15" s="29"/>
      <c r="ILA15" s="18"/>
      <c r="ILB15" s="23"/>
      <c r="ILC15" s="23"/>
      <c r="ILD15" s="18"/>
      <c r="ILE15" s="7"/>
      <c r="ILF15" s="27"/>
      <c r="ILG15" s="22"/>
      <c r="ILH15" s="29"/>
      <c r="ILI15" s="18"/>
      <c r="ILJ15" s="23"/>
      <c r="ILK15" s="23"/>
      <c r="ILL15" s="18"/>
      <c r="ILM15" s="7"/>
      <c r="ILN15" s="27"/>
      <c r="ILO15" s="22"/>
      <c r="ILP15" s="29"/>
      <c r="ILQ15" s="18"/>
      <c r="ILR15" s="23"/>
      <c r="ILS15" s="23"/>
      <c r="ILT15" s="18"/>
      <c r="ILU15" s="7"/>
      <c r="ILV15" s="27"/>
      <c r="ILW15" s="22"/>
      <c r="ILX15" s="29"/>
      <c r="ILY15" s="18"/>
      <c r="ILZ15" s="23"/>
      <c r="IMA15" s="23"/>
      <c r="IMB15" s="18"/>
      <c r="IMC15" s="7"/>
      <c r="IMD15" s="27"/>
      <c r="IME15" s="22"/>
      <c r="IMF15" s="29"/>
      <c r="IMG15" s="18"/>
      <c r="IMH15" s="23"/>
      <c r="IMI15" s="23"/>
      <c r="IMJ15" s="18"/>
      <c r="IMK15" s="7"/>
      <c r="IML15" s="27"/>
      <c r="IMM15" s="22"/>
      <c r="IMN15" s="29"/>
      <c r="IMO15" s="18"/>
      <c r="IMP15" s="23"/>
      <c r="IMQ15" s="23"/>
      <c r="IMR15" s="18"/>
      <c r="IMS15" s="7"/>
      <c r="IMT15" s="27"/>
      <c r="IMU15" s="22"/>
      <c r="IMV15" s="29"/>
      <c r="IMW15" s="18"/>
      <c r="IMX15" s="23"/>
      <c r="IMY15" s="23"/>
      <c r="IMZ15" s="18"/>
      <c r="INA15" s="7"/>
      <c r="INB15" s="27"/>
      <c r="INC15" s="22"/>
      <c r="IND15" s="29"/>
      <c r="INE15" s="18"/>
      <c r="INF15" s="23"/>
      <c r="ING15" s="23"/>
      <c r="INH15" s="18"/>
      <c r="INI15" s="7"/>
      <c r="INJ15" s="27"/>
      <c r="INK15" s="22"/>
      <c r="INL15" s="29"/>
      <c r="INM15" s="18"/>
      <c r="INN15" s="23"/>
      <c r="INO15" s="23"/>
      <c r="INP15" s="18"/>
      <c r="INQ15" s="7"/>
      <c r="INR15" s="27"/>
      <c r="INS15" s="22"/>
      <c r="INT15" s="29"/>
      <c r="INU15" s="18"/>
      <c r="INV15" s="23"/>
      <c r="INW15" s="23"/>
      <c r="INX15" s="18"/>
      <c r="INY15" s="7"/>
      <c r="INZ15" s="27"/>
      <c r="IOA15" s="22"/>
      <c r="IOB15" s="29"/>
      <c r="IOC15" s="18"/>
      <c r="IOD15" s="23"/>
      <c r="IOE15" s="23"/>
      <c r="IOF15" s="18"/>
      <c r="IOG15" s="7"/>
      <c r="IOH15" s="27"/>
      <c r="IOI15" s="22"/>
      <c r="IOJ15" s="29"/>
      <c r="IOK15" s="18"/>
      <c r="IOL15" s="23"/>
      <c r="IOM15" s="23"/>
      <c r="ION15" s="18"/>
      <c r="IOO15" s="7"/>
      <c r="IOP15" s="27"/>
      <c r="IOQ15" s="22"/>
      <c r="IOR15" s="29"/>
      <c r="IOS15" s="18"/>
      <c r="IOT15" s="23"/>
      <c r="IOU15" s="23"/>
      <c r="IOV15" s="18"/>
      <c r="IOW15" s="7"/>
      <c r="IOX15" s="27"/>
      <c r="IOY15" s="22"/>
      <c r="IOZ15" s="29"/>
      <c r="IPA15" s="18"/>
      <c r="IPB15" s="23"/>
      <c r="IPC15" s="23"/>
      <c r="IPD15" s="18"/>
      <c r="IPE15" s="7"/>
      <c r="IPF15" s="27"/>
      <c r="IPG15" s="22"/>
      <c r="IPH15" s="29"/>
      <c r="IPI15" s="18"/>
      <c r="IPJ15" s="23"/>
      <c r="IPK15" s="23"/>
      <c r="IPL15" s="18"/>
      <c r="IPM15" s="7"/>
      <c r="IPN15" s="27"/>
      <c r="IPO15" s="22"/>
      <c r="IPP15" s="29"/>
      <c r="IPQ15" s="18"/>
      <c r="IPR15" s="23"/>
      <c r="IPS15" s="23"/>
      <c r="IPT15" s="18"/>
      <c r="IPU15" s="7"/>
      <c r="IPV15" s="27"/>
      <c r="IPW15" s="22"/>
      <c r="IPX15" s="29"/>
      <c r="IPY15" s="18"/>
      <c r="IPZ15" s="23"/>
      <c r="IQA15" s="23"/>
      <c r="IQB15" s="18"/>
      <c r="IQC15" s="7"/>
      <c r="IQD15" s="27"/>
      <c r="IQE15" s="22"/>
      <c r="IQF15" s="29"/>
      <c r="IQG15" s="18"/>
      <c r="IQH15" s="23"/>
      <c r="IQI15" s="23"/>
      <c r="IQJ15" s="18"/>
      <c r="IQK15" s="7"/>
      <c r="IQL15" s="27"/>
      <c r="IQM15" s="22"/>
      <c r="IQN15" s="29"/>
      <c r="IQO15" s="18"/>
      <c r="IQP15" s="23"/>
      <c r="IQQ15" s="23"/>
      <c r="IQR15" s="18"/>
      <c r="IQS15" s="7"/>
      <c r="IQT15" s="27"/>
      <c r="IQU15" s="22"/>
      <c r="IQV15" s="29"/>
      <c r="IQW15" s="18"/>
      <c r="IQX15" s="23"/>
      <c r="IQY15" s="23"/>
      <c r="IQZ15" s="18"/>
      <c r="IRA15" s="7"/>
      <c r="IRB15" s="27"/>
      <c r="IRC15" s="22"/>
      <c r="IRD15" s="29"/>
      <c r="IRE15" s="18"/>
      <c r="IRF15" s="23"/>
      <c r="IRG15" s="23"/>
      <c r="IRH15" s="18"/>
      <c r="IRI15" s="7"/>
      <c r="IRJ15" s="27"/>
      <c r="IRK15" s="22"/>
      <c r="IRL15" s="29"/>
      <c r="IRM15" s="18"/>
      <c r="IRN15" s="23"/>
      <c r="IRO15" s="23"/>
      <c r="IRP15" s="18"/>
      <c r="IRQ15" s="7"/>
      <c r="IRR15" s="27"/>
      <c r="IRS15" s="22"/>
      <c r="IRT15" s="29"/>
      <c r="IRU15" s="18"/>
      <c r="IRV15" s="23"/>
      <c r="IRW15" s="23"/>
      <c r="IRX15" s="18"/>
      <c r="IRY15" s="7"/>
      <c r="IRZ15" s="27"/>
      <c r="ISA15" s="22"/>
      <c r="ISB15" s="29"/>
      <c r="ISC15" s="18"/>
      <c r="ISD15" s="23"/>
      <c r="ISE15" s="23"/>
      <c r="ISF15" s="18"/>
      <c r="ISG15" s="7"/>
      <c r="ISH15" s="27"/>
      <c r="ISI15" s="22"/>
      <c r="ISJ15" s="29"/>
      <c r="ISK15" s="18"/>
      <c r="ISL15" s="23"/>
      <c r="ISM15" s="23"/>
      <c r="ISN15" s="18"/>
      <c r="ISO15" s="7"/>
      <c r="ISP15" s="27"/>
      <c r="ISQ15" s="22"/>
      <c r="ISR15" s="29"/>
      <c r="ISS15" s="18"/>
      <c r="IST15" s="23"/>
      <c r="ISU15" s="23"/>
      <c r="ISV15" s="18"/>
      <c r="ISW15" s="7"/>
      <c r="ISX15" s="27"/>
      <c r="ISY15" s="22"/>
      <c r="ISZ15" s="29"/>
      <c r="ITA15" s="18"/>
      <c r="ITB15" s="23"/>
      <c r="ITC15" s="23"/>
      <c r="ITD15" s="18"/>
      <c r="ITE15" s="7"/>
      <c r="ITF15" s="27"/>
      <c r="ITG15" s="22"/>
      <c r="ITH15" s="29"/>
      <c r="ITI15" s="18"/>
      <c r="ITJ15" s="23"/>
      <c r="ITK15" s="23"/>
      <c r="ITL15" s="18"/>
      <c r="ITM15" s="7"/>
      <c r="ITN15" s="27"/>
      <c r="ITO15" s="22"/>
      <c r="ITP15" s="29"/>
      <c r="ITQ15" s="18"/>
      <c r="ITR15" s="23"/>
      <c r="ITS15" s="23"/>
      <c r="ITT15" s="18"/>
      <c r="ITU15" s="7"/>
      <c r="ITV15" s="27"/>
      <c r="ITW15" s="22"/>
      <c r="ITX15" s="29"/>
      <c r="ITY15" s="18"/>
      <c r="ITZ15" s="23"/>
      <c r="IUA15" s="23"/>
      <c r="IUB15" s="18"/>
      <c r="IUC15" s="7"/>
      <c r="IUD15" s="27"/>
      <c r="IUE15" s="22"/>
      <c r="IUF15" s="29"/>
      <c r="IUG15" s="18"/>
      <c r="IUH15" s="23"/>
      <c r="IUI15" s="23"/>
      <c r="IUJ15" s="18"/>
      <c r="IUK15" s="7"/>
      <c r="IUL15" s="27"/>
      <c r="IUM15" s="22"/>
      <c r="IUN15" s="29"/>
      <c r="IUO15" s="18"/>
      <c r="IUP15" s="23"/>
      <c r="IUQ15" s="23"/>
      <c r="IUR15" s="18"/>
      <c r="IUS15" s="7"/>
      <c r="IUT15" s="27"/>
      <c r="IUU15" s="22"/>
      <c r="IUV15" s="29"/>
      <c r="IUW15" s="18"/>
      <c r="IUX15" s="23"/>
      <c r="IUY15" s="23"/>
      <c r="IUZ15" s="18"/>
      <c r="IVA15" s="7"/>
      <c r="IVB15" s="27"/>
      <c r="IVC15" s="22"/>
      <c r="IVD15" s="29"/>
      <c r="IVE15" s="18"/>
      <c r="IVF15" s="23"/>
      <c r="IVG15" s="23"/>
      <c r="IVH15" s="18"/>
      <c r="IVI15" s="7"/>
      <c r="IVJ15" s="27"/>
      <c r="IVK15" s="22"/>
      <c r="IVL15" s="29"/>
      <c r="IVM15" s="18"/>
      <c r="IVN15" s="23"/>
      <c r="IVO15" s="23"/>
      <c r="IVP15" s="18"/>
      <c r="IVQ15" s="7"/>
      <c r="IVR15" s="27"/>
      <c r="IVS15" s="22"/>
      <c r="IVT15" s="29"/>
      <c r="IVU15" s="18"/>
      <c r="IVV15" s="23"/>
      <c r="IVW15" s="23"/>
      <c r="IVX15" s="18"/>
      <c r="IVY15" s="7"/>
      <c r="IVZ15" s="27"/>
      <c r="IWA15" s="22"/>
      <c r="IWB15" s="29"/>
      <c r="IWC15" s="18"/>
      <c r="IWD15" s="23"/>
      <c r="IWE15" s="23"/>
      <c r="IWF15" s="18"/>
      <c r="IWG15" s="7"/>
      <c r="IWH15" s="27"/>
      <c r="IWI15" s="22"/>
      <c r="IWJ15" s="29"/>
      <c r="IWK15" s="18"/>
      <c r="IWL15" s="23"/>
      <c r="IWM15" s="23"/>
      <c r="IWN15" s="18"/>
      <c r="IWO15" s="7"/>
      <c r="IWP15" s="27"/>
      <c r="IWQ15" s="22"/>
      <c r="IWR15" s="29"/>
      <c r="IWS15" s="18"/>
      <c r="IWT15" s="23"/>
      <c r="IWU15" s="23"/>
      <c r="IWV15" s="18"/>
      <c r="IWW15" s="7"/>
      <c r="IWX15" s="27"/>
      <c r="IWY15" s="22"/>
      <c r="IWZ15" s="29"/>
      <c r="IXA15" s="18"/>
      <c r="IXB15" s="23"/>
      <c r="IXC15" s="23"/>
      <c r="IXD15" s="18"/>
      <c r="IXE15" s="7"/>
      <c r="IXF15" s="27"/>
      <c r="IXG15" s="22"/>
      <c r="IXH15" s="29"/>
      <c r="IXI15" s="18"/>
      <c r="IXJ15" s="23"/>
      <c r="IXK15" s="23"/>
      <c r="IXL15" s="18"/>
      <c r="IXM15" s="7"/>
      <c r="IXN15" s="27"/>
      <c r="IXO15" s="22"/>
      <c r="IXP15" s="29"/>
      <c r="IXQ15" s="18"/>
      <c r="IXR15" s="23"/>
      <c r="IXS15" s="23"/>
      <c r="IXT15" s="18"/>
      <c r="IXU15" s="7"/>
      <c r="IXV15" s="27"/>
      <c r="IXW15" s="22"/>
      <c r="IXX15" s="29"/>
      <c r="IXY15" s="18"/>
      <c r="IXZ15" s="23"/>
      <c r="IYA15" s="23"/>
      <c r="IYB15" s="18"/>
      <c r="IYC15" s="7"/>
      <c r="IYD15" s="27"/>
      <c r="IYE15" s="22"/>
      <c r="IYF15" s="29"/>
      <c r="IYG15" s="18"/>
      <c r="IYH15" s="23"/>
      <c r="IYI15" s="23"/>
      <c r="IYJ15" s="18"/>
      <c r="IYK15" s="7"/>
      <c r="IYL15" s="27"/>
      <c r="IYM15" s="22"/>
      <c r="IYN15" s="29"/>
      <c r="IYO15" s="18"/>
      <c r="IYP15" s="23"/>
      <c r="IYQ15" s="23"/>
      <c r="IYR15" s="18"/>
      <c r="IYS15" s="7"/>
      <c r="IYT15" s="27"/>
      <c r="IYU15" s="22"/>
      <c r="IYV15" s="29"/>
      <c r="IYW15" s="18"/>
      <c r="IYX15" s="23"/>
      <c r="IYY15" s="23"/>
      <c r="IYZ15" s="18"/>
      <c r="IZA15" s="7"/>
      <c r="IZB15" s="27"/>
      <c r="IZC15" s="22"/>
      <c r="IZD15" s="29"/>
      <c r="IZE15" s="18"/>
      <c r="IZF15" s="23"/>
      <c r="IZG15" s="23"/>
      <c r="IZH15" s="18"/>
      <c r="IZI15" s="7"/>
      <c r="IZJ15" s="27"/>
      <c r="IZK15" s="22"/>
      <c r="IZL15" s="29"/>
      <c r="IZM15" s="18"/>
      <c r="IZN15" s="23"/>
      <c r="IZO15" s="23"/>
      <c r="IZP15" s="18"/>
      <c r="IZQ15" s="7"/>
      <c r="IZR15" s="27"/>
      <c r="IZS15" s="22"/>
      <c r="IZT15" s="29"/>
      <c r="IZU15" s="18"/>
      <c r="IZV15" s="23"/>
      <c r="IZW15" s="23"/>
      <c r="IZX15" s="18"/>
      <c r="IZY15" s="7"/>
      <c r="IZZ15" s="27"/>
      <c r="JAA15" s="22"/>
      <c r="JAB15" s="29"/>
      <c r="JAC15" s="18"/>
      <c r="JAD15" s="23"/>
      <c r="JAE15" s="23"/>
      <c r="JAF15" s="18"/>
      <c r="JAG15" s="7"/>
      <c r="JAH15" s="27"/>
      <c r="JAI15" s="22"/>
      <c r="JAJ15" s="29"/>
      <c r="JAK15" s="18"/>
      <c r="JAL15" s="23"/>
      <c r="JAM15" s="23"/>
      <c r="JAN15" s="18"/>
      <c r="JAO15" s="7"/>
      <c r="JAP15" s="27"/>
      <c r="JAQ15" s="22"/>
      <c r="JAR15" s="29"/>
      <c r="JAS15" s="18"/>
      <c r="JAT15" s="23"/>
      <c r="JAU15" s="23"/>
      <c r="JAV15" s="18"/>
      <c r="JAW15" s="7"/>
      <c r="JAX15" s="27"/>
      <c r="JAY15" s="22"/>
      <c r="JAZ15" s="29"/>
      <c r="JBA15" s="18"/>
      <c r="JBB15" s="23"/>
      <c r="JBC15" s="23"/>
      <c r="JBD15" s="18"/>
      <c r="JBE15" s="7"/>
      <c r="JBF15" s="27"/>
      <c r="JBG15" s="22"/>
      <c r="JBH15" s="29"/>
      <c r="JBI15" s="18"/>
      <c r="JBJ15" s="23"/>
      <c r="JBK15" s="23"/>
      <c r="JBL15" s="18"/>
      <c r="JBM15" s="7"/>
      <c r="JBN15" s="27"/>
      <c r="JBO15" s="22"/>
      <c r="JBP15" s="29"/>
      <c r="JBQ15" s="18"/>
      <c r="JBR15" s="23"/>
      <c r="JBS15" s="23"/>
      <c r="JBT15" s="18"/>
      <c r="JBU15" s="7"/>
      <c r="JBV15" s="27"/>
      <c r="JBW15" s="22"/>
      <c r="JBX15" s="29"/>
      <c r="JBY15" s="18"/>
      <c r="JBZ15" s="23"/>
      <c r="JCA15" s="23"/>
      <c r="JCB15" s="18"/>
      <c r="JCC15" s="7"/>
      <c r="JCD15" s="27"/>
      <c r="JCE15" s="22"/>
      <c r="JCF15" s="29"/>
      <c r="JCG15" s="18"/>
      <c r="JCH15" s="23"/>
      <c r="JCI15" s="23"/>
      <c r="JCJ15" s="18"/>
      <c r="JCK15" s="7"/>
      <c r="JCL15" s="27"/>
      <c r="JCM15" s="22"/>
      <c r="JCN15" s="29"/>
      <c r="JCO15" s="18"/>
      <c r="JCP15" s="23"/>
      <c r="JCQ15" s="23"/>
      <c r="JCR15" s="18"/>
      <c r="JCS15" s="7"/>
      <c r="JCT15" s="27"/>
      <c r="JCU15" s="22"/>
      <c r="JCV15" s="29"/>
      <c r="JCW15" s="18"/>
      <c r="JCX15" s="23"/>
      <c r="JCY15" s="23"/>
      <c r="JCZ15" s="18"/>
      <c r="JDA15" s="7"/>
      <c r="JDB15" s="27"/>
      <c r="JDC15" s="22"/>
      <c r="JDD15" s="29"/>
      <c r="JDE15" s="18"/>
      <c r="JDF15" s="23"/>
      <c r="JDG15" s="23"/>
      <c r="JDH15" s="18"/>
      <c r="JDI15" s="7"/>
      <c r="JDJ15" s="27"/>
      <c r="JDK15" s="22"/>
      <c r="JDL15" s="29"/>
      <c r="JDM15" s="18"/>
      <c r="JDN15" s="23"/>
      <c r="JDO15" s="23"/>
      <c r="JDP15" s="18"/>
      <c r="JDQ15" s="7"/>
      <c r="JDR15" s="27"/>
      <c r="JDS15" s="22"/>
      <c r="JDT15" s="29"/>
      <c r="JDU15" s="18"/>
      <c r="JDV15" s="23"/>
      <c r="JDW15" s="23"/>
      <c r="JDX15" s="18"/>
      <c r="JDY15" s="7"/>
      <c r="JDZ15" s="27"/>
      <c r="JEA15" s="22"/>
      <c r="JEB15" s="29"/>
      <c r="JEC15" s="18"/>
      <c r="JED15" s="23"/>
      <c r="JEE15" s="23"/>
      <c r="JEF15" s="18"/>
      <c r="JEG15" s="7"/>
      <c r="JEH15" s="27"/>
      <c r="JEI15" s="22"/>
      <c r="JEJ15" s="29"/>
      <c r="JEK15" s="18"/>
      <c r="JEL15" s="23"/>
      <c r="JEM15" s="23"/>
      <c r="JEN15" s="18"/>
      <c r="JEO15" s="7"/>
      <c r="JEP15" s="27"/>
      <c r="JEQ15" s="22"/>
      <c r="JER15" s="29"/>
      <c r="JES15" s="18"/>
      <c r="JET15" s="23"/>
      <c r="JEU15" s="23"/>
      <c r="JEV15" s="18"/>
      <c r="JEW15" s="7"/>
      <c r="JEX15" s="27"/>
      <c r="JEY15" s="22"/>
      <c r="JEZ15" s="29"/>
      <c r="JFA15" s="18"/>
      <c r="JFB15" s="23"/>
      <c r="JFC15" s="23"/>
      <c r="JFD15" s="18"/>
      <c r="JFE15" s="7"/>
      <c r="JFF15" s="27"/>
      <c r="JFG15" s="22"/>
      <c r="JFH15" s="29"/>
      <c r="JFI15" s="18"/>
      <c r="JFJ15" s="23"/>
      <c r="JFK15" s="23"/>
      <c r="JFL15" s="18"/>
      <c r="JFM15" s="7"/>
      <c r="JFN15" s="27"/>
      <c r="JFO15" s="22"/>
      <c r="JFP15" s="29"/>
      <c r="JFQ15" s="18"/>
      <c r="JFR15" s="23"/>
      <c r="JFS15" s="23"/>
      <c r="JFT15" s="18"/>
      <c r="JFU15" s="7"/>
      <c r="JFV15" s="27"/>
      <c r="JFW15" s="22"/>
      <c r="JFX15" s="29"/>
      <c r="JFY15" s="18"/>
      <c r="JFZ15" s="23"/>
      <c r="JGA15" s="23"/>
      <c r="JGB15" s="18"/>
      <c r="JGC15" s="7"/>
      <c r="JGD15" s="27"/>
      <c r="JGE15" s="22"/>
      <c r="JGF15" s="29"/>
      <c r="JGG15" s="18"/>
      <c r="JGH15" s="23"/>
      <c r="JGI15" s="23"/>
      <c r="JGJ15" s="18"/>
      <c r="JGK15" s="7"/>
      <c r="JGL15" s="27"/>
      <c r="JGM15" s="22"/>
      <c r="JGN15" s="29"/>
      <c r="JGO15" s="18"/>
      <c r="JGP15" s="23"/>
      <c r="JGQ15" s="23"/>
      <c r="JGR15" s="18"/>
      <c r="JGS15" s="7"/>
      <c r="JGT15" s="27"/>
      <c r="JGU15" s="22"/>
      <c r="JGV15" s="29"/>
      <c r="JGW15" s="18"/>
      <c r="JGX15" s="23"/>
      <c r="JGY15" s="23"/>
      <c r="JGZ15" s="18"/>
      <c r="JHA15" s="7"/>
      <c r="JHB15" s="27"/>
      <c r="JHC15" s="22"/>
      <c r="JHD15" s="29"/>
      <c r="JHE15" s="18"/>
      <c r="JHF15" s="23"/>
      <c r="JHG15" s="23"/>
      <c r="JHH15" s="18"/>
      <c r="JHI15" s="7"/>
      <c r="JHJ15" s="27"/>
      <c r="JHK15" s="22"/>
      <c r="JHL15" s="29"/>
      <c r="JHM15" s="18"/>
      <c r="JHN15" s="23"/>
      <c r="JHO15" s="23"/>
      <c r="JHP15" s="18"/>
      <c r="JHQ15" s="7"/>
      <c r="JHR15" s="27"/>
      <c r="JHS15" s="22"/>
      <c r="JHT15" s="29"/>
      <c r="JHU15" s="18"/>
      <c r="JHV15" s="23"/>
      <c r="JHW15" s="23"/>
      <c r="JHX15" s="18"/>
      <c r="JHY15" s="7"/>
      <c r="JHZ15" s="27"/>
      <c r="JIA15" s="22"/>
      <c r="JIB15" s="29"/>
      <c r="JIC15" s="18"/>
      <c r="JID15" s="23"/>
      <c r="JIE15" s="23"/>
      <c r="JIF15" s="18"/>
      <c r="JIG15" s="7"/>
      <c r="JIH15" s="27"/>
      <c r="JII15" s="22"/>
      <c r="JIJ15" s="29"/>
      <c r="JIK15" s="18"/>
      <c r="JIL15" s="23"/>
      <c r="JIM15" s="23"/>
      <c r="JIN15" s="18"/>
      <c r="JIO15" s="7"/>
      <c r="JIP15" s="27"/>
      <c r="JIQ15" s="22"/>
      <c r="JIR15" s="29"/>
      <c r="JIS15" s="18"/>
      <c r="JIT15" s="23"/>
      <c r="JIU15" s="23"/>
      <c r="JIV15" s="18"/>
      <c r="JIW15" s="7"/>
      <c r="JIX15" s="27"/>
      <c r="JIY15" s="22"/>
      <c r="JIZ15" s="29"/>
      <c r="JJA15" s="18"/>
      <c r="JJB15" s="23"/>
      <c r="JJC15" s="23"/>
      <c r="JJD15" s="18"/>
      <c r="JJE15" s="7"/>
      <c r="JJF15" s="27"/>
      <c r="JJG15" s="22"/>
      <c r="JJH15" s="29"/>
      <c r="JJI15" s="18"/>
      <c r="JJJ15" s="23"/>
      <c r="JJK15" s="23"/>
      <c r="JJL15" s="18"/>
      <c r="JJM15" s="7"/>
      <c r="JJN15" s="27"/>
      <c r="JJO15" s="22"/>
      <c r="JJP15" s="29"/>
      <c r="JJQ15" s="18"/>
      <c r="JJR15" s="23"/>
      <c r="JJS15" s="23"/>
      <c r="JJT15" s="18"/>
      <c r="JJU15" s="7"/>
      <c r="JJV15" s="27"/>
      <c r="JJW15" s="22"/>
      <c r="JJX15" s="29"/>
      <c r="JJY15" s="18"/>
      <c r="JJZ15" s="23"/>
      <c r="JKA15" s="23"/>
      <c r="JKB15" s="18"/>
      <c r="JKC15" s="7"/>
      <c r="JKD15" s="27"/>
      <c r="JKE15" s="22"/>
      <c r="JKF15" s="29"/>
      <c r="JKG15" s="18"/>
      <c r="JKH15" s="23"/>
      <c r="JKI15" s="23"/>
      <c r="JKJ15" s="18"/>
      <c r="JKK15" s="7"/>
      <c r="JKL15" s="27"/>
      <c r="JKM15" s="22"/>
      <c r="JKN15" s="29"/>
      <c r="JKO15" s="18"/>
      <c r="JKP15" s="23"/>
      <c r="JKQ15" s="23"/>
      <c r="JKR15" s="18"/>
      <c r="JKS15" s="7"/>
      <c r="JKT15" s="27"/>
      <c r="JKU15" s="22"/>
      <c r="JKV15" s="29"/>
      <c r="JKW15" s="18"/>
      <c r="JKX15" s="23"/>
      <c r="JKY15" s="23"/>
      <c r="JKZ15" s="18"/>
      <c r="JLA15" s="7"/>
      <c r="JLB15" s="27"/>
      <c r="JLC15" s="22"/>
      <c r="JLD15" s="29"/>
      <c r="JLE15" s="18"/>
      <c r="JLF15" s="23"/>
      <c r="JLG15" s="23"/>
      <c r="JLH15" s="18"/>
      <c r="JLI15" s="7"/>
      <c r="JLJ15" s="27"/>
      <c r="JLK15" s="22"/>
      <c r="JLL15" s="29"/>
      <c r="JLM15" s="18"/>
      <c r="JLN15" s="23"/>
      <c r="JLO15" s="23"/>
      <c r="JLP15" s="18"/>
      <c r="JLQ15" s="7"/>
      <c r="JLR15" s="27"/>
      <c r="JLS15" s="22"/>
      <c r="JLT15" s="29"/>
      <c r="JLU15" s="18"/>
      <c r="JLV15" s="23"/>
      <c r="JLW15" s="23"/>
      <c r="JLX15" s="18"/>
      <c r="JLY15" s="7"/>
      <c r="JLZ15" s="27"/>
      <c r="JMA15" s="22"/>
      <c r="JMB15" s="29"/>
      <c r="JMC15" s="18"/>
      <c r="JMD15" s="23"/>
      <c r="JME15" s="23"/>
      <c r="JMF15" s="18"/>
      <c r="JMG15" s="7"/>
      <c r="JMH15" s="27"/>
      <c r="JMI15" s="22"/>
      <c r="JMJ15" s="29"/>
      <c r="JMK15" s="18"/>
      <c r="JML15" s="23"/>
      <c r="JMM15" s="23"/>
      <c r="JMN15" s="18"/>
      <c r="JMO15" s="7"/>
      <c r="JMP15" s="27"/>
      <c r="JMQ15" s="22"/>
      <c r="JMR15" s="29"/>
      <c r="JMS15" s="18"/>
      <c r="JMT15" s="23"/>
      <c r="JMU15" s="23"/>
      <c r="JMV15" s="18"/>
      <c r="JMW15" s="7"/>
      <c r="JMX15" s="27"/>
      <c r="JMY15" s="22"/>
      <c r="JMZ15" s="29"/>
      <c r="JNA15" s="18"/>
      <c r="JNB15" s="23"/>
      <c r="JNC15" s="23"/>
      <c r="JND15" s="18"/>
      <c r="JNE15" s="7"/>
      <c r="JNF15" s="27"/>
      <c r="JNG15" s="22"/>
      <c r="JNH15" s="29"/>
      <c r="JNI15" s="18"/>
      <c r="JNJ15" s="23"/>
      <c r="JNK15" s="23"/>
      <c r="JNL15" s="18"/>
      <c r="JNM15" s="7"/>
      <c r="JNN15" s="27"/>
      <c r="JNO15" s="22"/>
      <c r="JNP15" s="29"/>
      <c r="JNQ15" s="18"/>
      <c r="JNR15" s="23"/>
      <c r="JNS15" s="23"/>
      <c r="JNT15" s="18"/>
      <c r="JNU15" s="7"/>
      <c r="JNV15" s="27"/>
      <c r="JNW15" s="22"/>
      <c r="JNX15" s="29"/>
      <c r="JNY15" s="18"/>
      <c r="JNZ15" s="23"/>
      <c r="JOA15" s="23"/>
      <c r="JOB15" s="18"/>
      <c r="JOC15" s="7"/>
      <c r="JOD15" s="27"/>
      <c r="JOE15" s="22"/>
      <c r="JOF15" s="29"/>
      <c r="JOG15" s="18"/>
      <c r="JOH15" s="23"/>
      <c r="JOI15" s="23"/>
      <c r="JOJ15" s="18"/>
      <c r="JOK15" s="7"/>
      <c r="JOL15" s="27"/>
      <c r="JOM15" s="22"/>
      <c r="JON15" s="29"/>
      <c r="JOO15" s="18"/>
      <c r="JOP15" s="23"/>
      <c r="JOQ15" s="23"/>
      <c r="JOR15" s="18"/>
      <c r="JOS15" s="7"/>
      <c r="JOT15" s="27"/>
      <c r="JOU15" s="22"/>
      <c r="JOV15" s="29"/>
      <c r="JOW15" s="18"/>
      <c r="JOX15" s="23"/>
      <c r="JOY15" s="23"/>
      <c r="JOZ15" s="18"/>
      <c r="JPA15" s="7"/>
      <c r="JPB15" s="27"/>
      <c r="JPC15" s="22"/>
      <c r="JPD15" s="29"/>
      <c r="JPE15" s="18"/>
      <c r="JPF15" s="23"/>
      <c r="JPG15" s="23"/>
      <c r="JPH15" s="18"/>
      <c r="JPI15" s="7"/>
      <c r="JPJ15" s="27"/>
      <c r="JPK15" s="22"/>
      <c r="JPL15" s="29"/>
      <c r="JPM15" s="18"/>
      <c r="JPN15" s="23"/>
      <c r="JPO15" s="23"/>
      <c r="JPP15" s="18"/>
      <c r="JPQ15" s="7"/>
      <c r="JPR15" s="27"/>
      <c r="JPS15" s="22"/>
      <c r="JPT15" s="29"/>
      <c r="JPU15" s="18"/>
      <c r="JPV15" s="23"/>
      <c r="JPW15" s="23"/>
      <c r="JPX15" s="18"/>
      <c r="JPY15" s="7"/>
      <c r="JPZ15" s="27"/>
      <c r="JQA15" s="22"/>
      <c r="JQB15" s="29"/>
      <c r="JQC15" s="18"/>
      <c r="JQD15" s="23"/>
      <c r="JQE15" s="23"/>
      <c r="JQF15" s="18"/>
      <c r="JQG15" s="7"/>
      <c r="JQH15" s="27"/>
      <c r="JQI15" s="22"/>
      <c r="JQJ15" s="29"/>
      <c r="JQK15" s="18"/>
      <c r="JQL15" s="23"/>
      <c r="JQM15" s="23"/>
      <c r="JQN15" s="18"/>
      <c r="JQO15" s="7"/>
      <c r="JQP15" s="27"/>
      <c r="JQQ15" s="22"/>
      <c r="JQR15" s="29"/>
      <c r="JQS15" s="18"/>
      <c r="JQT15" s="23"/>
      <c r="JQU15" s="23"/>
      <c r="JQV15" s="18"/>
      <c r="JQW15" s="7"/>
      <c r="JQX15" s="27"/>
      <c r="JQY15" s="22"/>
      <c r="JQZ15" s="29"/>
      <c r="JRA15" s="18"/>
      <c r="JRB15" s="23"/>
      <c r="JRC15" s="23"/>
      <c r="JRD15" s="18"/>
      <c r="JRE15" s="7"/>
      <c r="JRF15" s="27"/>
      <c r="JRG15" s="22"/>
      <c r="JRH15" s="29"/>
      <c r="JRI15" s="18"/>
      <c r="JRJ15" s="23"/>
      <c r="JRK15" s="23"/>
      <c r="JRL15" s="18"/>
      <c r="JRM15" s="7"/>
      <c r="JRN15" s="27"/>
      <c r="JRO15" s="22"/>
      <c r="JRP15" s="29"/>
      <c r="JRQ15" s="18"/>
      <c r="JRR15" s="23"/>
      <c r="JRS15" s="23"/>
      <c r="JRT15" s="18"/>
      <c r="JRU15" s="7"/>
      <c r="JRV15" s="27"/>
      <c r="JRW15" s="22"/>
      <c r="JRX15" s="29"/>
      <c r="JRY15" s="18"/>
      <c r="JRZ15" s="23"/>
      <c r="JSA15" s="23"/>
      <c r="JSB15" s="18"/>
      <c r="JSC15" s="7"/>
      <c r="JSD15" s="27"/>
      <c r="JSE15" s="22"/>
      <c r="JSF15" s="29"/>
      <c r="JSG15" s="18"/>
      <c r="JSH15" s="23"/>
      <c r="JSI15" s="23"/>
      <c r="JSJ15" s="18"/>
      <c r="JSK15" s="7"/>
      <c r="JSL15" s="27"/>
      <c r="JSM15" s="22"/>
      <c r="JSN15" s="29"/>
      <c r="JSO15" s="18"/>
      <c r="JSP15" s="23"/>
      <c r="JSQ15" s="23"/>
      <c r="JSR15" s="18"/>
      <c r="JSS15" s="7"/>
      <c r="JST15" s="27"/>
      <c r="JSU15" s="22"/>
      <c r="JSV15" s="29"/>
      <c r="JSW15" s="18"/>
      <c r="JSX15" s="23"/>
      <c r="JSY15" s="23"/>
      <c r="JSZ15" s="18"/>
      <c r="JTA15" s="7"/>
      <c r="JTB15" s="27"/>
      <c r="JTC15" s="22"/>
      <c r="JTD15" s="29"/>
      <c r="JTE15" s="18"/>
      <c r="JTF15" s="23"/>
      <c r="JTG15" s="23"/>
      <c r="JTH15" s="18"/>
      <c r="JTI15" s="7"/>
      <c r="JTJ15" s="27"/>
      <c r="JTK15" s="22"/>
      <c r="JTL15" s="29"/>
      <c r="JTM15" s="18"/>
      <c r="JTN15" s="23"/>
      <c r="JTO15" s="23"/>
      <c r="JTP15" s="18"/>
      <c r="JTQ15" s="7"/>
      <c r="JTR15" s="27"/>
      <c r="JTS15" s="22"/>
      <c r="JTT15" s="29"/>
      <c r="JTU15" s="18"/>
      <c r="JTV15" s="23"/>
      <c r="JTW15" s="23"/>
      <c r="JTX15" s="18"/>
      <c r="JTY15" s="7"/>
      <c r="JTZ15" s="27"/>
      <c r="JUA15" s="22"/>
      <c r="JUB15" s="29"/>
      <c r="JUC15" s="18"/>
      <c r="JUD15" s="23"/>
      <c r="JUE15" s="23"/>
      <c r="JUF15" s="18"/>
      <c r="JUG15" s="7"/>
      <c r="JUH15" s="27"/>
      <c r="JUI15" s="22"/>
      <c r="JUJ15" s="29"/>
      <c r="JUK15" s="18"/>
      <c r="JUL15" s="23"/>
      <c r="JUM15" s="23"/>
      <c r="JUN15" s="18"/>
      <c r="JUO15" s="7"/>
      <c r="JUP15" s="27"/>
      <c r="JUQ15" s="22"/>
      <c r="JUR15" s="29"/>
      <c r="JUS15" s="18"/>
      <c r="JUT15" s="23"/>
      <c r="JUU15" s="23"/>
      <c r="JUV15" s="18"/>
      <c r="JUW15" s="7"/>
      <c r="JUX15" s="27"/>
      <c r="JUY15" s="22"/>
      <c r="JUZ15" s="29"/>
      <c r="JVA15" s="18"/>
      <c r="JVB15" s="23"/>
      <c r="JVC15" s="23"/>
      <c r="JVD15" s="18"/>
      <c r="JVE15" s="7"/>
      <c r="JVF15" s="27"/>
      <c r="JVG15" s="22"/>
      <c r="JVH15" s="29"/>
      <c r="JVI15" s="18"/>
      <c r="JVJ15" s="23"/>
      <c r="JVK15" s="23"/>
      <c r="JVL15" s="18"/>
      <c r="JVM15" s="7"/>
      <c r="JVN15" s="27"/>
      <c r="JVO15" s="22"/>
      <c r="JVP15" s="29"/>
      <c r="JVQ15" s="18"/>
      <c r="JVR15" s="23"/>
      <c r="JVS15" s="23"/>
      <c r="JVT15" s="18"/>
      <c r="JVU15" s="7"/>
      <c r="JVV15" s="27"/>
      <c r="JVW15" s="22"/>
      <c r="JVX15" s="29"/>
      <c r="JVY15" s="18"/>
      <c r="JVZ15" s="23"/>
      <c r="JWA15" s="23"/>
      <c r="JWB15" s="18"/>
      <c r="JWC15" s="7"/>
      <c r="JWD15" s="27"/>
      <c r="JWE15" s="22"/>
      <c r="JWF15" s="29"/>
      <c r="JWG15" s="18"/>
      <c r="JWH15" s="23"/>
      <c r="JWI15" s="23"/>
      <c r="JWJ15" s="18"/>
      <c r="JWK15" s="7"/>
      <c r="JWL15" s="27"/>
      <c r="JWM15" s="22"/>
      <c r="JWN15" s="29"/>
      <c r="JWO15" s="18"/>
      <c r="JWP15" s="23"/>
      <c r="JWQ15" s="23"/>
      <c r="JWR15" s="18"/>
      <c r="JWS15" s="7"/>
      <c r="JWT15" s="27"/>
      <c r="JWU15" s="22"/>
      <c r="JWV15" s="29"/>
      <c r="JWW15" s="18"/>
      <c r="JWX15" s="23"/>
      <c r="JWY15" s="23"/>
      <c r="JWZ15" s="18"/>
      <c r="JXA15" s="7"/>
      <c r="JXB15" s="27"/>
      <c r="JXC15" s="22"/>
      <c r="JXD15" s="29"/>
      <c r="JXE15" s="18"/>
      <c r="JXF15" s="23"/>
      <c r="JXG15" s="23"/>
      <c r="JXH15" s="18"/>
      <c r="JXI15" s="7"/>
      <c r="JXJ15" s="27"/>
      <c r="JXK15" s="22"/>
      <c r="JXL15" s="29"/>
      <c r="JXM15" s="18"/>
      <c r="JXN15" s="23"/>
      <c r="JXO15" s="23"/>
      <c r="JXP15" s="18"/>
      <c r="JXQ15" s="7"/>
      <c r="JXR15" s="27"/>
      <c r="JXS15" s="22"/>
      <c r="JXT15" s="29"/>
      <c r="JXU15" s="18"/>
      <c r="JXV15" s="23"/>
      <c r="JXW15" s="23"/>
      <c r="JXX15" s="18"/>
      <c r="JXY15" s="7"/>
      <c r="JXZ15" s="27"/>
      <c r="JYA15" s="22"/>
      <c r="JYB15" s="29"/>
      <c r="JYC15" s="18"/>
      <c r="JYD15" s="23"/>
      <c r="JYE15" s="23"/>
      <c r="JYF15" s="18"/>
      <c r="JYG15" s="7"/>
      <c r="JYH15" s="27"/>
      <c r="JYI15" s="22"/>
      <c r="JYJ15" s="29"/>
      <c r="JYK15" s="18"/>
      <c r="JYL15" s="23"/>
      <c r="JYM15" s="23"/>
      <c r="JYN15" s="18"/>
      <c r="JYO15" s="7"/>
      <c r="JYP15" s="27"/>
      <c r="JYQ15" s="22"/>
      <c r="JYR15" s="29"/>
      <c r="JYS15" s="18"/>
      <c r="JYT15" s="23"/>
      <c r="JYU15" s="23"/>
      <c r="JYV15" s="18"/>
      <c r="JYW15" s="7"/>
      <c r="JYX15" s="27"/>
      <c r="JYY15" s="22"/>
      <c r="JYZ15" s="29"/>
      <c r="JZA15" s="18"/>
      <c r="JZB15" s="23"/>
      <c r="JZC15" s="23"/>
      <c r="JZD15" s="18"/>
      <c r="JZE15" s="7"/>
      <c r="JZF15" s="27"/>
      <c r="JZG15" s="22"/>
      <c r="JZH15" s="29"/>
      <c r="JZI15" s="18"/>
      <c r="JZJ15" s="23"/>
      <c r="JZK15" s="23"/>
      <c r="JZL15" s="18"/>
      <c r="JZM15" s="7"/>
      <c r="JZN15" s="27"/>
      <c r="JZO15" s="22"/>
      <c r="JZP15" s="29"/>
      <c r="JZQ15" s="18"/>
      <c r="JZR15" s="23"/>
      <c r="JZS15" s="23"/>
      <c r="JZT15" s="18"/>
      <c r="JZU15" s="7"/>
      <c r="JZV15" s="27"/>
      <c r="JZW15" s="22"/>
      <c r="JZX15" s="29"/>
      <c r="JZY15" s="18"/>
      <c r="JZZ15" s="23"/>
      <c r="KAA15" s="23"/>
      <c r="KAB15" s="18"/>
      <c r="KAC15" s="7"/>
      <c r="KAD15" s="27"/>
      <c r="KAE15" s="22"/>
      <c r="KAF15" s="29"/>
      <c r="KAG15" s="18"/>
      <c r="KAH15" s="23"/>
      <c r="KAI15" s="23"/>
      <c r="KAJ15" s="18"/>
      <c r="KAK15" s="7"/>
      <c r="KAL15" s="27"/>
      <c r="KAM15" s="22"/>
      <c r="KAN15" s="29"/>
      <c r="KAO15" s="18"/>
      <c r="KAP15" s="23"/>
      <c r="KAQ15" s="23"/>
      <c r="KAR15" s="18"/>
      <c r="KAS15" s="7"/>
      <c r="KAT15" s="27"/>
      <c r="KAU15" s="22"/>
      <c r="KAV15" s="29"/>
      <c r="KAW15" s="18"/>
      <c r="KAX15" s="23"/>
      <c r="KAY15" s="23"/>
      <c r="KAZ15" s="18"/>
      <c r="KBA15" s="7"/>
      <c r="KBB15" s="27"/>
      <c r="KBC15" s="22"/>
      <c r="KBD15" s="29"/>
      <c r="KBE15" s="18"/>
      <c r="KBF15" s="23"/>
      <c r="KBG15" s="23"/>
      <c r="KBH15" s="18"/>
      <c r="KBI15" s="7"/>
      <c r="KBJ15" s="27"/>
      <c r="KBK15" s="22"/>
      <c r="KBL15" s="29"/>
      <c r="KBM15" s="18"/>
      <c r="KBN15" s="23"/>
      <c r="KBO15" s="23"/>
      <c r="KBP15" s="18"/>
      <c r="KBQ15" s="7"/>
      <c r="KBR15" s="27"/>
      <c r="KBS15" s="22"/>
      <c r="KBT15" s="29"/>
      <c r="KBU15" s="18"/>
      <c r="KBV15" s="23"/>
      <c r="KBW15" s="23"/>
      <c r="KBX15" s="18"/>
      <c r="KBY15" s="7"/>
      <c r="KBZ15" s="27"/>
      <c r="KCA15" s="22"/>
      <c r="KCB15" s="29"/>
      <c r="KCC15" s="18"/>
      <c r="KCD15" s="23"/>
      <c r="KCE15" s="23"/>
      <c r="KCF15" s="18"/>
      <c r="KCG15" s="7"/>
      <c r="KCH15" s="27"/>
      <c r="KCI15" s="22"/>
      <c r="KCJ15" s="29"/>
      <c r="KCK15" s="18"/>
      <c r="KCL15" s="23"/>
      <c r="KCM15" s="23"/>
      <c r="KCN15" s="18"/>
      <c r="KCO15" s="7"/>
      <c r="KCP15" s="27"/>
      <c r="KCQ15" s="22"/>
      <c r="KCR15" s="29"/>
      <c r="KCS15" s="18"/>
      <c r="KCT15" s="23"/>
      <c r="KCU15" s="23"/>
      <c r="KCV15" s="18"/>
      <c r="KCW15" s="7"/>
      <c r="KCX15" s="27"/>
      <c r="KCY15" s="22"/>
      <c r="KCZ15" s="29"/>
      <c r="KDA15" s="18"/>
      <c r="KDB15" s="23"/>
      <c r="KDC15" s="23"/>
      <c r="KDD15" s="18"/>
      <c r="KDE15" s="7"/>
      <c r="KDF15" s="27"/>
      <c r="KDG15" s="22"/>
      <c r="KDH15" s="29"/>
      <c r="KDI15" s="18"/>
      <c r="KDJ15" s="23"/>
      <c r="KDK15" s="23"/>
      <c r="KDL15" s="18"/>
      <c r="KDM15" s="7"/>
      <c r="KDN15" s="27"/>
      <c r="KDO15" s="22"/>
      <c r="KDP15" s="29"/>
      <c r="KDQ15" s="18"/>
      <c r="KDR15" s="23"/>
      <c r="KDS15" s="23"/>
      <c r="KDT15" s="18"/>
      <c r="KDU15" s="7"/>
      <c r="KDV15" s="27"/>
      <c r="KDW15" s="22"/>
      <c r="KDX15" s="29"/>
      <c r="KDY15" s="18"/>
      <c r="KDZ15" s="23"/>
      <c r="KEA15" s="23"/>
      <c r="KEB15" s="18"/>
      <c r="KEC15" s="7"/>
      <c r="KED15" s="27"/>
      <c r="KEE15" s="22"/>
      <c r="KEF15" s="29"/>
      <c r="KEG15" s="18"/>
      <c r="KEH15" s="23"/>
      <c r="KEI15" s="23"/>
      <c r="KEJ15" s="18"/>
      <c r="KEK15" s="7"/>
      <c r="KEL15" s="27"/>
      <c r="KEM15" s="22"/>
      <c r="KEN15" s="29"/>
      <c r="KEO15" s="18"/>
      <c r="KEP15" s="23"/>
      <c r="KEQ15" s="23"/>
      <c r="KER15" s="18"/>
      <c r="KES15" s="7"/>
      <c r="KET15" s="27"/>
      <c r="KEU15" s="22"/>
      <c r="KEV15" s="29"/>
      <c r="KEW15" s="18"/>
      <c r="KEX15" s="23"/>
      <c r="KEY15" s="23"/>
      <c r="KEZ15" s="18"/>
      <c r="KFA15" s="7"/>
      <c r="KFB15" s="27"/>
      <c r="KFC15" s="22"/>
      <c r="KFD15" s="29"/>
      <c r="KFE15" s="18"/>
      <c r="KFF15" s="23"/>
      <c r="KFG15" s="23"/>
      <c r="KFH15" s="18"/>
      <c r="KFI15" s="7"/>
      <c r="KFJ15" s="27"/>
      <c r="KFK15" s="22"/>
      <c r="KFL15" s="29"/>
      <c r="KFM15" s="18"/>
      <c r="KFN15" s="23"/>
      <c r="KFO15" s="23"/>
      <c r="KFP15" s="18"/>
      <c r="KFQ15" s="7"/>
      <c r="KFR15" s="27"/>
      <c r="KFS15" s="22"/>
      <c r="KFT15" s="29"/>
      <c r="KFU15" s="18"/>
      <c r="KFV15" s="23"/>
      <c r="KFW15" s="23"/>
      <c r="KFX15" s="18"/>
      <c r="KFY15" s="7"/>
      <c r="KFZ15" s="27"/>
      <c r="KGA15" s="22"/>
      <c r="KGB15" s="29"/>
      <c r="KGC15" s="18"/>
      <c r="KGD15" s="23"/>
      <c r="KGE15" s="23"/>
      <c r="KGF15" s="18"/>
      <c r="KGG15" s="7"/>
      <c r="KGH15" s="27"/>
      <c r="KGI15" s="22"/>
      <c r="KGJ15" s="29"/>
      <c r="KGK15" s="18"/>
      <c r="KGL15" s="23"/>
      <c r="KGM15" s="23"/>
      <c r="KGN15" s="18"/>
      <c r="KGO15" s="7"/>
      <c r="KGP15" s="27"/>
      <c r="KGQ15" s="22"/>
      <c r="KGR15" s="29"/>
      <c r="KGS15" s="18"/>
      <c r="KGT15" s="23"/>
      <c r="KGU15" s="23"/>
      <c r="KGV15" s="18"/>
      <c r="KGW15" s="7"/>
      <c r="KGX15" s="27"/>
      <c r="KGY15" s="22"/>
      <c r="KGZ15" s="29"/>
      <c r="KHA15" s="18"/>
      <c r="KHB15" s="23"/>
      <c r="KHC15" s="23"/>
      <c r="KHD15" s="18"/>
      <c r="KHE15" s="7"/>
      <c r="KHF15" s="27"/>
      <c r="KHG15" s="22"/>
      <c r="KHH15" s="29"/>
      <c r="KHI15" s="18"/>
      <c r="KHJ15" s="23"/>
      <c r="KHK15" s="23"/>
      <c r="KHL15" s="18"/>
      <c r="KHM15" s="7"/>
      <c r="KHN15" s="27"/>
      <c r="KHO15" s="22"/>
      <c r="KHP15" s="29"/>
      <c r="KHQ15" s="18"/>
      <c r="KHR15" s="23"/>
      <c r="KHS15" s="23"/>
      <c r="KHT15" s="18"/>
      <c r="KHU15" s="7"/>
      <c r="KHV15" s="27"/>
      <c r="KHW15" s="22"/>
      <c r="KHX15" s="29"/>
      <c r="KHY15" s="18"/>
      <c r="KHZ15" s="23"/>
      <c r="KIA15" s="23"/>
      <c r="KIB15" s="18"/>
      <c r="KIC15" s="7"/>
      <c r="KID15" s="27"/>
      <c r="KIE15" s="22"/>
      <c r="KIF15" s="29"/>
      <c r="KIG15" s="18"/>
      <c r="KIH15" s="23"/>
      <c r="KII15" s="23"/>
      <c r="KIJ15" s="18"/>
      <c r="KIK15" s="7"/>
      <c r="KIL15" s="27"/>
      <c r="KIM15" s="22"/>
      <c r="KIN15" s="29"/>
      <c r="KIO15" s="18"/>
      <c r="KIP15" s="23"/>
      <c r="KIQ15" s="23"/>
      <c r="KIR15" s="18"/>
      <c r="KIS15" s="7"/>
      <c r="KIT15" s="27"/>
      <c r="KIU15" s="22"/>
      <c r="KIV15" s="29"/>
      <c r="KIW15" s="18"/>
      <c r="KIX15" s="23"/>
      <c r="KIY15" s="23"/>
      <c r="KIZ15" s="18"/>
      <c r="KJA15" s="7"/>
      <c r="KJB15" s="27"/>
      <c r="KJC15" s="22"/>
      <c r="KJD15" s="29"/>
      <c r="KJE15" s="18"/>
      <c r="KJF15" s="23"/>
      <c r="KJG15" s="23"/>
      <c r="KJH15" s="18"/>
      <c r="KJI15" s="7"/>
      <c r="KJJ15" s="27"/>
      <c r="KJK15" s="22"/>
      <c r="KJL15" s="29"/>
      <c r="KJM15" s="18"/>
      <c r="KJN15" s="23"/>
      <c r="KJO15" s="23"/>
      <c r="KJP15" s="18"/>
      <c r="KJQ15" s="7"/>
      <c r="KJR15" s="27"/>
      <c r="KJS15" s="22"/>
      <c r="KJT15" s="29"/>
      <c r="KJU15" s="18"/>
      <c r="KJV15" s="23"/>
      <c r="KJW15" s="23"/>
      <c r="KJX15" s="18"/>
      <c r="KJY15" s="7"/>
      <c r="KJZ15" s="27"/>
      <c r="KKA15" s="22"/>
      <c r="KKB15" s="29"/>
      <c r="KKC15" s="18"/>
      <c r="KKD15" s="23"/>
      <c r="KKE15" s="23"/>
      <c r="KKF15" s="18"/>
      <c r="KKG15" s="7"/>
      <c r="KKH15" s="27"/>
      <c r="KKI15" s="22"/>
      <c r="KKJ15" s="29"/>
      <c r="KKK15" s="18"/>
      <c r="KKL15" s="23"/>
      <c r="KKM15" s="23"/>
      <c r="KKN15" s="18"/>
      <c r="KKO15" s="7"/>
      <c r="KKP15" s="27"/>
      <c r="KKQ15" s="22"/>
      <c r="KKR15" s="29"/>
      <c r="KKS15" s="18"/>
      <c r="KKT15" s="23"/>
      <c r="KKU15" s="23"/>
      <c r="KKV15" s="18"/>
      <c r="KKW15" s="7"/>
      <c r="KKX15" s="27"/>
      <c r="KKY15" s="22"/>
      <c r="KKZ15" s="29"/>
      <c r="KLA15" s="18"/>
      <c r="KLB15" s="23"/>
      <c r="KLC15" s="23"/>
      <c r="KLD15" s="18"/>
      <c r="KLE15" s="7"/>
      <c r="KLF15" s="27"/>
      <c r="KLG15" s="22"/>
      <c r="KLH15" s="29"/>
      <c r="KLI15" s="18"/>
      <c r="KLJ15" s="23"/>
      <c r="KLK15" s="23"/>
      <c r="KLL15" s="18"/>
      <c r="KLM15" s="7"/>
      <c r="KLN15" s="27"/>
      <c r="KLO15" s="22"/>
      <c r="KLP15" s="29"/>
      <c r="KLQ15" s="18"/>
      <c r="KLR15" s="23"/>
      <c r="KLS15" s="23"/>
      <c r="KLT15" s="18"/>
      <c r="KLU15" s="7"/>
      <c r="KLV15" s="27"/>
      <c r="KLW15" s="22"/>
      <c r="KLX15" s="29"/>
      <c r="KLY15" s="18"/>
      <c r="KLZ15" s="23"/>
      <c r="KMA15" s="23"/>
      <c r="KMB15" s="18"/>
      <c r="KMC15" s="7"/>
      <c r="KMD15" s="27"/>
      <c r="KME15" s="22"/>
      <c r="KMF15" s="29"/>
      <c r="KMG15" s="18"/>
      <c r="KMH15" s="23"/>
      <c r="KMI15" s="23"/>
      <c r="KMJ15" s="18"/>
      <c r="KMK15" s="7"/>
      <c r="KML15" s="27"/>
      <c r="KMM15" s="22"/>
      <c r="KMN15" s="29"/>
      <c r="KMO15" s="18"/>
      <c r="KMP15" s="23"/>
      <c r="KMQ15" s="23"/>
      <c r="KMR15" s="18"/>
      <c r="KMS15" s="7"/>
      <c r="KMT15" s="27"/>
      <c r="KMU15" s="22"/>
      <c r="KMV15" s="29"/>
      <c r="KMW15" s="18"/>
      <c r="KMX15" s="23"/>
      <c r="KMY15" s="23"/>
      <c r="KMZ15" s="18"/>
      <c r="KNA15" s="7"/>
      <c r="KNB15" s="27"/>
      <c r="KNC15" s="22"/>
      <c r="KND15" s="29"/>
      <c r="KNE15" s="18"/>
      <c r="KNF15" s="23"/>
      <c r="KNG15" s="23"/>
      <c r="KNH15" s="18"/>
      <c r="KNI15" s="7"/>
      <c r="KNJ15" s="27"/>
      <c r="KNK15" s="22"/>
      <c r="KNL15" s="29"/>
      <c r="KNM15" s="18"/>
      <c r="KNN15" s="23"/>
      <c r="KNO15" s="23"/>
      <c r="KNP15" s="18"/>
      <c r="KNQ15" s="7"/>
      <c r="KNR15" s="27"/>
      <c r="KNS15" s="22"/>
      <c r="KNT15" s="29"/>
      <c r="KNU15" s="18"/>
      <c r="KNV15" s="23"/>
      <c r="KNW15" s="23"/>
      <c r="KNX15" s="18"/>
      <c r="KNY15" s="7"/>
      <c r="KNZ15" s="27"/>
      <c r="KOA15" s="22"/>
      <c r="KOB15" s="29"/>
      <c r="KOC15" s="18"/>
      <c r="KOD15" s="23"/>
      <c r="KOE15" s="23"/>
      <c r="KOF15" s="18"/>
      <c r="KOG15" s="7"/>
      <c r="KOH15" s="27"/>
      <c r="KOI15" s="22"/>
      <c r="KOJ15" s="29"/>
      <c r="KOK15" s="18"/>
      <c r="KOL15" s="23"/>
      <c r="KOM15" s="23"/>
      <c r="KON15" s="18"/>
      <c r="KOO15" s="7"/>
      <c r="KOP15" s="27"/>
      <c r="KOQ15" s="22"/>
      <c r="KOR15" s="29"/>
      <c r="KOS15" s="18"/>
      <c r="KOT15" s="23"/>
      <c r="KOU15" s="23"/>
      <c r="KOV15" s="18"/>
      <c r="KOW15" s="7"/>
      <c r="KOX15" s="27"/>
      <c r="KOY15" s="22"/>
      <c r="KOZ15" s="29"/>
      <c r="KPA15" s="18"/>
      <c r="KPB15" s="23"/>
      <c r="KPC15" s="23"/>
      <c r="KPD15" s="18"/>
      <c r="KPE15" s="7"/>
      <c r="KPF15" s="27"/>
      <c r="KPG15" s="22"/>
      <c r="KPH15" s="29"/>
      <c r="KPI15" s="18"/>
      <c r="KPJ15" s="23"/>
      <c r="KPK15" s="23"/>
      <c r="KPL15" s="18"/>
      <c r="KPM15" s="7"/>
      <c r="KPN15" s="27"/>
      <c r="KPO15" s="22"/>
      <c r="KPP15" s="29"/>
      <c r="KPQ15" s="18"/>
      <c r="KPR15" s="23"/>
      <c r="KPS15" s="23"/>
      <c r="KPT15" s="18"/>
      <c r="KPU15" s="7"/>
      <c r="KPV15" s="27"/>
      <c r="KPW15" s="22"/>
      <c r="KPX15" s="29"/>
      <c r="KPY15" s="18"/>
      <c r="KPZ15" s="23"/>
      <c r="KQA15" s="23"/>
      <c r="KQB15" s="18"/>
      <c r="KQC15" s="7"/>
      <c r="KQD15" s="27"/>
      <c r="KQE15" s="22"/>
      <c r="KQF15" s="29"/>
      <c r="KQG15" s="18"/>
      <c r="KQH15" s="23"/>
      <c r="KQI15" s="23"/>
      <c r="KQJ15" s="18"/>
      <c r="KQK15" s="7"/>
      <c r="KQL15" s="27"/>
      <c r="KQM15" s="22"/>
      <c r="KQN15" s="29"/>
      <c r="KQO15" s="18"/>
      <c r="KQP15" s="23"/>
      <c r="KQQ15" s="23"/>
      <c r="KQR15" s="18"/>
      <c r="KQS15" s="7"/>
      <c r="KQT15" s="27"/>
      <c r="KQU15" s="22"/>
      <c r="KQV15" s="29"/>
      <c r="KQW15" s="18"/>
      <c r="KQX15" s="23"/>
      <c r="KQY15" s="23"/>
      <c r="KQZ15" s="18"/>
      <c r="KRA15" s="7"/>
      <c r="KRB15" s="27"/>
      <c r="KRC15" s="22"/>
      <c r="KRD15" s="29"/>
      <c r="KRE15" s="18"/>
      <c r="KRF15" s="23"/>
      <c r="KRG15" s="23"/>
      <c r="KRH15" s="18"/>
      <c r="KRI15" s="7"/>
      <c r="KRJ15" s="27"/>
      <c r="KRK15" s="22"/>
      <c r="KRL15" s="29"/>
      <c r="KRM15" s="18"/>
      <c r="KRN15" s="23"/>
      <c r="KRO15" s="23"/>
      <c r="KRP15" s="18"/>
      <c r="KRQ15" s="7"/>
      <c r="KRR15" s="27"/>
      <c r="KRS15" s="22"/>
      <c r="KRT15" s="29"/>
      <c r="KRU15" s="18"/>
      <c r="KRV15" s="23"/>
      <c r="KRW15" s="23"/>
      <c r="KRX15" s="18"/>
      <c r="KRY15" s="7"/>
      <c r="KRZ15" s="27"/>
      <c r="KSA15" s="22"/>
      <c r="KSB15" s="29"/>
      <c r="KSC15" s="18"/>
      <c r="KSD15" s="23"/>
      <c r="KSE15" s="23"/>
      <c r="KSF15" s="18"/>
      <c r="KSG15" s="7"/>
      <c r="KSH15" s="27"/>
      <c r="KSI15" s="22"/>
      <c r="KSJ15" s="29"/>
      <c r="KSK15" s="18"/>
      <c r="KSL15" s="23"/>
      <c r="KSM15" s="23"/>
      <c r="KSN15" s="18"/>
      <c r="KSO15" s="7"/>
      <c r="KSP15" s="27"/>
      <c r="KSQ15" s="22"/>
      <c r="KSR15" s="29"/>
      <c r="KSS15" s="18"/>
      <c r="KST15" s="23"/>
      <c r="KSU15" s="23"/>
      <c r="KSV15" s="18"/>
      <c r="KSW15" s="7"/>
      <c r="KSX15" s="27"/>
      <c r="KSY15" s="22"/>
      <c r="KSZ15" s="29"/>
      <c r="KTA15" s="18"/>
      <c r="KTB15" s="23"/>
      <c r="KTC15" s="23"/>
      <c r="KTD15" s="18"/>
      <c r="KTE15" s="7"/>
      <c r="KTF15" s="27"/>
      <c r="KTG15" s="22"/>
      <c r="KTH15" s="29"/>
      <c r="KTI15" s="18"/>
      <c r="KTJ15" s="23"/>
      <c r="KTK15" s="23"/>
      <c r="KTL15" s="18"/>
      <c r="KTM15" s="7"/>
      <c r="KTN15" s="27"/>
      <c r="KTO15" s="22"/>
      <c r="KTP15" s="29"/>
      <c r="KTQ15" s="18"/>
      <c r="KTR15" s="23"/>
      <c r="KTS15" s="23"/>
      <c r="KTT15" s="18"/>
      <c r="KTU15" s="7"/>
      <c r="KTV15" s="27"/>
      <c r="KTW15" s="22"/>
      <c r="KTX15" s="29"/>
      <c r="KTY15" s="18"/>
      <c r="KTZ15" s="23"/>
      <c r="KUA15" s="23"/>
      <c r="KUB15" s="18"/>
      <c r="KUC15" s="7"/>
      <c r="KUD15" s="27"/>
      <c r="KUE15" s="22"/>
      <c r="KUF15" s="29"/>
      <c r="KUG15" s="18"/>
      <c r="KUH15" s="23"/>
      <c r="KUI15" s="23"/>
      <c r="KUJ15" s="18"/>
      <c r="KUK15" s="7"/>
      <c r="KUL15" s="27"/>
      <c r="KUM15" s="22"/>
      <c r="KUN15" s="29"/>
      <c r="KUO15" s="18"/>
      <c r="KUP15" s="23"/>
      <c r="KUQ15" s="23"/>
      <c r="KUR15" s="18"/>
      <c r="KUS15" s="7"/>
      <c r="KUT15" s="27"/>
      <c r="KUU15" s="22"/>
      <c r="KUV15" s="29"/>
      <c r="KUW15" s="18"/>
      <c r="KUX15" s="23"/>
      <c r="KUY15" s="23"/>
      <c r="KUZ15" s="18"/>
      <c r="KVA15" s="7"/>
      <c r="KVB15" s="27"/>
      <c r="KVC15" s="22"/>
      <c r="KVD15" s="29"/>
      <c r="KVE15" s="18"/>
      <c r="KVF15" s="23"/>
      <c r="KVG15" s="23"/>
      <c r="KVH15" s="18"/>
      <c r="KVI15" s="7"/>
      <c r="KVJ15" s="27"/>
      <c r="KVK15" s="22"/>
      <c r="KVL15" s="29"/>
      <c r="KVM15" s="18"/>
      <c r="KVN15" s="23"/>
      <c r="KVO15" s="23"/>
      <c r="KVP15" s="18"/>
      <c r="KVQ15" s="7"/>
      <c r="KVR15" s="27"/>
      <c r="KVS15" s="22"/>
      <c r="KVT15" s="29"/>
      <c r="KVU15" s="18"/>
      <c r="KVV15" s="23"/>
      <c r="KVW15" s="23"/>
      <c r="KVX15" s="18"/>
      <c r="KVY15" s="7"/>
      <c r="KVZ15" s="27"/>
      <c r="KWA15" s="22"/>
      <c r="KWB15" s="29"/>
      <c r="KWC15" s="18"/>
      <c r="KWD15" s="23"/>
      <c r="KWE15" s="23"/>
      <c r="KWF15" s="18"/>
      <c r="KWG15" s="7"/>
      <c r="KWH15" s="27"/>
      <c r="KWI15" s="22"/>
      <c r="KWJ15" s="29"/>
      <c r="KWK15" s="18"/>
      <c r="KWL15" s="23"/>
      <c r="KWM15" s="23"/>
      <c r="KWN15" s="18"/>
      <c r="KWO15" s="7"/>
      <c r="KWP15" s="27"/>
      <c r="KWQ15" s="22"/>
      <c r="KWR15" s="29"/>
      <c r="KWS15" s="18"/>
      <c r="KWT15" s="23"/>
      <c r="KWU15" s="23"/>
      <c r="KWV15" s="18"/>
      <c r="KWW15" s="7"/>
      <c r="KWX15" s="27"/>
      <c r="KWY15" s="22"/>
      <c r="KWZ15" s="29"/>
      <c r="KXA15" s="18"/>
      <c r="KXB15" s="23"/>
      <c r="KXC15" s="23"/>
      <c r="KXD15" s="18"/>
      <c r="KXE15" s="7"/>
      <c r="KXF15" s="27"/>
      <c r="KXG15" s="22"/>
      <c r="KXH15" s="29"/>
      <c r="KXI15" s="18"/>
      <c r="KXJ15" s="23"/>
      <c r="KXK15" s="23"/>
      <c r="KXL15" s="18"/>
      <c r="KXM15" s="7"/>
      <c r="KXN15" s="27"/>
      <c r="KXO15" s="22"/>
      <c r="KXP15" s="29"/>
      <c r="KXQ15" s="18"/>
      <c r="KXR15" s="23"/>
      <c r="KXS15" s="23"/>
      <c r="KXT15" s="18"/>
      <c r="KXU15" s="7"/>
      <c r="KXV15" s="27"/>
      <c r="KXW15" s="22"/>
      <c r="KXX15" s="29"/>
      <c r="KXY15" s="18"/>
      <c r="KXZ15" s="23"/>
      <c r="KYA15" s="23"/>
      <c r="KYB15" s="18"/>
      <c r="KYC15" s="7"/>
      <c r="KYD15" s="27"/>
      <c r="KYE15" s="22"/>
      <c r="KYF15" s="29"/>
      <c r="KYG15" s="18"/>
      <c r="KYH15" s="23"/>
      <c r="KYI15" s="23"/>
      <c r="KYJ15" s="18"/>
      <c r="KYK15" s="7"/>
      <c r="KYL15" s="27"/>
      <c r="KYM15" s="22"/>
      <c r="KYN15" s="29"/>
      <c r="KYO15" s="18"/>
      <c r="KYP15" s="23"/>
      <c r="KYQ15" s="23"/>
      <c r="KYR15" s="18"/>
      <c r="KYS15" s="7"/>
      <c r="KYT15" s="27"/>
      <c r="KYU15" s="22"/>
      <c r="KYV15" s="29"/>
      <c r="KYW15" s="18"/>
      <c r="KYX15" s="23"/>
      <c r="KYY15" s="23"/>
      <c r="KYZ15" s="18"/>
      <c r="KZA15" s="7"/>
      <c r="KZB15" s="27"/>
      <c r="KZC15" s="22"/>
      <c r="KZD15" s="29"/>
      <c r="KZE15" s="18"/>
      <c r="KZF15" s="23"/>
      <c r="KZG15" s="23"/>
      <c r="KZH15" s="18"/>
      <c r="KZI15" s="7"/>
      <c r="KZJ15" s="27"/>
      <c r="KZK15" s="22"/>
      <c r="KZL15" s="29"/>
      <c r="KZM15" s="18"/>
      <c r="KZN15" s="23"/>
      <c r="KZO15" s="23"/>
      <c r="KZP15" s="18"/>
      <c r="KZQ15" s="7"/>
      <c r="KZR15" s="27"/>
      <c r="KZS15" s="22"/>
      <c r="KZT15" s="29"/>
      <c r="KZU15" s="18"/>
      <c r="KZV15" s="23"/>
      <c r="KZW15" s="23"/>
      <c r="KZX15" s="18"/>
      <c r="KZY15" s="7"/>
      <c r="KZZ15" s="27"/>
      <c r="LAA15" s="22"/>
      <c r="LAB15" s="29"/>
      <c r="LAC15" s="18"/>
      <c r="LAD15" s="23"/>
      <c r="LAE15" s="23"/>
      <c r="LAF15" s="18"/>
      <c r="LAG15" s="7"/>
      <c r="LAH15" s="27"/>
      <c r="LAI15" s="22"/>
      <c r="LAJ15" s="29"/>
      <c r="LAK15" s="18"/>
      <c r="LAL15" s="23"/>
      <c r="LAM15" s="23"/>
      <c r="LAN15" s="18"/>
      <c r="LAO15" s="7"/>
      <c r="LAP15" s="27"/>
      <c r="LAQ15" s="22"/>
      <c r="LAR15" s="29"/>
      <c r="LAS15" s="18"/>
      <c r="LAT15" s="23"/>
      <c r="LAU15" s="23"/>
      <c r="LAV15" s="18"/>
      <c r="LAW15" s="7"/>
      <c r="LAX15" s="27"/>
      <c r="LAY15" s="22"/>
      <c r="LAZ15" s="29"/>
      <c r="LBA15" s="18"/>
      <c r="LBB15" s="23"/>
      <c r="LBC15" s="23"/>
      <c r="LBD15" s="18"/>
      <c r="LBE15" s="7"/>
      <c r="LBF15" s="27"/>
      <c r="LBG15" s="22"/>
      <c r="LBH15" s="29"/>
      <c r="LBI15" s="18"/>
      <c r="LBJ15" s="23"/>
      <c r="LBK15" s="23"/>
      <c r="LBL15" s="18"/>
      <c r="LBM15" s="7"/>
      <c r="LBN15" s="27"/>
      <c r="LBO15" s="22"/>
      <c r="LBP15" s="29"/>
      <c r="LBQ15" s="18"/>
      <c r="LBR15" s="23"/>
      <c r="LBS15" s="23"/>
      <c r="LBT15" s="18"/>
      <c r="LBU15" s="7"/>
      <c r="LBV15" s="27"/>
      <c r="LBW15" s="22"/>
      <c r="LBX15" s="29"/>
      <c r="LBY15" s="18"/>
      <c r="LBZ15" s="23"/>
      <c r="LCA15" s="23"/>
      <c r="LCB15" s="18"/>
      <c r="LCC15" s="7"/>
      <c r="LCD15" s="27"/>
      <c r="LCE15" s="22"/>
      <c r="LCF15" s="29"/>
      <c r="LCG15" s="18"/>
      <c r="LCH15" s="23"/>
      <c r="LCI15" s="23"/>
      <c r="LCJ15" s="18"/>
      <c r="LCK15" s="7"/>
      <c r="LCL15" s="27"/>
      <c r="LCM15" s="22"/>
      <c r="LCN15" s="29"/>
      <c r="LCO15" s="18"/>
      <c r="LCP15" s="23"/>
      <c r="LCQ15" s="23"/>
      <c r="LCR15" s="18"/>
      <c r="LCS15" s="7"/>
      <c r="LCT15" s="27"/>
      <c r="LCU15" s="22"/>
      <c r="LCV15" s="29"/>
      <c r="LCW15" s="18"/>
      <c r="LCX15" s="23"/>
      <c r="LCY15" s="23"/>
      <c r="LCZ15" s="18"/>
      <c r="LDA15" s="7"/>
      <c r="LDB15" s="27"/>
      <c r="LDC15" s="22"/>
      <c r="LDD15" s="29"/>
      <c r="LDE15" s="18"/>
      <c r="LDF15" s="23"/>
      <c r="LDG15" s="23"/>
      <c r="LDH15" s="18"/>
      <c r="LDI15" s="7"/>
      <c r="LDJ15" s="27"/>
      <c r="LDK15" s="22"/>
      <c r="LDL15" s="29"/>
      <c r="LDM15" s="18"/>
      <c r="LDN15" s="23"/>
      <c r="LDO15" s="23"/>
      <c r="LDP15" s="18"/>
      <c r="LDQ15" s="7"/>
      <c r="LDR15" s="27"/>
      <c r="LDS15" s="22"/>
      <c r="LDT15" s="29"/>
      <c r="LDU15" s="18"/>
      <c r="LDV15" s="23"/>
      <c r="LDW15" s="23"/>
      <c r="LDX15" s="18"/>
      <c r="LDY15" s="7"/>
      <c r="LDZ15" s="27"/>
      <c r="LEA15" s="22"/>
      <c r="LEB15" s="29"/>
      <c r="LEC15" s="18"/>
      <c r="LED15" s="23"/>
      <c r="LEE15" s="23"/>
      <c r="LEF15" s="18"/>
      <c r="LEG15" s="7"/>
      <c r="LEH15" s="27"/>
      <c r="LEI15" s="22"/>
      <c r="LEJ15" s="29"/>
      <c r="LEK15" s="18"/>
      <c r="LEL15" s="23"/>
      <c r="LEM15" s="23"/>
      <c r="LEN15" s="18"/>
      <c r="LEO15" s="7"/>
      <c r="LEP15" s="27"/>
      <c r="LEQ15" s="22"/>
      <c r="LER15" s="29"/>
      <c r="LES15" s="18"/>
      <c r="LET15" s="23"/>
      <c r="LEU15" s="23"/>
      <c r="LEV15" s="18"/>
      <c r="LEW15" s="7"/>
      <c r="LEX15" s="27"/>
      <c r="LEY15" s="22"/>
      <c r="LEZ15" s="29"/>
      <c r="LFA15" s="18"/>
      <c r="LFB15" s="23"/>
      <c r="LFC15" s="23"/>
      <c r="LFD15" s="18"/>
      <c r="LFE15" s="7"/>
      <c r="LFF15" s="27"/>
      <c r="LFG15" s="22"/>
      <c r="LFH15" s="29"/>
      <c r="LFI15" s="18"/>
      <c r="LFJ15" s="23"/>
      <c r="LFK15" s="23"/>
      <c r="LFL15" s="18"/>
      <c r="LFM15" s="7"/>
      <c r="LFN15" s="27"/>
      <c r="LFO15" s="22"/>
      <c r="LFP15" s="29"/>
      <c r="LFQ15" s="18"/>
      <c r="LFR15" s="23"/>
      <c r="LFS15" s="23"/>
      <c r="LFT15" s="18"/>
      <c r="LFU15" s="7"/>
      <c r="LFV15" s="27"/>
      <c r="LFW15" s="22"/>
      <c r="LFX15" s="29"/>
      <c r="LFY15" s="18"/>
      <c r="LFZ15" s="23"/>
      <c r="LGA15" s="23"/>
      <c r="LGB15" s="18"/>
      <c r="LGC15" s="7"/>
      <c r="LGD15" s="27"/>
      <c r="LGE15" s="22"/>
      <c r="LGF15" s="29"/>
      <c r="LGG15" s="18"/>
      <c r="LGH15" s="23"/>
      <c r="LGI15" s="23"/>
      <c r="LGJ15" s="18"/>
      <c r="LGK15" s="7"/>
      <c r="LGL15" s="27"/>
      <c r="LGM15" s="22"/>
      <c r="LGN15" s="29"/>
      <c r="LGO15" s="18"/>
      <c r="LGP15" s="23"/>
      <c r="LGQ15" s="23"/>
      <c r="LGR15" s="18"/>
      <c r="LGS15" s="7"/>
      <c r="LGT15" s="27"/>
      <c r="LGU15" s="22"/>
      <c r="LGV15" s="29"/>
      <c r="LGW15" s="18"/>
      <c r="LGX15" s="23"/>
      <c r="LGY15" s="23"/>
      <c r="LGZ15" s="18"/>
      <c r="LHA15" s="7"/>
      <c r="LHB15" s="27"/>
      <c r="LHC15" s="22"/>
      <c r="LHD15" s="29"/>
      <c r="LHE15" s="18"/>
      <c r="LHF15" s="23"/>
      <c r="LHG15" s="23"/>
      <c r="LHH15" s="18"/>
      <c r="LHI15" s="7"/>
      <c r="LHJ15" s="27"/>
      <c r="LHK15" s="22"/>
      <c r="LHL15" s="29"/>
      <c r="LHM15" s="18"/>
      <c r="LHN15" s="23"/>
      <c r="LHO15" s="23"/>
      <c r="LHP15" s="18"/>
      <c r="LHQ15" s="7"/>
      <c r="LHR15" s="27"/>
      <c r="LHS15" s="22"/>
      <c r="LHT15" s="29"/>
      <c r="LHU15" s="18"/>
      <c r="LHV15" s="23"/>
      <c r="LHW15" s="23"/>
      <c r="LHX15" s="18"/>
      <c r="LHY15" s="7"/>
      <c r="LHZ15" s="27"/>
      <c r="LIA15" s="22"/>
      <c r="LIB15" s="29"/>
      <c r="LIC15" s="18"/>
      <c r="LID15" s="23"/>
      <c r="LIE15" s="23"/>
      <c r="LIF15" s="18"/>
      <c r="LIG15" s="7"/>
      <c r="LIH15" s="27"/>
      <c r="LII15" s="22"/>
      <c r="LIJ15" s="29"/>
      <c r="LIK15" s="18"/>
      <c r="LIL15" s="23"/>
      <c r="LIM15" s="23"/>
      <c r="LIN15" s="18"/>
      <c r="LIO15" s="7"/>
      <c r="LIP15" s="27"/>
      <c r="LIQ15" s="22"/>
      <c r="LIR15" s="29"/>
      <c r="LIS15" s="18"/>
      <c r="LIT15" s="23"/>
      <c r="LIU15" s="23"/>
      <c r="LIV15" s="18"/>
      <c r="LIW15" s="7"/>
      <c r="LIX15" s="27"/>
      <c r="LIY15" s="22"/>
      <c r="LIZ15" s="29"/>
      <c r="LJA15" s="18"/>
      <c r="LJB15" s="23"/>
      <c r="LJC15" s="23"/>
      <c r="LJD15" s="18"/>
      <c r="LJE15" s="7"/>
      <c r="LJF15" s="27"/>
      <c r="LJG15" s="22"/>
      <c r="LJH15" s="29"/>
      <c r="LJI15" s="18"/>
      <c r="LJJ15" s="23"/>
      <c r="LJK15" s="23"/>
      <c r="LJL15" s="18"/>
      <c r="LJM15" s="7"/>
      <c r="LJN15" s="27"/>
      <c r="LJO15" s="22"/>
      <c r="LJP15" s="29"/>
      <c r="LJQ15" s="18"/>
      <c r="LJR15" s="23"/>
      <c r="LJS15" s="23"/>
      <c r="LJT15" s="18"/>
      <c r="LJU15" s="7"/>
      <c r="LJV15" s="27"/>
      <c r="LJW15" s="22"/>
      <c r="LJX15" s="29"/>
      <c r="LJY15" s="18"/>
      <c r="LJZ15" s="23"/>
      <c r="LKA15" s="23"/>
      <c r="LKB15" s="18"/>
      <c r="LKC15" s="7"/>
      <c r="LKD15" s="27"/>
      <c r="LKE15" s="22"/>
      <c r="LKF15" s="29"/>
      <c r="LKG15" s="18"/>
      <c r="LKH15" s="23"/>
      <c r="LKI15" s="23"/>
      <c r="LKJ15" s="18"/>
      <c r="LKK15" s="7"/>
      <c r="LKL15" s="27"/>
      <c r="LKM15" s="22"/>
      <c r="LKN15" s="29"/>
      <c r="LKO15" s="18"/>
      <c r="LKP15" s="23"/>
      <c r="LKQ15" s="23"/>
      <c r="LKR15" s="18"/>
      <c r="LKS15" s="7"/>
      <c r="LKT15" s="27"/>
      <c r="LKU15" s="22"/>
      <c r="LKV15" s="29"/>
      <c r="LKW15" s="18"/>
      <c r="LKX15" s="23"/>
      <c r="LKY15" s="23"/>
      <c r="LKZ15" s="18"/>
      <c r="LLA15" s="7"/>
      <c r="LLB15" s="27"/>
      <c r="LLC15" s="22"/>
      <c r="LLD15" s="29"/>
      <c r="LLE15" s="18"/>
      <c r="LLF15" s="23"/>
      <c r="LLG15" s="23"/>
      <c r="LLH15" s="18"/>
      <c r="LLI15" s="7"/>
      <c r="LLJ15" s="27"/>
      <c r="LLK15" s="22"/>
      <c r="LLL15" s="29"/>
      <c r="LLM15" s="18"/>
      <c r="LLN15" s="23"/>
      <c r="LLO15" s="23"/>
      <c r="LLP15" s="18"/>
      <c r="LLQ15" s="7"/>
      <c r="LLR15" s="27"/>
      <c r="LLS15" s="22"/>
      <c r="LLT15" s="29"/>
      <c r="LLU15" s="18"/>
      <c r="LLV15" s="23"/>
      <c r="LLW15" s="23"/>
      <c r="LLX15" s="18"/>
      <c r="LLY15" s="7"/>
      <c r="LLZ15" s="27"/>
      <c r="LMA15" s="22"/>
      <c r="LMB15" s="29"/>
      <c r="LMC15" s="18"/>
      <c r="LMD15" s="23"/>
      <c r="LME15" s="23"/>
      <c r="LMF15" s="18"/>
      <c r="LMG15" s="7"/>
      <c r="LMH15" s="27"/>
      <c r="LMI15" s="22"/>
      <c r="LMJ15" s="29"/>
      <c r="LMK15" s="18"/>
      <c r="LML15" s="23"/>
      <c r="LMM15" s="23"/>
      <c r="LMN15" s="18"/>
      <c r="LMO15" s="7"/>
      <c r="LMP15" s="27"/>
      <c r="LMQ15" s="22"/>
      <c r="LMR15" s="29"/>
      <c r="LMS15" s="18"/>
      <c r="LMT15" s="23"/>
      <c r="LMU15" s="23"/>
      <c r="LMV15" s="18"/>
      <c r="LMW15" s="7"/>
      <c r="LMX15" s="27"/>
      <c r="LMY15" s="22"/>
      <c r="LMZ15" s="29"/>
      <c r="LNA15" s="18"/>
      <c r="LNB15" s="23"/>
      <c r="LNC15" s="23"/>
      <c r="LND15" s="18"/>
      <c r="LNE15" s="7"/>
      <c r="LNF15" s="27"/>
      <c r="LNG15" s="22"/>
      <c r="LNH15" s="29"/>
      <c r="LNI15" s="18"/>
      <c r="LNJ15" s="23"/>
      <c r="LNK15" s="23"/>
      <c r="LNL15" s="18"/>
      <c r="LNM15" s="7"/>
      <c r="LNN15" s="27"/>
      <c r="LNO15" s="22"/>
      <c r="LNP15" s="29"/>
      <c r="LNQ15" s="18"/>
      <c r="LNR15" s="23"/>
      <c r="LNS15" s="23"/>
      <c r="LNT15" s="18"/>
      <c r="LNU15" s="7"/>
      <c r="LNV15" s="27"/>
      <c r="LNW15" s="22"/>
      <c r="LNX15" s="29"/>
      <c r="LNY15" s="18"/>
      <c r="LNZ15" s="23"/>
      <c r="LOA15" s="23"/>
      <c r="LOB15" s="18"/>
      <c r="LOC15" s="7"/>
      <c r="LOD15" s="27"/>
      <c r="LOE15" s="22"/>
      <c r="LOF15" s="29"/>
      <c r="LOG15" s="18"/>
      <c r="LOH15" s="23"/>
      <c r="LOI15" s="23"/>
      <c r="LOJ15" s="18"/>
      <c r="LOK15" s="7"/>
      <c r="LOL15" s="27"/>
      <c r="LOM15" s="22"/>
      <c r="LON15" s="29"/>
      <c r="LOO15" s="18"/>
      <c r="LOP15" s="23"/>
      <c r="LOQ15" s="23"/>
      <c r="LOR15" s="18"/>
      <c r="LOS15" s="7"/>
      <c r="LOT15" s="27"/>
      <c r="LOU15" s="22"/>
      <c r="LOV15" s="29"/>
      <c r="LOW15" s="18"/>
      <c r="LOX15" s="23"/>
      <c r="LOY15" s="23"/>
      <c r="LOZ15" s="18"/>
      <c r="LPA15" s="7"/>
      <c r="LPB15" s="27"/>
      <c r="LPC15" s="22"/>
      <c r="LPD15" s="29"/>
      <c r="LPE15" s="18"/>
      <c r="LPF15" s="23"/>
      <c r="LPG15" s="23"/>
      <c r="LPH15" s="18"/>
      <c r="LPI15" s="7"/>
      <c r="LPJ15" s="27"/>
      <c r="LPK15" s="22"/>
      <c r="LPL15" s="29"/>
      <c r="LPM15" s="18"/>
      <c r="LPN15" s="23"/>
      <c r="LPO15" s="23"/>
      <c r="LPP15" s="18"/>
      <c r="LPQ15" s="7"/>
      <c r="LPR15" s="27"/>
      <c r="LPS15" s="22"/>
      <c r="LPT15" s="29"/>
      <c r="LPU15" s="18"/>
      <c r="LPV15" s="23"/>
      <c r="LPW15" s="23"/>
      <c r="LPX15" s="18"/>
      <c r="LPY15" s="7"/>
      <c r="LPZ15" s="27"/>
      <c r="LQA15" s="22"/>
      <c r="LQB15" s="29"/>
      <c r="LQC15" s="18"/>
      <c r="LQD15" s="23"/>
      <c r="LQE15" s="23"/>
      <c r="LQF15" s="18"/>
      <c r="LQG15" s="7"/>
      <c r="LQH15" s="27"/>
      <c r="LQI15" s="22"/>
      <c r="LQJ15" s="29"/>
      <c r="LQK15" s="18"/>
      <c r="LQL15" s="23"/>
      <c r="LQM15" s="23"/>
      <c r="LQN15" s="18"/>
      <c r="LQO15" s="7"/>
      <c r="LQP15" s="27"/>
      <c r="LQQ15" s="22"/>
      <c r="LQR15" s="29"/>
      <c r="LQS15" s="18"/>
      <c r="LQT15" s="23"/>
      <c r="LQU15" s="23"/>
      <c r="LQV15" s="18"/>
      <c r="LQW15" s="7"/>
      <c r="LQX15" s="27"/>
      <c r="LQY15" s="22"/>
      <c r="LQZ15" s="29"/>
      <c r="LRA15" s="18"/>
      <c r="LRB15" s="23"/>
      <c r="LRC15" s="23"/>
      <c r="LRD15" s="18"/>
      <c r="LRE15" s="7"/>
      <c r="LRF15" s="27"/>
      <c r="LRG15" s="22"/>
      <c r="LRH15" s="29"/>
      <c r="LRI15" s="18"/>
      <c r="LRJ15" s="23"/>
      <c r="LRK15" s="23"/>
      <c r="LRL15" s="18"/>
      <c r="LRM15" s="7"/>
      <c r="LRN15" s="27"/>
      <c r="LRO15" s="22"/>
      <c r="LRP15" s="29"/>
      <c r="LRQ15" s="18"/>
      <c r="LRR15" s="23"/>
      <c r="LRS15" s="23"/>
      <c r="LRT15" s="18"/>
      <c r="LRU15" s="7"/>
      <c r="LRV15" s="27"/>
      <c r="LRW15" s="22"/>
      <c r="LRX15" s="29"/>
      <c r="LRY15" s="18"/>
      <c r="LRZ15" s="23"/>
      <c r="LSA15" s="23"/>
      <c r="LSB15" s="18"/>
      <c r="LSC15" s="7"/>
      <c r="LSD15" s="27"/>
      <c r="LSE15" s="22"/>
      <c r="LSF15" s="29"/>
      <c r="LSG15" s="18"/>
      <c r="LSH15" s="23"/>
      <c r="LSI15" s="23"/>
      <c r="LSJ15" s="18"/>
      <c r="LSK15" s="7"/>
      <c r="LSL15" s="27"/>
      <c r="LSM15" s="22"/>
      <c r="LSN15" s="29"/>
      <c r="LSO15" s="18"/>
      <c r="LSP15" s="23"/>
      <c r="LSQ15" s="23"/>
      <c r="LSR15" s="18"/>
      <c r="LSS15" s="7"/>
      <c r="LST15" s="27"/>
      <c r="LSU15" s="22"/>
      <c r="LSV15" s="29"/>
      <c r="LSW15" s="18"/>
      <c r="LSX15" s="23"/>
      <c r="LSY15" s="23"/>
      <c r="LSZ15" s="18"/>
      <c r="LTA15" s="7"/>
      <c r="LTB15" s="27"/>
      <c r="LTC15" s="22"/>
      <c r="LTD15" s="29"/>
      <c r="LTE15" s="18"/>
      <c r="LTF15" s="23"/>
      <c r="LTG15" s="23"/>
      <c r="LTH15" s="18"/>
      <c r="LTI15" s="7"/>
      <c r="LTJ15" s="27"/>
      <c r="LTK15" s="22"/>
      <c r="LTL15" s="29"/>
      <c r="LTM15" s="18"/>
      <c r="LTN15" s="23"/>
      <c r="LTO15" s="23"/>
      <c r="LTP15" s="18"/>
      <c r="LTQ15" s="7"/>
      <c r="LTR15" s="27"/>
      <c r="LTS15" s="22"/>
      <c r="LTT15" s="29"/>
      <c r="LTU15" s="18"/>
      <c r="LTV15" s="23"/>
      <c r="LTW15" s="23"/>
      <c r="LTX15" s="18"/>
      <c r="LTY15" s="7"/>
      <c r="LTZ15" s="27"/>
      <c r="LUA15" s="22"/>
      <c r="LUB15" s="29"/>
      <c r="LUC15" s="18"/>
      <c r="LUD15" s="23"/>
      <c r="LUE15" s="23"/>
      <c r="LUF15" s="18"/>
      <c r="LUG15" s="7"/>
      <c r="LUH15" s="27"/>
      <c r="LUI15" s="22"/>
      <c r="LUJ15" s="29"/>
      <c r="LUK15" s="18"/>
      <c r="LUL15" s="23"/>
      <c r="LUM15" s="23"/>
      <c r="LUN15" s="18"/>
      <c r="LUO15" s="7"/>
      <c r="LUP15" s="27"/>
      <c r="LUQ15" s="22"/>
      <c r="LUR15" s="29"/>
      <c r="LUS15" s="18"/>
      <c r="LUT15" s="23"/>
      <c r="LUU15" s="23"/>
      <c r="LUV15" s="18"/>
      <c r="LUW15" s="7"/>
      <c r="LUX15" s="27"/>
      <c r="LUY15" s="22"/>
      <c r="LUZ15" s="29"/>
      <c r="LVA15" s="18"/>
      <c r="LVB15" s="23"/>
      <c r="LVC15" s="23"/>
      <c r="LVD15" s="18"/>
      <c r="LVE15" s="7"/>
      <c r="LVF15" s="27"/>
      <c r="LVG15" s="22"/>
      <c r="LVH15" s="29"/>
      <c r="LVI15" s="18"/>
      <c r="LVJ15" s="23"/>
      <c r="LVK15" s="23"/>
      <c r="LVL15" s="18"/>
      <c r="LVM15" s="7"/>
      <c r="LVN15" s="27"/>
      <c r="LVO15" s="22"/>
      <c r="LVP15" s="29"/>
      <c r="LVQ15" s="18"/>
      <c r="LVR15" s="23"/>
      <c r="LVS15" s="23"/>
      <c r="LVT15" s="18"/>
      <c r="LVU15" s="7"/>
      <c r="LVV15" s="27"/>
      <c r="LVW15" s="22"/>
      <c r="LVX15" s="29"/>
      <c r="LVY15" s="18"/>
      <c r="LVZ15" s="23"/>
      <c r="LWA15" s="23"/>
      <c r="LWB15" s="18"/>
      <c r="LWC15" s="7"/>
      <c r="LWD15" s="27"/>
      <c r="LWE15" s="22"/>
      <c r="LWF15" s="29"/>
      <c r="LWG15" s="18"/>
      <c r="LWH15" s="23"/>
      <c r="LWI15" s="23"/>
      <c r="LWJ15" s="18"/>
      <c r="LWK15" s="7"/>
      <c r="LWL15" s="27"/>
      <c r="LWM15" s="22"/>
      <c r="LWN15" s="29"/>
      <c r="LWO15" s="18"/>
      <c r="LWP15" s="23"/>
      <c r="LWQ15" s="23"/>
      <c r="LWR15" s="18"/>
      <c r="LWS15" s="7"/>
      <c r="LWT15" s="27"/>
      <c r="LWU15" s="22"/>
      <c r="LWV15" s="29"/>
      <c r="LWW15" s="18"/>
      <c r="LWX15" s="23"/>
      <c r="LWY15" s="23"/>
      <c r="LWZ15" s="18"/>
      <c r="LXA15" s="7"/>
      <c r="LXB15" s="27"/>
      <c r="LXC15" s="22"/>
      <c r="LXD15" s="29"/>
      <c r="LXE15" s="18"/>
      <c r="LXF15" s="23"/>
      <c r="LXG15" s="23"/>
      <c r="LXH15" s="18"/>
      <c r="LXI15" s="7"/>
      <c r="LXJ15" s="27"/>
      <c r="LXK15" s="22"/>
      <c r="LXL15" s="29"/>
      <c r="LXM15" s="18"/>
      <c r="LXN15" s="23"/>
      <c r="LXO15" s="23"/>
      <c r="LXP15" s="18"/>
      <c r="LXQ15" s="7"/>
      <c r="LXR15" s="27"/>
      <c r="LXS15" s="22"/>
      <c r="LXT15" s="29"/>
      <c r="LXU15" s="18"/>
      <c r="LXV15" s="23"/>
      <c r="LXW15" s="23"/>
      <c r="LXX15" s="18"/>
      <c r="LXY15" s="7"/>
      <c r="LXZ15" s="27"/>
      <c r="LYA15" s="22"/>
      <c r="LYB15" s="29"/>
      <c r="LYC15" s="18"/>
      <c r="LYD15" s="23"/>
      <c r="LYE15" s="23"/>
      <c r="LYF15" s="18"/>
      <c r="LYG15" s="7"/>
      <c r="LYH15" s="27"/>
      <c r="LYI15" s="22"/>
      <c r="LYJ15" s="29"/>
      <c r="LYK15" s="18"/>
      <c r="LYL15" s="23"/>
      <c r="LYM15" s="23"/>
      <c r="LYN15" s="18"/>
      <c r="LYO15" s="7"/>
      <c r="LYP15" s="27"/>
      <c r="LYQ15" s="22"/>
      <c r="LYR15" s="29"/>
      <c r="LYS15" s="18"/>
      <c r="LYT15" s="23"/>
      <c r="LYU15" s="23"/>
      <c r="LYV15" s="18"/>
      <c r="LYW15" s="7"/>
      <c r="LYX15" s="27"/>
      <c r="LYY15" s="22"/>
      <c r="LYZ15" s="29"/>
      <c r="LZA15" s="18"/>
      <c r="LZB15" s="23"/>
      <c r="LZC15" s="23"/>
      <c r="LZD15" s="18"/>
      <c r="LZE15" s="7"/>
      <c r="LZF15" s="27"/>
      <c r="LZG15" s="22"/>
      <c r="LZH15" s="29"/>
      <c r="LZI15" s="18"/>
      <c r="LZJ15" s="23"/>
      <c r="LZK15" s="23"/>
      <c r="LZL15" s="18"/>
      <c r="LZM15" s="7"/>
      <c r="LZN15" s="27"/>
      <c r="LZO15" s="22"/>
      <c r="LZP15" s="29"/>
      <c r="LZQ15" s="18"/>
      <c r="LZR15" s="23"/>
      <c r="LZS15" s="23"/>
      <c r="LZT15" s="18"/>
      <c r="LZU15" s="7"/>
      <c r="LZV15" s="27"/>
      <c r="LZW15" s="22"/>
      <c r="LZX15" s="29"/>
      <c r="LZY15" s="18"/>
      <c r="LZZ15" s="23"/>
      <c r="MAA15" s="23"/>
      <c r="MAB15" s="18"/>
      <c r="MAC15" s="7"/>
      <c r="MAD15" s="27"/>
      <c r="MAE15" s="22"/>
      <c r="MAF15" s="29"/>
      <c r="MAG15" s="18"/>
      <c r="MAH15" s="23"/>
      <c r="MAI15" s="23"/>
      <c r="MAJ15" s="18"/>
      <c r="MAK15" s="7"/>
      <c r="MAL15" s="27"/>
      <c r="MAM15" s="22"/>
      <c r="MAN15" s="29"/>
      <c r="MAO15" s="18"/>
      <c r="MAP15" s="23"/>
      <c r="MAQ15" s="23"/>
      <c r="MAR15" s="18"/>
      <c r="MAS15" s="7"/>
      <c r="MAT15" s="27"/>
      <c r="MAU15" s="22"/>
      <c r="MAV15" s="29"/>
      <c r="MAW15" s="18"/>
      <c r="MAX15" s="23"/>
      <c r="MAY15" s="23"/>
      <c r="MAZ15" s="18"/>
      <c r="MBA15" s="7"/>
      <c r="MBB15" s="27"/>
      <c r="MBC15" s="22"/>
      <c r="MBD15" s="29"/>
      <c r="MBE15" s="18"/>
      <c r="MBF15" s="23"/>
      <c r="MBG15" s="23"/>
      <c r="MBH15" s="18"/>
      <c r="MBI15" s="7"/>
      <c r="MBJ15" s="27"/>
      <c r="MBK15" s="22"/>
      <c r="MBL15" s="29"/>
      <c r="MBM15" s="18"/>
      <c r="MBN15" s="23"/>
      <c r="MBO15" s="23"/>
      <c r="MBP15" s="18"/>
      <c r="MBQ15" s="7"/>
      <c r="MBR15" s="27"/>
      <c r="MBS15" s="22"/>
      <c r="MBT15" s="29"/>
      <c r="MBU15" s="18"/>
      <c r="MBV15" s="23"/>
      <c r="MBW15" s="23"/>
      <c r="MBX15" s="18"/>
      <c r="MBY15" s="7"/>
      <c r="MBZ15" s="27"/>
      <c r="MCA15" s="22"/>
      <c r="MCB15" s="29"/>
      <c r="MCC15" s="18"/>
      <c r="MCD15" s="23"/>
      <c r="MCE15" s="23"/>
      <c r="MCF15" s="18"/>
      <c r="MCG15" s="7"/>
      <c r="MCH15" s="27"/>
      <c r="MCI15" s="22"/>
      <c r="MCJ15" s="29"/>
      <c r="MCK15" s="18"/>
      <c r="MCL15" s="23"/>
      <c r="MCM15" s="23"/>
      <c r="MCN15" s="18"/>
      <c r="MCO15" s="7"/>
      <c r="MCP15" s="27"/>
      <c r="MCQ15" s="22"/>
      <c r="MCR15" s="29"/>
      <c r="MCS15" s="18"/>
      <c r="MCT15" s="23"/>
      <c r="MCU15" s="23"/>
      <c r="MCV15" s="18"/>
      <c r="MCW15" s="7"/>
      <c r="MCX15" s="27"/>
      <c r="MCY15" s="22"/>
      <c r="MCZ15" s="29"/>
      <c r="MDA15" s="18"/>
      <c r="MDB15" s="23"/>
      <c r="MDC15" s="23"/>
      <c r="MDD15" s="18"/>
      <c r="MDE15" s="7"/>
      <c r="MDF15" s="27"/>
      <c r="MDG15" s="22"/>
      <c r="MDH15" s="29"/>
      <c r="MDI15" s="18"/>
      <c r="MDJ15" s="23"/>
      <c r="MDK15" s="23"/>
      <c r="MDL15" s="18"/>
      <c r="MDM15" s="7"/>
      <c r="MDN15" s="27"/>
      <c r="MDO15" s="22"/>
      <c r="MDP15" s="29"/>
      <c r="MDQ15" s="18"/>
      <c r="MDR15" s="23"/>
      <c r="MDS15" s="23"/>
      <c r="MDT15" s="18"/>
      <c r="MDU15" s="7"/>
      <c r="MDV15" s="27"/>
      <c r="MDW15" s="22"/>
      <c r="MDX15" s="29"/>
      <c r="MDY15" s="18"/>
      <c r="MDZ15" s="23"/>
      <c r="MEA15" s="23"/>
      <c r="MEB15" s="18"/>
      <c r="MEC15" s="7"/>
      <c r="MED15" s="27"/>
      <c r="MEE15" s="22"/>
      <c r="MEF15" s="29"/>
      <c r="MEG15" s="18"/>
      <c r="MEH15" s="23"/>
      <c r="MEI15" s="23"/>
      <c r="MEJ15" s="18"/>
      <c r="MEK15" s="7"/>
      <c r="MEL15" s="27"/>
      <c r="MEM15" s="22"/>
      <c r="MEN15" s="29"/>
      <c r="MEO15" s="18"/>
      <c r="MEP15" s="23"/>
      <c r="MEQ15" s="23"/>
      <c r="MER15" s="18"/>
      <c r="MES15" s="7"/>
      <c r="MET15" s="27"/>
      <c r="MEU15" s="22"/>
      <c r="MEV15" s="29"/>
      <c r="MEW15" s="18"/>
      <c r="MEX15" s="23"/>
      <c r="MEY15" s="23"/>
      <c r="MEZ15" s="18"/>
      <c r="MFA15" s="7"/>
      <c r="MFB15" s="27"/>
      <c r="MFC15" s="22"/>
      <c r="MFD15" s="29"/>
      <c r="MFE15" s="18"/>
      <c r="MFF15" s="23"/>
      <c r="MFG15" s="23"/>
      <c r="MFH15" s="18"/>
      <c r="MFI15" s="7"/>
      <c r="MFJ15" s="27"/>
      <c r="MFK15" s="22"/>
      <c r="MFL15" s="29"/>
      <c r="MFM15" s="18"/>
      <c r="MFN15" s="23"/>
      <c r="MFO15" s="23"/>
      <c r="MFP15" s="18"/>
      <c r="MFQ15" s="7"/>
      <c r="MFR15" s="27"/>
      <c r="MFS15" s="22"/>
      <c r="MFT15" s="29"/>
      <c r="MFU15" s="18"/>
      <c r="MFV15" s="23"/>
      <c r="MFW15" s="23"/>
      <c r="MFX15" s="18"/>
      <c r="MFY15" s="7"/>
      <c r="MFZ15" s="27"/>
      <c r="MGA15" s="22"/>
      <c r="MGB15" s="29"/>
      <c r="MGC15" s="18"/>
      <c r="MGD15" s="23"/>
      <c r="MGE15" s="23"/>
      <c r="MGF15" s="18"/>
      <c r="MGG15" s="7"/>
      <c r="MGH15" s="27"/>
      <c r="MGI15" s="22"/>
      <c r="MGJ15" s="29"/>
      <c r="MGK15" s="18"/>
      <c r="MGL15" s="23"/>
      <c r="MGM15" s="23"/>
      <c r="MGN15" s="18"/>
      <c r="MGO15" s="7"/>
      <c r="MGP15" s="27"/>
      <c r="MGQ15" s="22"/>
      <c r="MGR15" s="29"/>
      <c r="MGS15" s="18"/>
      <c r="MGT15" s="23"/>
      <c r="MGU15" s="23"/>
      <c r="MGV15" s="18"/>
      <c r="MGW15" s="7"/>
      <c r="MGX15" s="27"/>
      <c r="MGY15" s="22"/>
      <c r="MGZ15" s="29"/>
      <c r="MHA15" s="18"/>
      <c r="MHB15" s="23"/>
      <c r="MHC15" s="23"/>
      <c r="MHD15" s="18"/>
      <c r="MHE15" s="7"/>
      <c r="MHF15" s="27"/>
      <c r="MHG15" s="22"/>
      <c r="MHH15" s="29"/>
      <c r="MHI15" s="18"/>
      <c r="MHJ15" s="23"/>
      <c r="MHK15" s="23"/>
      <c r="MHL15" s="18"/>
      <c r="MHM15" s="7"/>
      <c r="MHN15" s="27"/>
      <c r="MHO15" s="22"/>
      <c r="MHP15" s="29"/>
      <c r="MHQ15" s="18"/>
      <c r="MHR15" s="23"/>
      <c r="MHS15" s="23"/>
      <c r="MHT15" s="18"/>
      <c r="MHU15" s="7"/>
      <c r="MHV15" s="27"/>
      <c r="MHW15" s="22"/>
      <c r="MHX15" s="29"/>
      <c r="MHY15" s="18"/>
      <c r="MHZ15" s="23"/>
      <c r="MIA15" s="23"/>
      <c r="MIB15" s="18"/>
      <c r="MIC15" s="7"/>
      <c r="MID15" s="27"/>
      <c r="MIE15" s="22"/>
      <c r="MIF15" s="29"/>
      <c r="MIG15" s="18"/>
      <c r="MIH15" s="23"/>
      <c r="MII15" s="23"/>
      <c r="MIJ15" s="18"/>
      <c r="MIK15" s="7"/>
      <c r="MIL15" s="27"/>
      <c r="MIM15" s="22"/>
      <c r="MIN15" s="29"/>
      <c r="MIO15" s="18"/>
      <c r="MIP15" s="23"/>
      <c r="MIQ15" s="23"/>
      <c r="MIR15" s="18"/>
      <c r="MIS15" s="7"/>
      <c r="MIT15" s="27"/>
      <c r="MIU15" s="22"/>
      <c r="MIV15" s="29"/>
      <c r="MIW15" s="18"/>
      <c r="MIX15" s="23"/>
      <c r="MIY15" s="23"/>
      <c r="MIZ15" s="18"/>
      <c r="MJA15" s="7"/>
      <c r="MJB15" s="27"/>
      <c r="MJC15" s="22"/>
      <c r="MJD15" s="29"/>
      <c r="MJE15" s="18"/>
      <c r="MJF15" s="23"/>
      <c r="MJG15" s="23"/>
      <c r="MJH15" s="18"/>
      <c r="MJI15" s="7"/>
      <c r="MJJ15" s="27"/>
      <c r="MJK15" s="22"/>
      <c r="MJL15" s="29"/>
      <c r="MJM15" s="18"/>
      <c r="MJN15" s="23"/>
      <c r="MJO15" s="23"/>
      <c r="MJP15" s="18"/>
      <c r="MJQ15" s="7"/>
      <c r="MJR15" s="27"/>
      <c r="MJS15" s="22"/>
      <c r="MJT15" s="29"/>
      <c r="MJU15" s="18"/>
      <c r="MJV15" s="23"/>
      <c r="MJW15" s="23"/>
      <c r="MJX15" s="18"/>
      <c r="MJY15" s="7"/>
      <c r="MJZ15" s="27"/>
      <c r="MKA15" s="22"/>
      <c r="MKB15" s="29"/>
      <c r="MKC15" s="18"/>
      <c r="MKD15" s="23"/>
      <c r="MKE15" s="23"/>
      <c r="MKF15" s="18"/>
      <c r="MKG15" s="7"/>
      <c r="MKH15" s="27"/>
      <c r="MKI15" s="22"/>
      <c r="MKJ15" s="29"/>
      <c r="MKK15" s="18"/>
      <c r="MKL15" s="23"/>
      <c r="MKM15" s="23"/>
      <c r="MKN15" s="18"/>
      <c r="MKO15" s="7"/>
      <c r="MKP15" s="27"/>
      <c r="MKQ15" s="22"/>
      <c r="MKR15" s="29"/>
      <c r="MKS15" s="18"/>
      <c r="MKT15" s="23"/>
      <c r="MKU15" s="23"/>
      <c r="MKV15" s="18"/>
      <c r="MKW15" s="7"/>
      <c r="MKX15" s="27"/>
      <c r="MKY15" s="22"/>
      <c r="MKZ15" s="29"/>
      <c r="MLA15" s="18"/>
      <c r="MLB15" s="23"/>
      <c r="MLC15" s="23"/>
      <c r="MLD15" s="18"/>
      <c r="MLE15" s="7"/>
      <c r="MLF15" s="27"/>
      <c r="MLG15" s="22"/>
      <c r="MLH15" s="29"/>
      <c r="MLI15" s="18"/>
      <c r="MLJ15" s="23"/>
      <c r="MLK15" s="23"/>
      <c r="MLL15" s="18"/>
      <c r="MLM15" s="7"/>
      <c r="MLN15" s="27"/>
      <c r="MLO15" s="22"/>
      <c r="MLP15" s="29"/>
      <c r="MLQ15" s="18"/>
      <c r="MLR15" s="23"/>
      <c r="MLS15" s="23"/>
      <c r="MLT15" s="18"/>
      <c r="MLU15" s="7"/>
      <c r="MLV15" s="27"/>
      <c r="MLW15" s="22"/>
      <c r="MLX15" s="29"/>
      <c r="MLY15" s="18"/>
      <c r="MLZ15" s="23"/>
      <c r="MMA15" s="23"/>
      <c r="MMB15" s="18"/>
      <c r="MMC15" s="7"/>
      <c r="MMD15" s="27"/>
      <c r="MME15" s="22"/>
      <c r="MMF15" s="29"/>
      <c r="MMG15" s="18"/>
      <c r="MMH15" s="23"/>
      <c r="MMI15" s="23"/>
      <c r="MMJ15" s="18"/>
      <c r="MMK15" s="7"/>
      <c r="MML15" s="27"/>
      <c r="MMM15" s="22"/>
      <c r="MMN15" s="29"/>
      <c r="MMO15" s="18"/>
      <c r="MMP15" s="23"/>
      <c r="MMQ15" s="23"/>
      <c r="MMR15" s="18"/>
      <c r="MMS15" s="7"/>
      <c r="MMT15" s="27"/>
      <c r="MMU15" s="22"/>
      <c r="MMV15" s="29"/>
      <c r="MMW15" s="18"/>
      <c r="MMX15" s="23"/>
      <c r="MMY15" s="23"/>
      <c r="MMZ15" s="18"/>
      <c r="MNA15" s="7"/>
      <c r="MNB15" s="27"/>
      <c r="MNC15" s="22"/>
      <c r="MND15" s="29"/>
      <c r="MNE15" s="18"/>
      <c r="MNF15" s="23"/>
      <c r="MNG15" s="23"/>
      <c r="MNH15" s="18"/>
      <c r="MNI15" s="7"/>
      <c r="MNJ15" s="27"/>
      <c r="MNK15" s="22"/>
      <c r="MNL15" s="29"/>
      <c r="MNM15" s="18"/>
      <c r="MNN15" s="23"/>
      <c r="MNO15" s="23"/>
      <c r="MNP15" s="18"/>
      <c r="MNQ15" s="7"/>
      <c r="MNR15" s="27"/>
      <c r="MNS15" s="22"/>
      <c r="MNT15" s="29"/>
      <c r="MNU15" s="18"/>
      <c r="MNV15" s="23"/>
      <c r="MNW15" s="23"/>
      <c r="MNX15" s="18"/>
      <c r="MNY15" s="7"/>
      <c r="MNZ15" s="27"/>
      <c r="MOA15" s="22"/>
      <c r="MOB15" s="29"/>
      <c r="MOC15" s="18"/>
      <c r="MOD15" s="23"/>
      <c r="MOE15" s="23"/>
      <c r="MOF15" s="18"/>
      <c r="MOG15" s="7"/>
      <c r="MOH15" s="27"/>
      <c r="MOI15" s="22"/>
      <c r="MOJ15" s="29"/>
      <c r="MOK15" s="18"/>
      <c r="MOL15" s="23"/>
      <c r="MOM15" s="23"/>
      <c r="MON15" s="18"/>
      <c r="MOO15" s="7"/>
      <c r="MOP15" s="27"/>
      <c r="MOQ15" s="22"/>
      <c r="MOR15" s="29"/>
      <c r="MOS15" s="18"/>
      <c r="MOT15" s="23"/>
      <c r="MOU15" s="23"/>
      <c r="MOV15" s="18"/>
      <c r="MOW15" s="7"/>
      <c r="MOX15" s="27"/>
      <c r="MOY15" s="22"/>
      <c r="MOZ15" s="29"/>
      <c r="MPA15" s="18"/>
      <c r="MPB15" s="23"/>
      <c r="MPC15" s="23"/>
      <c r="MPD15" s="18"/>
      <c r="MPE15" s="7"/>
      <c r="MPF15" s="27"/>
      <c r="MPG15" s="22"/>
      <c r="MPH15" s="29"/>
      <c r="MPI15" s="18"/>
      <c r="MPJ15" s="23"/>
      <c r="MPK15" s="23"/>
      <c r="MPL15" s="18"/>
      <c r="MPM15" s="7"/>
      <c r="MPN15" s="27"/>
      <c r="MPO15" s="22"/>
      <c r="MPP15" s="29"/>
      <c r="MPQ15" s="18"/>
      <c r="MPR15" s="23"/>
      <c r="MPS15" s="23"/>
      <c r="MPT15" s="18"/>
      <c r="MPU15" s="7"/>
      <c r="MPV15" s="27"/>
      <c r="MPW15" s="22"/>
      <c r="MPX15" s="29"/>
      <c r="MPY15" s="18"/>
      <c r="MPZ15" s="23"/>
      <c r="MQA15" s="23"/>
      <c r="MQB15" s="18"/>
      <c r="MQC15" s="7"/>
      <c r="MQD15" s="27"/>
      <c r="MQE15" s="22"/>
      <c r="MQF15" s="29"/>
      <c r="MQG15" s="18"/>
      <c r="MQH15" s="23"/>
      <c r="MQI15" s="23"/>
      <c r="MQJ15" s="18"/>
      <c r="MQK15" s="7"/>
      <c r="MQL15" s="27"/>
      <c r="MQM15" s="22"/>
      <c r="MQN15" s="29"/>
      <c r="MQO15" s="18"/>
      <c r="MQP15" s="23"/>
      <c r="MQQ15" s="23"/>
      <c r="MQR15" s="18"/>
      <c r="MQS15" s="7"/>
      <c r="MQT15" s="27"/>
      <c r="MQU15" s="22"/>
      <c r="MQV15" s="29"/>
      <c r="MQW15" s="18"/>
      <c r="MQX15" s="23"/>
      <c r="MQY15" s="23"/>
      <c r="MQZ15" s="18"/>
      <c r="MRA15" s="7"/>
      <c r="MRB15" s="27"/>
      <c r="MRC15" s="22"/>
      <c r="MRD15" s="29"/>
      <c r="MRE15" s="18"/>
      <c r="MRF15" s="23"/>
      <c r="MRG15" s="23"/>
      <c r="MRH15" s="18"/>
      <c r="MRI15" s="7"/>
      <c r="MRJ15" s="27"/>
      <c r="MRK15" s="22"/>
      <c r="MRL15" s="29"/>
      <c r="MRM15" s="18"/>
      <c r="MRN15" s="23"/>
      <c r="MRO15" s="23"/>
      <c r="MRP15" s="18"/>
      <c r="MRQ15" s="7"/>
      <c r="MRR15" s="27"/>
      <c r="MRS15" s="22"/>
      <c r="MRT15" s="29"/>
      <c r="MRU15" s="18"/>
      <c r="MRV15" s="23"/>
      <c r="MRW15" s="23"/>
      <c r="MRX15" s="18"/>
      <c r="MRY15" s="7"/>
      <c r="MRZ15" s="27"/>
      <c r="MSA15" s="22"/>
      <c r="MSB15" s="29"/>
      <c r="MSC15" s="18"/>
      <c r="MSD15" s="23"/>
      <c r="MSE15" s="23"/>
      <c r="MSF15" s="18"/>
      <c r="MSG15" s="7"/>
      <c r="MSH15" s="27"/>
      <c r="MSI15" s="22"/>
      <c r="MSJ15" s="29"/>
      <c r="MSK15" s="18"/>
      <c r="MSL15" s="23"/>
      <c r="MSM15" s="23"/>
      <c r="MSN15" s="18"/>
      <c r="MSO15" s="7"/>
      <c r="MSP15" s="27"/>
      <c r="MSQ15" s="22"/>
      <c r="MSR15" s="29"/>
      <c r="MSS15" s="18"/>
      <c r="MST15" s="23"/>
      <c r="MSU15" s="23"/>
      <c r="MSV15" s="18"/>
      <c r="MSW15" s="7"/>
      <c r="MSX15" s="27"/>
      <c r="MSY15" s="22"/>
      <c r="MSZ15" s="29"/>
      <c r="MTA15" s="18"/>
      <c r="MTB15" s="23"/>
      <c r="MTC15" s="23"/>
      <c r="MTD15" s="18"/>
      <c r="MTE15" s="7"/>
      <c r="MTF15" s="27"/>
      <c r="MTG15" s="22"/>
      <c r="MTH15" s="29"/>
      <c r="MTI15" s="18"/>
      <c r="MTJ15" s="23"/>
      <c r="MTK15" s="23"/>
      <c r="MTL15" s="18"/>
      <c r="MTM15" s="7"/>
      <c r="MTN15" s="27"/>
      <c r="MTO15" s="22"/>
      <c r="MTP15" s="29"/>
      <c r="MTQ15" s="18"/>
      <c r="MTR15" s="23"/>
      <c r="MTS15" s="23"/>
      <c r="MTT15" s="18"/>
      <c r="MTU15" s="7"/>
      <c r="MTV15" s="27"/>
      <c r="MTW15" s="22"/>
      <c r="MTX15" s="29"/>
      <c r="MTY15" s="18"/>
      <c r="MTZ15" s="23"/>
      <c r="MUA15" s="23"/>
      <c r="MUB15" s="18"/>
      <c r="MUC15" s="7"/>
      <c r="MUD15" s="27"/>
      <c r="MUE15" s="22"/>
      <c r="MUF15" s="29"/>
      <c r="MUG15" s="18"/>
      <c r="MUH15" s="23"/>
      <c r="MUI15" s="23"/>
      <c r="MUJ15" s="18"/>
      <c r="MUK15" s="7"/>
      <c r="MUL15" s="27"/>
      <c r="MUM15" s="22"/>
      <c r="MUN15" s="29"/>
      <c r="MUO15" s="18"/>
      <c r="MUP15" s="23"/>
      <c r="MUQ15" s="23"/>
      <c r="MUR15" s="18"/>
      <c r="MUS15" s="7"/>
      <c r="MUT15" s="27"/>
      <c r="MUU15" s="22"/>
      <c r="MUV15" s="29"/>
      <c r="MUW15" s="18"/>
      <c r="MUX15" s="23"/>
      <c r="MUY15" s="23"/>
      <c r="MUZ15" s="18"/>
      <c r="MVA15" s="7"/>
      <c r="MVB15" s="27"/>
      <c r="MVC15" s="22"/>
      <c r="MVD15" s="29"/>
      <c r="MVE15" s="18"/>
      <c r="MVF15" s="23"/>
      <c r="MVG15" s="23"/>
      <c r="MVH15" s="18"/>
      <c r="MVI15" s="7"/>
      <c r="MVJ15" s="27"/>
      <c r="MVK15" s="22"/>
      <c r="MVL15" s="29"/>
      <c r="MVM15" s="18"/>
      <c r="MVN15" s="23"/>
      <c r="MVO15" s="23"/>
      <c r="MVP15" s="18"/>
      <c r="MVQ15" s="7"/>
      <c r="MVR15" s="27"/>
      <c r="MVS15" s="22"/>
      <c r="MVT15" s="29"/>
      <c r="MVU15" s="18"/>
      <c r="MVV15" s="23"/>
      <c r="MVW15" s="23"/>
      <c r="MVX15" s="18"/>
      <c r="MVY15" s="7"/>
      <c r="MVZ15" s="27"/>
      <c r="MWA15" s="22"/>
      <c r="MWB15" s="29"/>
      <c r="MWC15" s="18"/>
      <c r="MWD15" s="23"/>
      <c r="MWE15" s="23"/>
      <c r="MWF15" s="18"/>
      <c r="MWG15" s="7"/>
      <c r="MWH15" s="27"/>
      <c r="MWI15" s="22"/>
      <c r="MWJ15" s="29"/>
      <c r="MWK15" s="18"/>
      <c r="MWL15" s="23"/>
      <c r="MWM15" s="23"/>
      <c r="MWN15" s="18"/>
      <c r="MWO15" s="7"/>
      <c r="MWP15" s="27"/>
      <c r="MWQ15" s="22"/>
      <c r="MWR15" s="29"/>
      <c r="MWS15" s="18"/>
      <c r="MWT15" s="23"/>
      <c r="MWU15" s="23"/>
      <c r="MWV15" s="18"/>
      <c r="MWW15" s="7"/>
      <c r="MWX15" s="27"/>
      <c r="MWY15" s="22"/>
      <c r="MWZ15" s="29"/>
      <c r="MXA15" s="18"/>
      <c r="MXB15" s="23"/>
      <c r="MXC15" s="23"/>
      <c r="MXD15" s="18"/>
      <c r="MXE15" s="7"/>
      <c r="MXF15" s="27"/>
      <c r="MXG15" s="22"/>
      <c r="MXH15" s="29"/>
      <c r="MXI15" s="18"/>
      <c r="MXJ15" s="23"/>
      <c r="MXK15" s="23"/>
      <c r="MXL15" s="18"/>
      <c r="MXM15" s="7"/>
      <c r="MXN15" s="27"/>
      <c r="MXO15" s="22"/>
      <c r="MXP15" s="29"/>
      <c r="MXQ15" s="18"/>
      <c r="MXR15" s="23"/>
      <c r="MXS15" s="23"/>
      <c r="MXT15" s="18"/>
      <c r="MXU15" s="7"/>
      <c r="MXV15" s="27"/>
      <c r="MXW15" s="22"/>
      <c r="MXX15" s="29"/>
      <c r="MXY15" s="18"/>
      <c r="MXZ15" s="23"/>
      <c r="MYA15" s="23"/>
      <c r="MYB15" s="18"/>
      <c r="MYC15" s="7"/>
      <c r="MYD15" s="27"/>
      <c r="MYE15" s="22"/>
      <c r="MYF15" s="29"/>
      <c r="MYG15" s="18"/>
      <c r="MYH15" s="23"/>
      <c r="MYI15" s="23"/>
      <c r="MYJ15" s="18"/>
      <c r="MYK15" s="7"/>
      <c r="MYL15" s="27"/>
      <c r="MYM15" s="22"/>
      <c r="MYN15" s="29"/>
      <c r="MYO15" s="18"/>
      <c r="MYP15" s="23"/>
      <c r="MYQ15" s="23"/>
      <c r="MYR15" s="18"/>
      <c r="MYS15" s="7"/>
      <c r="MYT15" s="27"/>
      <c r="MYU15" s="22"/>
      <c r="MYV15" s="29"/>
      <c r="MYW15" s="18"/>
      <c r="MYX15" s="23"/>
      <c r="MYY15" s="23"/>
      <c r="MYZ15" s="18"/>
      <c r="MZA15" s="7"/>
      <c r="MZB15" s="27"/>
      <c r="MZC15" s="22"/>
      <c r="MZD15" s="29"/>
      <c r="MZE15" s="18"/>
      <c r="MZF15" s="23"/>
      <c r="MZG15" s="23"/>
      <c r="MZH15" s="18"/>
      <c r="MZI15" s="7"/>
      <c r="MZJ15" s="27"/>
      <c r="MZK15" s="22"/>
      <c r="MZL15" s="29"/>
      <c r="MZM15" s="18"/>
      <c r="MZN15" s="23"/>
      <c r="MZO15" s="23"/>
      <c r="MZP15" s="18"/>
      <c r="MZQ15" s="7"/>
      <c r="MZR15" s="27"/>
      <c r="MZS15" s="22"/>
      <c r="MZT15" s="29"/>
      <c r="MZU15" s="18"/>
      <c r="MZV15" s="23"/>
      <c r="MZW15" s="23"/>
      <c r="MZX15" s="18"/>
      <c r="MZY15" s="7"/>
      <c r="MZZ15" s="27"/>
      <c r="NAA15" s="22"/>
      <c r="NAB15" s="29"/>
      <c r="NAC15" s="18"/>
      <c r="NAD15" s="23"/>
      <c r="NAE15" s="23"/>
      <c r="NAF15" s="18"/>
      <c r="NAG15" s="7"/>
      <c r="NAH15" s="27"/>
      <c r="NAI15" s="22"/>
      <c r="NAJ15" s="29"/>
      <c r="NAK15" s="18"/>
      <c r="NAL15" s="23"/>
      <c r="NAM15" s="23"/>
      <c r="NAN15" s="18"/>
      <c r="NAO15" s="7"/>
      <c r="NAP15" s="27"/>
      <c r="NAQ15" s="22"/>
      <c r="NAR15" s="29"/>
      <c r="NAS15" s="18"/>
      <c r="NAT15" s="23"/>
      <c r="NAU15" s="23"/>
      <c r="NAV15" s="18"/>
      <c r="NAW15" s="7"/>
      <c r="NAX15" s="27"/>
      <c r="NAY15" s="22"/>
      <c r="NAZ15" s="29"/>
      <c r="NBA15" s="18"/>
      <c r="NBB15" s="23"/>
      <c r="NBC15" s="23"/>
      <c r="NBD15" s="18"/>
      <c r="NBE15" s="7"/>
      <c r="NBF15" s="27"/>
      <c r="NBG15" s="22"/>
      <c r="NBH15" s="29"/>
      <c r="NBI15" s="18"/>
      <c r="NBJ15" s="23"/>
      <c r="NBK15" s="23"/>
      <c r="NBL15" s="18"/>
      <c r="NBM15" s="7"/>
      <c r="NBN15" s="27"/>
      <c r="NBO15" s="22"/>
      <c r="NBP15" s="29"/>
      <c r="NBQ15" s="18"/>
      <c r="NBR15" s="23"/>
      <c r="NBS15" s="23"/>
      <c r="NBT15" s="18"/>
      <c r="NBU15" s="7"/>
      <c r="NBV15" s="27"/>
      <c r="NBW15" s="22"/>
      <c r="NBX15" s="29"/>
      <c r="NBY15" s="18"/>
      <c r="NBZ15" s="23"/>
      <c r="NCA15" s="23"/>
      <c r="NCB15" s="18"/>
      <c r="NCC15" s="7"/>
      <c r="NCD15" s="27"/>
      <c r="NCE15" s="22"/>
      <c r="NCF15" s="29"/>
      <c r="NCG15" s="18"/>
      <c r="NCH15" s="23"/>
      <c r="NCI15" s="23"/>
      <c r="NCJ15" s="18"/>
      <c r="NCK15" s="7"/>
      <c r="NCL15" s="27"/>
      <c r="NCM15" s="22"/>
      <c r="NCN15" s="29"/>
      <c r="NCO15" s="18"/>
      <c r="NCP15" s="23"/>
      <c r="NCQ15" s="23"/>
      <c r="NCR15" s="18"/>
      <c r="NCS15" s="7"/>
      <c r="NCT15" s="27"/>
      <c r="NCU15" s="22"/>
      <c r="NCV15" s="29"/>
      <c r="NCW15" s="18"/>
      <c r="NCX15" s="23"/>
      <c r="NCY15" s="23"/>
      <c r="NCZ15" s="18"/>
      <c r="NDA15" s="7"/>
      <c r="NDB15" s="27"/>
      <c r="NDC15" s="22"/>
      <c r="NDD15" s="29"/>
      <c r="NDE15" s="18"/>
      <c r="NDF15" s="23"/>
      <c r="NDG15" s="23"/>
      <c r="NDH15" s="18"/>
      <c r="NDI15" s="7"/>
      <c r="NDJ15" s="27"/>
      <c r="NDK15" s="22"/>
      <c r="NDL15" s="29"/>
      <c r="NDM15" s="18"/>
      <c r="NDN15" s="23"/>
      <c r="NDO15" s="23"/>
      <c r="NDP15" s="18"/>
      <c r="NDQ15" s="7"/>
      <c r="NDR15" s="27"/>
      <c r="NDS15" s="22"/>
      <c r="NDT15" s="29"/>
      <c r="NDU15" s="18"/>
      <c r="NDV15" s="23"/>
      <c r="NDW15" s="23"/>
      <c r="NDX15" s="18"/>
      <c r="NDY15" s="7"/>
      <c r="NDZ15" s="27"/>
      <c r="NEA15" s="22"/>
      <c r="NEB15" s="29"/>
      <c r="NEC15" s="18"/>
      <c r="NED15" s="23"/>
      <c r="NEE15" s="23"/>
      <c r="NEF15" s="18"/>
      <c r="NEG15" s="7"/>
      <c r="NEH15" s="27"/>
      <c r="NEI15" s="22"/>
      <c r="NEJ15" s="29"/>
      <c r="NEK15" s="18"/>
      <c r="NEL15" s="23"/>
      <c r="NEM15" s="23"/>
      <c r="NEN15" s="18"/>
      <c r="NEO15" s="7"/>
      <c r="NEP15" s="27"/>
      <c r="NEQ15" s="22"/>
      <c r="NER15" s="29"/>
      <c r="NES15" s="18"/>
      <c r="NET15" s="23"/>
      <c r="NEU15" s="23"/>
      <c r="NEV15" s="18"/>
      <c r="NEW15" s="7"/>
      <c r="NEX15" s="27"/>
      <c r="NEY15" s="22"/>
      <c r="NEZ15" s="29"/>
      <c r="NFA15" s="18"/>
      <c r="NFB15" s="23"/>
      <c r="NFC15" s="23"/>
      <c r="NFD15" s="18"/>
      <c r="NFE15" s="7"/>
      <c r="NFF15" s="27"/>
      <c r="NFG15" s="22"/>
      <c r="NFH15" s="29"/>
      <c r="NFI15" s="18"/>
      <c r="NFJ15" s="23"/>
      <c r="NFK15" s="23"/>
      <c r="NFL15" s="18"/>
      <c r="NFM15" s="7"/>
      <c r="NFN15" s="27"/>
      <c r="NFO15" s="22"/>
      <c r="NFP15" s="29"/>
      <c r="NFQ15" s="18"/>
      <c r="NFR15" s="23"/>
      <c r="NFS15" s="23"/>
      <c r="NFT15" s="18"/>
      <c r="NFU15" s="7"/>
      <c r="NFV15" s="27"/>
      <c r="NFW15" s="22"/>
      <c r="NFX15" s="29"/>
      <c r="NFY15" s="18"/>
      <c r="NFZ15" s="23"/>
      <c r="NGA15" s="23"/>
      <c r="NGB15" s="18"/>
      <c r="NGC15" s="7"/>
      <c r="NGD15" s="27"/>
      <c r="NGE15" s="22"/>
      <c r="NGF15" s="29"/>
      <c r="NGG15" s="18"/>
      <c r="NGH15" s="23"/>
      <c r="NGI15" s="23"/>
      <c r="NGJ15" s="18"/>
      <c r="NGK15" s="7"/>
      <c r="NGL15" s="27"/>
      <c r="NGM15" s="22"/>
      <c r="NGN15" s="29"/>
      <c r="NGO15" s="18"/>
      <c r="NGP15" s="23"/>
      <c r="NGQ15" s="23"/>
      <c r="NGR15" s="18"/>
      <c r="NGS15" s="7"/>
      <c r="NGT15" s="27"/>
      <c r="NGU15" s="22"/>
      <c r="NGV15" s="29"/>
      <c r="NGW15" s="18"/>
      <c r="NGX15" s="23"/>
      <c r="NGY15" s="23"/>
      <c r="NGZ15" s="18"/>
      <c r="NHA15" s="7"/>
      <c r="NHB15" s="27"/>
      <c r="NHC15" s="22"/>
      <c r="NHD15" s="29"/>
      <c r="NHE15" s="18"/>
      <c r="NHF15" s="23"/>
      <c r="NHG15" s="23"/>
      <c r="NHH15" s="18"/>
      <c r="NHI15" s="7"/>
      <c r="NHJ15" s="27"/>
      <c r="NHK15" s="22"/>
      <c r="NHL15" s="29"/>
      <c r="NHM15" s="18"/>
      <c r="NHN15" s="23"/>
      <c r="NHO15" s="23"/>
      <c r="NHP15" s="18"/>
      <c r="NHQ15" s="7"/>
      <c r="NHR15" s="27"/>
      <c r="NHS15" s="22"/>
      <c r="NHT15" s="29"/>
      <c r="NHU15" s="18"/>
      <c r="NHV15" s="23"/>
      <c r="NHW15" s="23"/>
      <c r="NHX15" s="18"/>
      <c r="NHY15" s="7"/>
      <c r="NHZ15" s="27"/>
      <c r="NIA15" s="22"/>
      <c r="NIB15" s="29"/>
      <c r="NIC15" s="18"/>
      <c r="NID15" s="23"/>
      <c r="NIE15" s="23"/>
      <c r="NIF15" s="18"/>
      <c r="NIG15" s="7"/>
      <c r="NIH15" s="27"/>
      <c r="NII15" s="22"/>
      <c r="NIJ15" s="29"/>
      <c r="NIK15" s="18"/>
      <c r="NIL15" s="23"/>
      <c r="NIM15" s="23"/>
      <c r="NIN15" s="18"/>
      <c r="NIO15" s="7"/>
      <c r="NIP15" s="27"/>
      <c r="NIQ15" s="22"/>
      <c r="NIR15" s="29"/>
      <c r="NIS15" s="18"/>
      <c r="NIT15" s="23"/>
      <c r="NIU15" s="23"/>
      <c r="NIV15" s="18"/>
      <c r="NIW15" s="7"/>
      <c r="NIX15" s="27"/>
      <c r="NIY15" s="22"/>
      <c r="NIZ15" s="29"/>
      <c r="NJA15" s="18"/>
      <c r="NJB15" s="23"/>
      <c r="NJC15" s="23"/>
      <c r="NJD15" s="18"/>
      <c r="NJE15" s="7"/>
      <c r="NJF15" s="27"/>
      <c r="NJG15" s="22"/>
      <c r="NJH15" s="29"/>
      <c r="NJI15" s="18"/>
      <c r="NJJ15" s="23"/>
      <c r="NJK15" s="23"/>
      <c r="NJL15" s="18"/>
      <c r="NJM15" s="7"/>
      <c r="NJN15" s="27"/>
      <c r="NJO15" s="22"/>
      <c r="NJP15" s="29"/>
      <c r="NJQ15" s="18"/>
      <c r="NJR15" s="23"/>
      <c r="NJS15" s="23"/>
      <c r="NJT15" s="18"/>
      <c r="NJU15" s="7"/>
      <c r="NJV15" s="27"/>
      <c r="NJW15" s="22"/>
      <c r="NJX15" s="29"/>
      <c r="NJY15" s="18"/>
      <c r="NJZ15" s="23"/>
      <c r="NKA15" s="23"/>
      <c r="NKB15" s="18"/>
      <c r="NKC15" s="7"/>
      <c r="NKD15" s="27"/>
      <c r="NKE15" s="22"/>
      <c r="NKF15" s="29"/>
      <c r="NKG15" s="18"/>
      <c r="NKH15" s="23"/>
      <c r="NKI15" s="23"/>
      <c r="NKJ15" s="18"/>
      <c r="NKK15" s="7"/>
      <c r="NKL15" s="27"/>
      <c r="NKM15" s="22"/>
      <c r="NKN15" s="29"/>
      <c r="NKO15" s="18"/>
      <c r="NKP15" s="23"/>
      <c r="NKQ15" s="23"/>
      <c r="NKR15" s="18"/>
      <c r="NKS15" s="7"/>
      <c r="NKT15" s="27"/>
      <c r="NKU15" s="22"/>
      <c r="NKV15" s="29"/>
      <c r="NKW15" s="18"/>
      <c r="NKX15" s="23"/>
      <c r="NKY15" s="23"/>
      <c r="NKZ15" s="18"/>
      <c r="NLA15" s="7"/>
      <c r="NLB15" s="27"/>
      <c r="NLC15" s="22"/>
      <c r="NLD15" s="29"/>
      <c r="NLE15" s="18"/>
      <c r="NLF15" s="23"/>
      <c r="NLG15" s="23"/>
      <c r="NLH15" s="18"/>
      <c r="NLI15" s="7"/>
      <c r="NLJ15" s="27"/>
      <c r="NLK15" s="22"/>
      <c r="NLL15" s="29"/>
      <c r="NLM15" s="18"/>
      <c r="NLN15" s="23"/>
      <c r="NLO15" s="23"/>
      <c r="NLP15" s="18"/>
      <c r="NLQ15" s="7"/>
      <c r="NLR15" s="27"/>
      <c r="NLS15" s="22"/>
      <c r="NLT15" s="29"/>
      <c r="NLU15" s="18"/>
      <c r="NLV15" s="23"/>
      <c r="NLW15" s="23"/>
      <c r="NLX15" s="18"/>
      <c r="NLY15" s="7"/>
      <c r="NLZ15" s="27"/>
      <c r="NMA15" s="22"/>
      <c r="NMB15" s="29"/>
      <c r="NMC15" s="18"/>
      <c r="NMD15" s="23"/>
      <c r="NME15" s="23"/>
      <c r="NMF15" s="18"/>
      <c r="NMG15" s="7"/>
      <c r="NMH15" s="27"/>
      <c r="NMI15" s="22"/>
      <c r="NMJ15" s="29"/>
      <c r="NMK15" s="18"/>
      <c r="NML15" s="23"/>
      <c r="NMM15" s="23"/>
      <c r="NMN15" s="18"/>
      <c r="NMO15" s="7"/>
      <c r="NMP15" s="27"/>
      <c r="NMQ15" s="22"/>
      <c r="NMR15" s="29"/>
      <c r="NMS15" s="18"/>
      <c r="NMT15" s="23"/>
      <c r="NMU15" s="23"/>
      <c r="NMV15" s="18"/>
      <c r="NMW15" s="7"/>
      <c r="NMX15" s="27"/>
      <c r="NMY15" s="22"/>
      <c r="NMZ15" s="29"/>
      <c r="NNA15" s="18"/>
      <c r="NNB15" s="23"/>
      <c r="NNC15" s="23"/>
      <c r="NND15" s="18"/>
      <c r="NNE15" s="7"/>
      <c r="NNF15" s="27"/>
      <c r="NNG15" s="22"/>
      <c r="NNH15" s="29"/>
      <c r="NNI15" s="18"/>
      <c r="NNJ15" s="23"/>
      <c r="NNK15" s="23"/>
      <c r="NNL15" s="18"/>
      <c r="NNM15" s="7"/>
      <c r="NNN15" s="27"/>
      <c r="NNO15" s="22"/>
      <c r="NNP15" s="29"/>
      <c r="NNQ15" s="18"/>
      <c r="NNR15" s="23"/>
      <c r="NNS15" s="23"/>
      <c r="NNT15" s="18"/>
      <c r="NNU15" s="7"/>
      <c r="NNV15" s="27"/>
      <c r="NNW15" s="22"/>
      <c r="NNX15" s="29"/>
      <c r="NNY15" s="18"/>
      <c r="NNZ15" s="23"/>
      <c r="NOA15" s="23"/>
      <c r="NOB15" s="18"/>
      <c r="NOC15" s="7"/>
      <c r="NOD15" s="27"/>
      <c r="NOE15" s="22"/>
      <c r="NOF15" s="29"/>
      <c r="NOG15" s="18"/>
      <c r="NOH15" s="23"/>
      <c r="NOI15" s="23"/>
      <c r="NOJ15" s="18"/>
      <c r="NOK15" s="7"/>
      <c r="NOL15" s="27"/>
      <c r="NOM15" s="22"/>
      <c r="NON15" s="29"/>
      <c r="NOO15" s="18"/>
      <c r="NOP15" s="23"/>
      <c r="NOQ15" s="23"/>
      <c r="NOR15" s="18"/>
      <c r="NOS15" s="7"/>
      <c r="NOT15" s="27"/>
      <c r="NOU15" s="22"/>
      <c r="NOV15" s="29"/>
      <c r="NOW15" s="18"/>
      <c r="NOX15" s="23"/>
      <c r="NOY15" s="23"/>
      <c r="NOZ15" s="18"/>
      <c r="NPA15" s="7"/>
      <c r="NPB15" s="27"/>
      <c r="NPC15" s="22"/>
      <c r="NPD15" s="29"/>
      <c r="NPE15" s="18"/>
      <c r="NPF15" s="23"/>
      <c r="NPG15" s="23"/>
      <c r="NPH15" s="18"/>
      <c r="NPI15" s="7"/>
      <c r="NPJ15" s="27"/>
      <c r="NPK15" s="22"/>
      <c r="NPL15" s="29"/>
      <c r="NPM15" s="18"/>
      <c r="NPN15" s="23"/>
      <c r="NPO15" s="23"/>
      <c r="NPP15" s="18"/>
      <c r="NPQ15" s="7"/>
      <c r="NPR15" s="27"/>
      <c r="NPS15" s="22"/>
      <c r="NPT15" s="29"/>
      <c r="NPU15" s="18"/>
      <c r="NPV15" s="23"/>
      <c r="NPW15" s="23"/>
      <c r="NPX15" s="18"/>
      <c r="NPY15" s="7"/>
      <c r="NPZ15" s="27"/>
      <c r="NQA15" s="22"/>
      <c r="NQB15" s="29"/>
      <c r="NQC15" s="18"/>
      <c r="NQD15" s="23"/>
      <c r="NQE15" s="23"/>
      <c r="NQF15" s="18"/>
      <c r="NQG15" s="7"/>
      <c r="NQH15" s="27"/>
      <c r="NQI15" s="22"/>
      <c r="NQJ15" s="29"/>
      <c r="NQK15" s="18"/>
      <c r="NQL15" s="23"/>
      <c r="NQM15" s="23"/>
      <c r="NQN15" s="18"/>
      <c r="NQO15" s="7"/>
      <c r="NQP15" s="27"/>
      <c r="NQQ15" s="22"/>
      <c r="NQR15" s="29"/>
      <c r="NQS15" s="18"/>
      <c r="NQT15" s="23"/>
      <c r="NQU15" s="23"/>
      <c r="NQV15" s="18"/>
      <c r="NQW15" s="7"/>
      <c r="NQX15" s="27"/>
      <c r="NQY15" s="22"/>
      <c r="NQZ15" s="29"/>
      <c r="NRA15" s="18"/>
      <c r="NRB15" s="23"/>
      <c r="NRC15" s="23"/>
      <c r="NRD15" s="18"/>
      <c r="NRE15" s="7"/>
      <c r="NRF15" s="27"/>
      <c r="NRG15" s="22"/>
      <c r="NRH15" s="29"/>
      <c r="NRI15" s="18"/>
      <c r="NRJ15" s="23"/>
      <c r="NRK15" s="23"/>
      <c r="NRL15" s="18"/>
      <c r="NRM15" s="7"/>
      <c r="NRN15" s="27"/>
      <c r="NRO15" s="22"/>
      <c r="NRP15" s="29"/>
      <c r="NRQ15" s="18"/>
      <c r="NRR15" s="23"/>
      <c r="NRS15" s="23"/>
      <c r="NRT15" s="18"/>
      <c r="NRU15" s="7"/>
      <c r="NRV15" s="27"/>
      <c r="NRW15" s="22"/>
      <c r="NRX15" s="29"/>
      <c r="NRY15" s="18"/>
      <c r="NRZ15" s="23"/>
      <c r="NSA15" s="23"/>
      <c r="NSB15" s="18"/>
      <c r="NSC15" s="7"/>
      <c r="NSD15" s="27"/>
      <c r="NSE15" s="22"/>
      <c r="NSF15" s="29"/>
      <c r="NSG15" s="18"/>
      <c r="NSH15" s="23"/>
      <c r="NSI15" s="23"/>
      <c r="NSJ15" s="18"/>
      <c r="NSK15" s="7"/>
      <c r="NSL15" s="27"/>
      <c r="NSM15" s="22"/>
      <c r="NSN15" s="29"/>
      <c r="NSO15" s="18"/>
      <c r="NSP15" s="23"/>
      <c r="NSQ15" s="23"/>
      <c r="NSR15" s="18"/>
      <c r="NSS15" s="7"/>
      <c r="NST15" s="27"/>
      <c r="NSU15" s="22"/>
      <c r="NSV15" s="29"/>
      <c r="NSW15" s="18"/>
      <c r="NSX15" s="23"/>
      <c r="NSY15" s="23"/>
      <c r="NSZ15" s="18"/>
      <c r="NTA15" s="7"/>
      <c r="NTB15" s="27"/>
      <c r="NTC15" s="22"/>
      <c r="NTD15" s="29"/>
      <c r="NTE15" s="18"/>
      <c r="NTF15" s="23"/>
      <c r="NTG15" s="23"/>
      <c r="NTH15" s="18"/>
      <c r="NTI15" s="7"/>
      <c r="NTJ15" s="27"/>
      <c r="NTK15" s="22"/>
      <c r="NTL15" s="29"/>
      <c r="NTM15" s="18"/>
      <c r="NTN15" s="23"/>
      <c r="NTO15" s="23"/>
      <c r="NTP15" s="18"/>
      <c r="NTQ15" s="7"/>
      <c r="NTR15" s="27"/>
      <c r="NTS15" s="22"/>
      <c r="NTT15" s="29"/>
      <c r="NTU15" s="18"/>
      <c r="NTV15" s="23"/>
      <c r="NTW15" s="23"/>
      <c r="NTX15" s="18"/>
      <c r="NTY15" s="7"/>
      <c r="NTZ15" s="27"/>
      <c r="NUA15" s="22"/>
      <c r="NUB15" s="29"/>
      <c r="NUC15" s="18"/>
      <c r="NUD15" s="23"/>
      <c r="NUE15" s="23"/>
      <c r="NUF15" s="18"/>
      <c r="NUG15" s="7"/>
      <c r="NUH15" s="27"/>
      <c r="NUI15" s="22"/>
      <c r="NUJ15" s="29"/>
      <c r="NUK15" s="18"/>
      <c r="NUL15" s="23"/>
      <c r="NUM15" s="23"/>
      <c r="NUN15" s="18"/>
      <c r="NUO15" s="7"/>
      <c r="NUP15" s="27"/>
      <c r="NUQ15" s="22"/>
      <c r="NUR15" s="29"/>
      <c r="NUS15" s="18"/>
      <c r="NUT15" s="23"/>
      <c r="NUU15" s="23"/>
      <c r="NUV15" s="18"/>
      <c r="NUW15" s="7"/>
      <c r="NUX15" s="27"/>
      <c r="NUY15" s="22"/>
      <c r="NUZ15" s="29"/>
      <c r="NVA15" s="18"/>
      <c r="NVB15" s="23"/>
      <c r="NVC15" s="23"/>
      <c r="NVD15" s="18"/>
      <c r="NVE15" s="7"/>
      <c r="NVF15" s="27"/>
      <c r="NVG15" s="22"/>
      <c r="NVH15" s="29"/>
      <c r="NVI15" s="18"/>
      <c r="NVJ15" s="23"/>
      <c r="NVK15" s="23"/>
      <c r="NVL15" s="18"/>
      <c r="NVM15" s="7"/>
      <c r="NVN15" s="27"/>
      <c r="NVO15" s="22"/>
      <c r="NVP15" s="29"/>
      <c r="NVQ15" s="18"/>
      <c r="NVR15" s="23"/>
      <c r="NVS15" s="23"/>
      <c r="NVT15" s="18"/>
      <c r="NVU15" s="7"/>
      <c r="NVV15" s="27"/>
      <c r="NVW15" s="22"/>
      <c r="NVX15" s="29"/>
      <c r="NVY15" s="18"/>
      <c r="NVZ15" s="23"/>
      <c r="NWA15" s="23"/>
      <c r="NWB15" s="18"/>
      <c r="NWC15" s="7"/>
      <c r="NWD15" s="27"/>
      <c r="NWE15" s="22"/>
      <c r="NWF15" s="29"/>
      <c r="NWG15" s="18"/>
      <c r="NWH15" s="23"/>
      <c r="NWI15" s="23"/>
      <c r="NWJ15" s="18"/>
      <c r="NWK15" s="7"/>
      <c r="NWL15" s="27"/>
      <c r="NWM15" s="22"/>
      <c r="NWN15" s="29"/>
      <c r="NWO15" s="18"/>
      <c r="NWP15" s="23"/>
      <c r="NWQ15" s="23"/>
      <c r="NWR15" s="18"/>
      <c r="NWS15" s="7"/>
      <c r="NWT15" s="27"/>
      <c r="NWU15" s="22"/>
      <c r="NWV15" s="29"/>
      <c r="NWW15" s="18"/>
      <c r="NWX15" s="23"/>
      <c r="NWY15" s="23"/>
      <c r="NWZ15" s="18"/>
      <c r="NXA15" s="7"/>
      <c r="NXB15" s="27"/>
      <c r="NXC15" s="22"/>
      <c r="NXD15" s="29"/>
      <c r="NXE15" s="18"/>
      <c r="NXF15" s="23"/>
      <c r="NXG15" s="23"/>
      <c r="NXH15" s="18"/>
      <c r="NXI15" s="7"/>
      <c r="NXJ15" s="27"/>
      <c r="NXK15" s="22"/>
      <c r="NXL15" s="29"/>
      <c r="NXM15" s="18"/>
      <c r="NXN15" s="23"/>
      <c r="NXO15" s="23"/>
      <c r="NXP15" s="18"/>
      <c r="NXQ15" s="7"/>
      <c r="NXR15" s="27"/>
      <c r="NXS15" s="22"/>
      <c r="NXT15" s="29"/>
      <c r="NXU15" s="18"/>
      <c r="NXV15" s="23"/>
      <c r="NXW15" s="23"/>
      <c r="NXX15" s="18"/>
      <c r="NXY15" s="7"/>
      <c r="NXZ15" s="27"/>
      <c r="NYA15" s="22"/>
      <c r="NYB15" s="29"/>
      <c r="NYC15" s="18"/>
      <c r="NYD15" s="23"/>
      <c r="NYE15" s="23"/>
      <c r="NYF15" s="18"/>
      <c r="NYG15" s="7"/>
      <c r="NYH15" s="27"/>
      <c r="NYI15" s="22"/>
      <c r="NYJ15" s="29"/>
      <c r="NYK15" s="18"/>
      <c r="NYL15" s="23"/>
      <c r="NYM15" s="23"/>
      <c r="NYN15" s="18"/>
      <c r="NYO15" s="7"/>
      <c r="NYP15" s="27"/>
      <c r="NYQ15" s="22"/>
      <c r="NYR15" s="29"/>
      <c r="NYS15" s="18"/>
      <c r="NYT15" s="23"/>
      <c r="NYU15" s="23"/>
      <c r="NYV15" s="18"/>
      <c r="NYW15" s="7"/>
      <c r="NYX15" s="27"/>
      <c r="NYY15" s="22"/>
      <c r="NYZ15" s="29"/>
      <c r="NZA15" s="18"/>
      <c r="NZB15" s="23"/>
      <c r="NZC15" s="23"/>
      <c r="NZD15" s="18"/>
      <c r="NZE15" s="7"/>
      <c r="NZF15" s="27"/>
      <c r="NZG15" s="22"/>
      <c r="NZH15" s="29"/>
      <c r="NZI15" s="18"/>
      <c r="NZJ15" s="23"/>
      <c r="NZK15" s="23"/>
      <c r="NZL15" s="18"/>
      <c r="NZM15" s="7"/>
      <c r="NZN15" s="27"/>
      <c r="NZO15" s="22"/>
      <c r="NZP15" s="29"/>
      <c r="NZQ15" s="18"/>
      <c r="NZR15" s="23"/>
      <c r="NZS15" s="23"/>
      <c r="NZT15" s="18"/>
      <c r="NZU15" s="7"/>
      <c r="NZV15" s="27"/>
      <c r="NZW15" s="22"/>
      <c r="NZX15" s="29"/>
      <c r="NZY15" s="18"/>
      <c r="NZZ15" s="23"/>
      <c r="OAA15" s="23"/>
      <c r="OAB15" s="18"/>
      <c r="OAC15" s="7"/>
      <c r="OAD15" s="27"/>
      <c r="OAE15" s="22"/>
      <c r="OAF15" s="29"/>
      <c r="OAG15" s="18"/>
      <c r="OAH15" s="23"/>
      <c r="OAI15" s="23"/>
      <c r="OAJ15" s="18"/>
      <c r="OAK15" s="7"/>
      <c r="OAL15" s="27"/>
      <c r="OAM15" s="22"/>
      <c r="OAN15" s="29"/>
      <c r="OAO15" s="18"/>
      <c r="OAP15" s="23"/>
      <c r="OAQ15" s="23"/>
      <c r="OAR15" s="18"/>
      <c r="OAS15" s="7"/>
      <c r="OAT15" s="27"/>
      <c r="OAU15" s="22"/>
      <c r="OAV15" s="29"/>
      <c r="OAW15" s="18"/>
      <c r="OAX15" s="23"/>
      <c r="OAY15" s="23"/>
      <c r="OAZ15" s="18"/>
      <c r="OBA15" s="7"/>
      <c r="OBB15" s="27"/>
      <c r="OBC15" s="22"/>
      <c r="OBD15" s="29"/>
      <c r="OBE15" s="18"/>
      <c r="OBF15" s="23"/>
      <c r="OBG15" s="23"/>
      <c r="OBH15" s="18"/>
      <c r="OBI15" s="7"/>
      <c r="OBJ15" s="27"/>
      <c r="OBK15" s="22"/>
      <c r="OBL15" s="29"/>
      <c r="OBM15" s="18"/>
      <c r="OBN15" s="23"/>
      <c r="OBO15" s="23"/>
      <c r="OBP15" s="18"/>
      <c r="OBQ15" s="7"/>
      <c r="OBR15" s="27"/>
      <c r="OBS15" s="22"/>
      <c r="OBT15" s="29"/>
      <c r="OBU15" s="18"/>
      <c r="OBV15" s="23"/>
      <c r="OBW15" s="23"/>
      <c r="OBX15" s="18"/>
      <c r="OBY15" s="7"/>
      <c r="OBZ15" s="27"/>
      <c r="OCA15" s="22"/>
      <c r="OCB15" s="29"/>
      <c r="OCC15" s="18"/>
      <c r="OCD15" s="23"/>
      <c r="OCE15" s="23"/>
      <c r="OCF15" s="18"/>
      <c r="OCG15" s="7"/>
      <c r="OCH15" s="27"/>
      <c r="OCI15" s="22"/>
      <c r="OCJ15" s="29"/>
      <c r="OCK15" s="18"/>
      <c r="OCL15" s="23"/>
      <c r="OCM15" s="23"/>
      <c r="OCN15" s="18"/>
      <c r="OCO15" s="7"/>
      <c r="OCP15" s="27"/>
      <c r="OCQ15" s="22"/>
      <c r="OCR15" s="29"/>
      <c r="OCS15" s="18"/>
      <c r="OCT15" s="23"/>
      <c r="OCU15" s="23"/>
      <c r="OCV15" s="18"/>
      <c r="OCW15" s="7"/>
      <c r="OCX15" s="27"/>
      <c r="OCY15" s="22"/>
      <c r="OCZ15" s="29"/>
      <c r="ODA15" s="18"/>
      <c r="ODB15" s="23"/>
      <c r="ODC15" s="23"/>
      <c r="ODD15" s="18"/>
      <c r="ODE15" s="7"/>
      <c r="ODF15" s="27"/>
      <c r="ODG15" s="22"/>
      <c r="ODH15" s="29"/>
      <c r="ODI15" s="18"/>
      <c r="ODJ15" s="23"/>
      <c r="ODK15" s="23"/>
      <c r="ODL15" s="18"/>
      <c r="ODM15" s="7"/>
      <c r="ODN15" s="27"/>
      <c r="ODO15" s="22"/>
      <c r="ODP15" s="29"/>
      <c r="ODQ15" s="18"/>
      <c r="ODR15" s="23"/>
      <c r="ODS15" s="23"/>
      <c r="ODT15" s="18"/>
      <c r="ODU15" s="7"/>
      <c r="ODV15" s="27"/>
      <c r="ODW15" s="22"/>
      <c r="ODX15" s="29"/>
      <c r="ODY15" s="18"/>
      <c r="ODZ15" s="23"/>
      <c r="OEA15" s="23"/>
      <c r="OEB15" s="18"/>
      <c r="OEC15" s="7"/>
      <c r="OED15" s="27"/>
      <c r="OEE15" s="22"/>
      <c r="OEF15" s="29"/>
      <c r="OEG15" s="18"/>
      <c r="OEH15" s="23"/>
      <c r="OEI15" s="23"/>
      <c r="OEJ15" s="18"/>
      <c r="OEK15" s="7"/>
      <c r="OEL15" s="27"/>
      <c r="OEM15" s="22"/>
      <c r="OEN15" s="29"/>
      <c r="OEO15" s="18"/>
      <c r="OEP15" s="23"/>
      <c r="OEQ15" s="23"/>
      <c r="OER15" s="18"/>
      <c r="OES15" s="7"/>
      <c r="OET15" s="27"/>
      <c r="OEU15" s="22"/>
      <c r="OEV15" s="29"/>
      <c r="OEW15" s="18"/>
      <c r="OEX15" s="23"/>
      <c r="OEY15" s="23"/>
      <c r="OEZ15" s="18"/>
      <c r="OFA15" s="7"/>
      <c r="OFB15" s="27"/>
      <c r="OFC15" s="22"/>
      <c r="OFD15" s="29"/>
      <c r="OFE15" s="18"/>
      <c r="OFF15" s="23"/>
      <c r="OFG15" s="23"/>
      <c r="OFH15" s="18"/>
      <c r="OFI15" s="7"/>
      <c r="OFJ15" s="27"/>
      <c r="OFK15" s="22"/>
      <c r="OFL15" s="29"/>
      <c r="OFM15" s="18"/>
      <c r="OFN15" s="23"/>
      <c r="OFO15" s="23"/>
      <c r="OFP15" s="18"/>
      <c r="OFQ15" s="7"/>
      <c r="OFR15" s="27"/>
      <c r="OFS15" s="22"/>
      <c r="OFT15" s="29"/>
      <c r="OFU15" s="18"/>
      <c r="OFV15" s="23"/>
      <c r="OFW15" s="23"/>
      <c r="OFX15" s="18"/>
      <c r="OFY15" s="7"/>
      <c r="OFZ15" s="27"/>
      <c r="OGA15" s="22"/>
      <c r="OGB15" s="29"/>
      <c r="OGC15" s="18"/>
      <c r="OGD15" s="23"/>
      <c r="OGE15" s="23"/>
      <c r="OGF15" s="18"/>
      <c r="OGG15" s="7"/>
      <c r="OGH15" s="27"/>
      <c r="OGI15" s="22"/>
      <c r="OGJ15" s="29"/>
      <c r="OGK15" s="18"/>
      <c r="OGL15" s="23"/>
      <c r="OGM15" s="23"/>
      <c r="OGN15" s="18"/>
      <c r="OGO15" s="7"/>
      <c r="OGP15" s="27"/>
      <c r="OGQ15" s="22"/>
      <c r="OGR15" s="29"/>
      <c r="OGS15" s="18"/>
      <c r="OGT15" s="23"/>
      <c r="OGU15" s="23"/>
      <c r="OGV15" s="18"/>
      <c r="OGW15" s="7"/>
      <c r="OGX15" s="27"/>
      <c r="OGY15" s="22"/>
      <c r="OGZ15" s="29"/>
      <c r="OHA15" s="18"/>
      <c r="OHB15" s="23"/>
      <c r="OHC15" s="23"/>
      <c r="OHD15" s="18"/>
      <c r="OHE15" s="7"/>
      <c r="OHF15" s="27"/>
      <c r="OHG15" s="22"/>
      <c r="OHH15" s="29"/>
      <c r="OHI15" s="18"/>
      <c r="OHJ15" s="23"/>
      <c r="OHK15" s="23"/>
      <c r="OHL15" s="18"/>
      <c r="OHM15" s="7"/>
      <c r="OHN15" s="27"/>
      <c r="OHO15" s="22"/>
      <c r="OHP15" s="29"/>
      <c r="OHQ15" s="18"/>
      <c r="OHR15" s="23"/>
      <c r="OHS15" s="23"/>
      <c r="OHT15" s="18"/>
      <c r="OHU15" s="7"/>
      <c r="OHV15" s="27"/>
      <c r="OHW15" s="22"/>
      <c r="OHX15" s="29"/>
      <c r="OHY15" s="18"/>
      <c r="OHZ15" s="23"/>
      <c r="OIA15" s="23"/>
      <c r="OIB15" s="18"/>
      <c r="OIC15" s="7"/>
      <c r="OID15" s="27"/>
      <c r="OIE15" s="22"/>
      <c r="OIF15" s="29"/>
      <c r="OIG15" s="18"/>
      <c r="OIH15" s="23"/>
      <c r="OII15" s="23"/>
      <c r="OIJ15" s="18"/>
      <c r="OIK15" s="7"/>
      <c r="OIL15" s="27"/>
      <c r="OIM15" s="22"/>
      <c r="OIN15" s="29"/>
      <c r="OIO15" s="18"/>
      <c r="OIP15" s="23"/>
      <c r="OIQ15" s="23"/>
      <c r="OIR15" s="18"/>
      <c r="OIS15" s="7"/>
      <c r="OIT15" s="27"/>
      <c r="OIU15" s="22"/>
      <c r="OIV15" s="29"/>
      <c r="OIW15" s="18"/>
      <c r="OIX15" s="23"/>
      <c r="OIY15" s="23"/>
      <c r="OIZ15" s="18"/>
      <c r="OJA15" s="7"/>
      <c r="OJB15" s="27"/>
      <c r="OJC15" s="22"/>
      <c r="OJD15" s="29"/>
      <c r="OJE15" s="18"/>
      <c r="OJF15" s="23"/>
      <c r="OJG15" s="23"/>
      <c r="OJH15" s="18"/>
      <c r="OJI15" s="7"/>
      <c r="OJJ15" s="27"/>
      <c r="OJK15" s="22"/>
      <c r="OJL15" s="29"/>
      <c r="OJM15" s="18"/>
      <c r="OJN15" s="23"/>
      <c r="OJO15" s="23"/>
      <c r="OJP15" s="18"/>
      <c r="OJQ15" s="7"/>
      <c r="OJR15" s="27"/>
      <c r="OJS15" s="22"/>
      <c r="OJT15" s="29"/>
      <c r="OJU15" s="18"/>
      <c r="OJV15" s="23"/>
      <c r="OJW15" s="23"/>
      <c r="OJX15" s="18"/>
      <c r="OJY15" s="7"/>
      <c r="OJZ15" s="27"/>
      <c r="OKA15" s="22"/>
      <c r="OKB15" s="29"/>
      <c r="OKC15" s="18"/>
      <c r="OKD15" s="23"/>
      <c r="OKE15" s="23"/>
      <c r="OKF15" s="18"/>
      <c r="OKG15" s="7"/>
      <c r="OKH15" s="27"/>
      <c r="OKI15" s="22"/>
      <c r="OKJ15" s="29"/>
      <c r="OKK15" s="18"/>
      <c r="OKL15" s="23"/>
      <c r="OKM15" s="23"/>
      <c r="OKN15" s="18"/>
      <c r="OKO15" s="7"/>
      <c r="OKP15" s="27"/>
      <c r="OKQ15" s="22"/>
      <c r="OKR15" s="29"/>
      <c r="OKS15" s="18"/>
      <c r="OKT15" s="23"/>
      <c r="OKU15" s="23"/>
      <c r="OKV15" s="18"/>
      <c r="OKW15" s="7"/>
      <c r="OKX15" s="27"/>
      <c r="OKY15" s="22"/>
      <c r="OKZ15" s="29"/>
      <c r="OLA15" s="18"/>
      <c r="OLB15" s="23"/>
      <c r="OLC15" s="23"/>
      <c r="OLD15" s="18"/>
      <c r="OLE15" s="7"/>
      <c r="OLF15" s="27"/>
      <c r="OLG15" s="22"/>
      <c r="OLH15" s="29"/>
      <c r="OLI15" s="18"/>
      <c r="OLJ15" s="23"/>
      <c r="OLK15" s="23"/>
      <c r="OLL15" s="18"/>
      <c r="OLM15" s="7"/>
      <c r="OLN15" s="27"/>
      <c r="OLO15" s="22"/>
      <c r="OLP15" s="29"/>
      <c r="OLQ15" s="18"/>
      <c r="OLR15" s="23"/>
      <c r="OLS15" s="23"/>
      <c r="OLT15" s="18"/>
      <c r="OLU15" s="7"/>
      <c r="OLV15" s="27"/>
      <c r="OLW15" s="22"/>
      <c r="OLX15" s="29"/>
      <c r="OLY15" s="18"/>
      <c r="OLZ15" s="23"/>
      <c r="OMA15" s="23"/>
      <c r="OMB15" s="18"/>
      <c r="OMC15" s="7"/>
      <c r="OMD15" s="27"/>
      <c r="OME15" s="22"/>
      <c r="OMF15" s="29"/>
      <c r="OMG15" s="18"/>
      <c r="OMH15" s="23"/>
      <c r="OMI15" s="23"/>
      <c r="OMJ15" s="18"/>
      <c r="OMK15" s="7"/>
      <c r="OML15" s="27"/>
      <c r="OMM15" s="22"/>
      <c r="OMN15" s="29"/>
      <c r="OMO15" s="18"/>
      <c r="OMP15" s="23"/>
      <c r="OMQ15" s="23"/>
      <c r="OMR15" s="18"/>
      <c r="OMS15" s="7"/>
      <c r="OMT15" s="27"/>
      <c r="OMU15" s="22"/>
      <c r="OMV15" s="29"/>
      <c r="OMW15" s="18"/>
      <c r="OMX15" s="23"/>
      <c r="OMY15" s="23"/>
      <c r="OMZ15" s="18"/>
      <c r="ONA15" s="7"/>
      <c r="ONB15" s="27"/>
      <c r="ONC15" s="22"/>
      <c r="OND15" s="29"/>
      <c r="ONE15" s="18"/>
      <c r="ONF15" s="23"/>
      <c r="ONG15" s="23"/>
      <c r="ONH15" s="18"/>
      <c r="ONI15" s="7"/>
      <c r="ONJ15" s="27"/>
      <c r="ONK15" s="22"/>
      <c r="ONL15" s="29"/>
      <c r="ONM15" s="18"/>
      <c r="ONN15" s="23"/>
      <c r="ONO15" s="23"/>
      <c r="ONP15" s="18"/>
      <c r="ONQ15" s="7"/>
      <c r="ONR15" s="27"/>
      <c r="ONS15" s="22"/>
      <c r="ONT15" s="29"/>
      <c r="ONU15" s="18"/>
      <c r="ONV15" s="23"/>
      <c r="ONW15" s="23"/>
      <c r="ONX15" s="18"/>
      <c r="ONY15" s="7"/>
      <c r="ONZ15" s="27"/>
      <c r="OOA15" s="22"/>
      <c r="OOB15" s="29"/>
      <c r="OOC15" s="18"/>
      <c r="OOD15" s="23"/>
      <c r="OOE15" s="23"/>
      <c r="OOF15" s="18"/>
      <c r="OOG15" s="7"/>
      <c r="OOH15" s="27"/>
      <c r="OOI15" s="22"/>
      <c r="OOJ15" s="29"/>
      <c r="OOK15" s="18"/>
      <c r="OOL15" s="23"/>
      <c r="OOM15" s="23"/>
      <c r="OON15" s="18"/>
      <c r="OOO15" s="7"/>
      <c r="OOP15" s="27"/>
      <c r="OOQ15" s="22"/>
      <c r="OOR15" s="29"/>
      <c r="OOS15" s="18"/>
      <c r="OOT15" s="23"/>
      <c r="OOU15" s="23"/>
      <c r="OOV15" s="18"/>
      <c r="OOW15" s="7"/>
      <c r="OOX15" s="27"/>
      <c r="OOY15" s="22"/>
      <c r="OOZ15" s="29"/>
      <c r="OPA15" s="18"/>
      <c r="OPB15" s="23"/>
      <c r="OPC15" s="23"/>
      <c r="OPD15" s="18"/>
      <c r="OPE15" s="7"/>
      <c r="OPF15" s="27"/>
      <c r="OPG15" s="22"/>
      <c r="OPH15" s="29"/>
      <c r="OPI15" s="18"/>
      <c r="OPJ15" s="23"/>
      <c r="OPK15" s="23"/>
      <c r="OPL15" s="18"/>
      <c r="OPM15" s="7"/>
      <c r="OPN15" s="27"/>
      <c r="OPO15" s="22"/>
      <c r="OPP15" s="29"/>
      <c r="OPQ15" s="18"/>
      <c r="OPR15" s="23"/>
      <c r="OPS15" s="23"/>
      <c r="OPT15" s="18"/>
      <c r="OPU15" s="7"/>
      <c r="OPV15" s="27"/>
      <c r="OPW15" s="22"/>
      <c r="OPX15" s="29"/>
      <c r="OPY15" s="18"/>
      <c r="OPZ15" s="23"/>
      <c r="OQA15" s="23"/>
      <c r="OQB15" s="18"/>
      <c r="OQC15" s="7"/>
      <c r="OQD15" s="27"/>
      <c r="OQE15" s="22"/>
      <c r="OQF15" s="29"/>
      <c r="OQG15" s="18"/>
      <c r="OQH15" s="23"/>
      <c r="OQI15" s="23"/>
      <c r="OQJ15" s="18"/>
      <c r="OQK15" s="7"/>
      <c r="OQL15" s="27"/>
      <c r="OQM15" s="22"/>
      <c r="OQN15" s="29"/>
      <c r="OQO15" s="18"/>
      <c r="OQP15" s="23"/>
      <c r="OQQ15" s="23"/>
      <c r="OQR15" s="18"/>
      <c r="OQS15" s="7"/>
      <c r="OQT15" s="27"/>
      <c r="OQU15" s="22"/>
      <c r="OQV15" s="29"/>
      <c r="OQW15" s="18"/>
      <c r="OQX15" s="23"/>
      <c r="OQY15" s="23"/>
      <c r="OQZ15" s="18"/>
      <c r="ORA15" s="7"/>
      <c r="ORB15" s="27"/>
      <c r="ORC15" s="22"/>
      <c r="ORD15" s="29"/>
      <c r="ORE15" s="18"/>
      <c r="ORF15" s="23"/>
      <c r="ORG15" s="23"/>
      <c r="ORH15" s="18"/>
      <c r="ORI15" s="7"/>
      <c r="ORJ15" s="27"/>
      <c r="ORK15" s="22"/>
      <c r="ORL15" s="29"/>
      <c r="ORM15" s="18"/>
      <c r="ORN15" s="23"/>
      <c r="ORO15" s="23"/>
      <c r="ORP15" s="18"/>
      <c r="ORQ15" s="7"/>
      <c r="ORR15" s="27"/>
      <c r="ORS15" s="22"/>
      <c r="ORT15" s="29"/>
      <c r="ORU15" s="18"/>
      <c r="ORV15" s="23"/>
      <c r="ORW15" s="23"/>
      <c r="ORX15" s="18"/>
      <c r="ORY15" s="7"/>
      <c r="ORZ15" s="27"/>
      <c r="OSA15" s="22"/>
      <c r="OSB15" s="29"/>
      <c r="OSC15" s="18"/>
      <c r="OSD15" s="23"/>
      <c r="OSE15" s="23"/>
      <c r="OSF15" s="18"/>
      <c r="OSG15" s="7"/>
      <c r="OSH15" s="27"/>
      <c r="OSI15" s="22"/>
      <c r="OSJ15" s="29"/>
      <c r="OSK15" s="18"/>
      <c r="OSL15" s="23"/>
      <c r="OSM15" s="23"/>
      <c r="OSN15" s="18"/>
      <c r="OSO15" s="7"/>
      <c r="OSP15" s="27"/>
      <c r="OSQ15" s="22"/>
      <c r="OSR15" s="29"/>
      <c r="OSS15" s="18"/>
      <c r="OST15" s="23"/>
      <c r="OSU15" s="23"/>
      <c r="OSV15" s="18"/>
      <c r="OSW15" s="7"/>
      <c r="OSX15" s="27"/>
      <c r="OSY15" s="22"/>
      <c r="OSZ15" s="29"/>
      <c r="OTA15" s="18"/>
      <c r="OTB15" s="23"/>
      <c r="OTC15" s="23"/>
      <c r="OTD15" s="18"/>
      <c r="OTE15" s="7"/>
      <c r="OTF15" s="27"/>
      <c r="OTG15" s="22"/>
      <c r="OTH15" s="29"/>
      <c r="OTI15" s="18"/>
      <c r="OTJ15" s="23"/>
      <c r="OTK15" s="23"/>
      <c r="OTL15" s="18"/>
      <c r="OTM15" s="7"/>
      <c r="OTN15" s="27"/>
      <c r="OTO15" s="22"/>
      <c r="OTP15" s="29"/>
      <c r="OTQ15" s="18"/>
      <c r="OTR15" s="23"/>
      <c r="OTS15" s="23"/>
      <c r="OTT15" s="18"/>
      <c r="OTU15" s="7"/>
      <c r="OTV15" s="27"/>
      <c r="OTW15" s="22"/>
      <c r="OTX15" s="29"/>
      <c r="OTY15" s="18"/>
      <c r="OTZ15" s="23"/>
      <c r="OUA15" s="23"/>
      <c r="OUB15" s="18"/>
      <c r="OUC15" s="7"/>
      <c r="OUD15" s="27"/>
      <c r="OUE15" s="22"/>
      <c r="OUF15" s="29"/>
      <c r="OUG15" s="18"/>
      <c r="OUH15" s="23"/>
      <c r="OUI15" s="23"/>
      <c r="OUJ15" s="18"/>
      <c r="OUK15" s="7"/>
      <c r="OUL15" s="27"/>
      <c r="OUM15" s="22"/>
      <c r="OUN15" s="29"/>
      <c r="OUO15" s="18"/>
      <c r="OUP15" s="23"/>
      <c r="OUQ15" s="23"/>
      <c r="OUR15" s="18"/>
      <c r="OUS15" s="7"/>
      <c r="OUT15" s="27"/>
      <c r="OUU15" s="22"/>
      <c r="OUV15" s="29"/>
      <c r="OUW15" s="18"/>
      <c r="OUX15" s="23"/>
      <c r="OUY15" s="23"/>
      <c r="OUZ15" s="18"/>
      <c r="OVA15" s="7"/>
      <c r="OVB15" s="27"/>
      <c r="OVC15" s="22"/>
      <c r="OVD15" s="29"/>
      <c r="OVE15" s="18"/>
      <c r="OVF15" s="23"/>
      <c r="OVG15" s="23"/>
      <c r="OVH15" s="18"/>
      <c r="OVI15" s="7"/>
      <c r="OVJ15" s="27"/>
      <c r="OVK15" s="22"/>
      <c r="OVL15" s="29"/>
      <c r="OVM15" s="18"/>
      <c r="OVN15" s="23"/>
      <c r="OVO15" s="23"/>
      <c r="OVP15" s="18"/>
      <c r="OVQ15" s="7"/>
      <c r="OVR15" s="27"/>
      <c r="OVS15" s="22"/>
      <c r="OVT15" s="29"/>
      <c r="OVU15" s="18"/>
      <c r="OVV15" s="23"/>
      <c r="OVW15" s="23"/>
      <c r="OVX15" s="18"/>
      <c r="OVY15" s="7"/>
      <c r="OVZ15" s="27"/>
      <c r="OWA15" s="22"/>
      <c r="OWB15" s="29"/>
      <c r="OWC15" s="18"/>
      <c r="OWD15" s="23"/>
      <c r="OWE15" s="23"/>
      <c r="OWF15" s="18"/>
      <c r="OWG15" s="7"/>
      <c r="OWH15" s="27"/>
      <c r="OWI15" s="22"/>
      <c r="OWJ15" s="29"/>
      <c r="OWK15" s="18"/>
      <c r="OWL15" s="23"/>
      <c r="OWM15" s="23"/>
      <c r="OWN15" s="18"/>
      <c r="OWO15" s="7"/>
      <c r="OWP15" s="27"/>
      <c r="OWQ15" s="22"/>
      <c r="OWR15" s="29"/>
      <c r="OWS15" s="18"/>
      <c r="OWT15" s="23"/>
      <c r="OWU15" s="23"/>
      <c r="OWV15" s="18"/>
      <c r="OWW15" s="7"/>
      <c r="OWX15" s="27"/>
      <c r="OWY15" s="22"/>
      <c r="OWZ15" s="29"/>
      <c r="OXA15" s="18"/>
      <c r="OXB15" s="23"/>
      <c r="OXC15" s="23"/>
      <c r="OXD15" s="18"/>
      <c r="OXE15" s="7"/>
      <c r="OXF15" s="27"/>
      <c r="OXG15" s="22"/>
      <c r="OXH15" s="29"/>
      <c r="OXI15" s="18"/>
      <c r="OXJ15" s="23"/>
      <c r="OXK15" s="23"/>
      <c r="OXL15" s="18"/>
      <c r="OXM15" s="7"/>
      <c r="OXN15" s="27"/>
      <c r="OXO15" s="22"/>
      <c r="OXP15" s="29"/>
      <c r="OXQ15" s="18"/>
      <c r="OXR15" s="23"/>
      <c r="OXS15" s="23"/>
      <c r="OXT15" s="18"/>
      <c r="OXU15" s="7"/>
      <c r="OXV15" s="27"/>
      <c r="OXW15" s="22"/>
      <c r="OXX15" s="29"/>
      <c r="OXY15" s="18"/>
      <c r="OXZ15" s="23"/>
      <c r="OYA15" s="23"/>
      <c r="OYB15" s="18"/>
      <c r="OYC15" s="7"/>
      <c r="OYD15" s="27"/>
      <c r="OYE15" s="22"/>
      <c r="OYF15" s="29"/>
      <c r="OYG15" s="18"/>
      <c r="OYH15" s="23"/>
      <c r="OYI15" s="23"/>
      <c r="OYJ15" s="18"/>
      <c r="OYK15" s="7"/>
      <c r="OYL15" s="27"/>
      <c r="OYM15" s="22"/>
      <c r="OYN15" s="29"/>
      <c r="OYO15" s="18"/>
      <c r="OYP15" s="23"/>
      <c r="OYQ15" s="23"/>
      <c r="OYR15" s="18"/>
      <c r="OYS15" s="7"/>
      <c r="OYT15" s="27"/>
      <c r="OYU15" s="22"/>
      <c r="OYV15" s="29"/>
      <c r="OYW15" s="18"/>
      <c r="OYX15" s="23"/>
      <c r="OYY15" s="23"/>
      <c r="OYZ15" s="18"/>
      <c r="OZA15" s="7"/>
      <c r="OZB15" s="27"/>
      <c r="OZC15" s="22"/>
      <c r="OZD15" s="29"/>
      <c r="OZE15" s="18"/>
      <c r="OZF15" s="23"/>
      <c r="OZG15" s="23"/>
      <c r="OZH15" s="18"/>
      <c r="OZI15" s="7"/>
      <c r="OZJ15" s="27"/>
      <c r="OZK15" s="22"/>
      <c r="OZL15" s="29"/>
      <c r="OZM15" s="18"/>
      <c r="OZN15" s="23"/>
      <c r="OZO15" s="23"/>
      <c r="OZP15" s="18"/>
      <c r="OZQ15" s="7"/>
      <c r="OZR15" s="27"/>
      <c r="OZS15" s="22"/>
      <c r="OZT15" s="29"/>
      <c r="OZU15" s="18"/>
      <c r="OZV15" s="23"/>
      <c r="OZW15" s="23"/>
      <c r="OZX15" s="18"/>
      <c r="OZY15" s="7"/>
      <c r="OZZ15" s="27"/>
      <c r="PAA15" s="22"/>
      <c r="PAB15" s="29"/>
      <c r="PAC15" s="18"/>
      <c r="PAD15" s="23"/>
      <c r="PAE15" s="23"/>
      <c r="PAF15" s="18"/>
      <c r="PAG15" s="7"/>
      <c r="PAH15" s="27"/>
      <c r="PAI15" s="22"/>
      <c r="PAJ15" s="29"/>
      <c r="PAK15" s="18"/>
      <c r="PAL15" s="23"/>
      <c r="PAM15" s="23"/>
      <c r="PAN15" s="18"/>
      <c r="PAO15" s="7"/>
      <c r="PAP15" s="27"/>
      <c r="PAQ15" s="22"/>
      <c r="PAR15" s="29"/>
      <c r="PAS15" s="18"/>
      <c r="PAT15" s="23"/>
      <c r="PAU15" s="23"/>
      <c r="PAV15" s="18"/>
      <c r="PAW15" s="7"/>
      <c r="PAX15" s="27"/>
      <c r="PAY15" s="22"/>
      <c r="PAZ15" s="29"/>
      <c r="PBA15" s="18"/>
      <c r="PBB15" s="23"/>
      <c r="PBC15" s="23"/>
      <c r="PBD15" s="18"/>
      <c r="PBE15" s="7"/>
      <c r="PBF15" s="27"/>
      <c r="PBG15" s="22"/>
      <c r="PBH15" s="29"/>
      <c r="PBI15" s="18"/>
      <c r="PBJ15" s="23"/>
      <c r="PBK15" s="23"/>
      <c r="PBL15" s="18"/>
      <c r="PBM15" s="7"/>
      <c r="PBN15" s="27"/>
      <c r="PBO15" s="22"/>
      <c r="PBP15" s="29"/>
      <c r="PBQ15" s="18"/>
      <c r="PBR15" s="23"/>
      <c r="PBS15" s="23"/>
      <c r="PBT15" s="18"/>
      <c r="PBU15" s="7"/>
      <c r="PBV15" s="27"/>
      <c r="PBW15" s="22"/>
      <c r="PBX15" s="29"/>
      <c r="PBY15" s="18"/>
      <c r="PBZ15" s="23"/>
      <c r="PCA15" s="23"/>
      <c r="PCB15" s="18"/>
      <c r="PCC15" s="7"/>
      <c r="PCD15" s="27"/>
      <c r="PCE15" s="22"/>
      <c r="PCF15" s="29"/>
      <c r="PCG15" s="18"/>
      <c r="PCH15" s="23"/>
      <c r="PCI15" s="23"/>
      <c r="PCJ15" s="18"/>
      <c r="PCK15" s="7"/>
      <c r="PCL15" s="27"/>
      <c r="PCM15" s="22"/>
      <c r="PCN15" s="29"/>
      <c r="PCO15" s="18"/>
      <c r="PCP15" s="23"/>
      <c r="PCQ15" s="23"/>
      <c r="PCR15" s="18"/>
      <c r="PCS15" s="7"/>
      <c r="PCT15" s="27"/>
      <c r="PCU15" s="22"/>
      <c r="PCV15" s="29"/>
      <c r="PCW15" s="18"/>
      <c r="PCX15" s="23"/>
      <c r="PCY15" s="23"/>
      <c r="PCZ15" s="18"/>
      <c r="PDA15" s="7"/>
      <c r="PDB15" s="27"/>
      <c r="PDC15" s="22"/>
      <c r="PDD15" s="29"/>
      <c r="PDE15" s="18"/>
      <c r="PDF15" s="23"/>
      <c r="PDG15" s="23"/>
      <c r="PDH15" s="18"/>
      <c r="PDI15" s="7"/>
      <c r="PDJ15" s="27"/>
      <c r="PDK15" s="22"/>
      <c r="PDL15" s="29"/>
      <c r="PDM15" s="18"/>
      <c r="PDN15" s="23"/>
      <c r="PDO15" s="23"/>
      <c r="PDP15" s="18"/>
      <c r="PDQ15" s="7"/>
      <c r="PDR15" s="27"/>
      <c r="PDS15" s="22"/>
      <c r="PDT15" s="29"/>
      <c r="PDU15" s="18"/>
      <c r="PDV15" s="23"/>
      <c r="PDW15" s="23"/>
      <c r="PDX15" s="18"/>
      <c r="PDY15" s="7"/>
      <c r="PDZ15" s="27"/>
      <c r="PEA15" s="22"/>
      <c r="PEB15" s="29"/>
      <c r="PEC15" s="18"/>
      <c r="PED15" s="23"/>
      <c r="PEE15" s="23"/>
      <c r="PEF15" s="18"/>
      <c r="PEG15" s="7"/>
      <c r="PEH15" s="27"/>
      <c r="PEI15" s="22"/>
      <c r="PEJ15" s="29"/>
      <c r="PEK15" s="18"/>
      <c r="PEL15" s="23"/>
      <c r="PEM15" s="23"/>
      <c r="PEN15" s="18"/>
      <c r="PEO15" s="7"/>
      <c r="PEP15" s="27"/>
      <c r="PEQ15" s="22"/>
      <c r="PER15" s="29"/>
      <c r="PES15" s="18"/>
      <c r="PET15" s="23"/>
      <c r="PEU15" s="23"/>
      <c r="PEV15" s="18"/>
      <c r="PEW15" s="7"/>
      <c r="PEX15" s="27"/>
      <c r="PEY15" s="22"/>
      <c r="PEZ15" s="29"/>
      <c r="PFA15" s="18"/>
      <c r="PFB15" s="23"/>
      <c r="PFC15" s="23"/>
      <c r="PFD15" s="18"/>
      <c r="PFE15" s="7"/>
      <c r="PFF15" s="27"/>
      <c r="PFG15" s="22"/>
      <c r="PFH15" s="29"/>
      <c r="PFI15" s="18"/>
      <c r="PFJ15" s="23"/>
      <c r="PFK15" s="23"/>
      <c r="PFL15" s="18"/>
      <c r="PFM15" s="7"/>
      <c r="PFN15" s="27"/>
      <c r="PFO15" s="22"/>
      <c r="PFP15" s="29"/>
      <c r="PFQ15" s="18"/>
      <c r="PFR15" s="23"/>
      <c r="PFS15" s="23"/>
      <c r="PFT15" s="18"/>
      <c r="PFU15" s="7"/>
      <c r="PFV15" s="27"/>
      <c r="PFW15" s="22"/>
      <c r="PFX15" s="29"/>
      <c r="PFY15" s="18"/>
      <c r="PFZ15" s="23"/>
      <c r="PGA15" s="23"/>
      <c r="PGB15" s="18"/>
      <c r="PGC15" s="7"/>
      <c r="PGD15" s="27"/>
      <c r="PGE15" s="22"/>
      <c r="PGF15" s="29"/>
      <c r="PGG15" s="18"/>
      <c r="PGH15" s="23"/>
      <c r="PGI15" s="23"/>
      <c r="PGJ15" s="18"/>
      <c r="PGK15" s="7"/>
      <c r="PGL15" s="27"/>
      <c r="PGM15" s="22"/>
      <c r="PGN15" s="29"/>
      <c r="PGO15" s="18"/>
      <c r="PGP15" s="23"/>
      <c r="PGQ15" s="23"/>
      <c r="PGR15" s="18"/>
      <c r="PGS15" s="7"/>
      <c r="PGT15" s="27"/>
      <c r="PGU15" s="22"/>
      <c r="PGV15" s="29"/>
      <c r="PGW15" s="18"/>
      <c r="PGX15" s="23"/>
      <c r="PGY15" s="23"/>
      <c r="PGZ15" s="18"/>
      <c r="PHA15" s="7"/>
      <c r="PHB15" s="27"/>
      <c r="PHC15" s="22"/>
      <c r="PHD15" s="29"/>
      <c r="PHE15" s="18"/>
      <c r="PHF15" s="23"/>
      <c r="PHG15" s="23"/>
      <c r="PHH15" s="18"/>
      <c r="PHI15" s="7"/>
      <c r="PHJ15" s="27"/>
      <c r="PHK15" s="22"/>
      <c r="PHL15" s="29"/>
      <c r="PHM15" s="18"/>
      <c r="PHN15" s="23"/>
      <c r="PHO15" s="23"/>
      <c r="PHP15" s="18"/>
      <c r="PHQ15" s="7"/>
      <c r="PHR15" s="27"/>
      <c r="PHS15" s="22"/>
      <c r="PHT15" s="29"/>
      <c r="PHU15" s="18"/>
      <c r="PHV15" s="23"/>
      <c r="PHW15" s="23"/>
      <c r="PHX15" s="18"/>
      <c r="PHY15" s="7"/>
      <c r="PHZ15" s="27"/>
      <c r="PIA15" s="22"/>
      <c r="PIB15" s="29"/>
      <c r="PIC15" s="18"/>
      <c r="PID15" s="23"/>
      <c r="PIE15" s="23"/>
      <c r="PIF15" s="18"/>
      <c r="PIG15" s="7"/>
      <c r="PIH15" s="27"/>
      <c r="PII15" s="22"/>
      <c r="PIJ15" s="29"/>
      <c r="PIK15" s="18"/>
      <c r="PIL15" s="23"/>
      <c r="PIM15" s="23"/>
      <c r="PIN15" s="18"/>
      <c r="PIO15" s="7"/>
      <c r="PIP15" s="27"/>
      <c r="PIQ15" s="22"/>
      <c r="PIR15" s="29"/>
      <c r="PIS15" s="18"/>
      <c r="PIT15" s="23"/>
      <c r="PIU15" s="23"/>
      <c r="PIV15" s="18"/>
      <c r="PIW15" s="7"/>
      <c r="PIX15" s="27"/>
      <c r="PIY15" s="22"/>
      <c r="PIZ15" s="29"/>
      <c r="PJA15" s="18"/>
      <c r="PJB15" s="23"/>
      <c r="PJC15" s="23"/>
      <c r="PJD15" s="18"/>
      <c r="PJE15" s="7"/>
      <c r="PJF15" s="27"/>
      <c r="PJG15" s="22"/>
      <c r="PJH15" s="29"/>
      <c r="PJI15" s="18"/>
      <c r="PJJ15" s="23"/>
      <c r="PJK15" s="23"/>
      <c r="PJL15" s="18"/>
      <c r="PJM15" s="7"/>
      <c r="PJN15" s="27"/>
      <c r="PJO15" s="22"/>
      <c r="PJP15" s="29"/>
      <c r="PJQ15" s="18"/>
      <c r="PJR15" s="23"/>
      <c r="PJS15" s="23"/>
      <c r="PJT15" s="18"/>
      <c r="PJU15" s="7"/>
      <c r="PJV15" s="27"/>
      <c r="PJW15" s="22"/>
      <c r="PJX15" s="29"/>
      <c r="PJY15" s="18"/>
      <c r="PJZ15" s="23"/>
      <c r="PKA15" s="23"/>
      <c r="PKB15" s="18"/>
      <c r="PKC15" s="7"/>
      <c r="PKD15" s="27"/>
      <c r="PKE15" s="22"/>
      <c r="PKF15" s="29"/>
      <c r="PKG15" s="18"/>
      <c r="PKH15" s="23"/>
      <c r="PKI15" s="23"/>
      <c r="PKJ15" s="18"/>
      <c r="PKK15" s="7"/>
      <c r="PKL15" s="27"/>
      <c r="PKM15" s="22"/>
      <c r="PKN15" s="29"/>
      <c r="PKO15" s="18"/>
      <c r="PKP15" s="23"/>
      <c r="PKQ15" s="23"/>
      <c r="PKR15" s="18"/>
      <c r="PKS15" s="7"/>
      <c r="PKT15" s="27"/>
      <c r="PKU15" s="22"/>
      <c r="PKV15" s="29"/>
      <c r="PKW15" s="18"/>
      <c r="PKX15" s="23"/>
      <c r="PKY15" s="23"/>
      <c r="PKZ15" s="18"/>
      <c r="PLA15" s="7"/>
      <c r="PLB15" s="27"/>
      <c r="PLC15" s="22"/>
      <c r="PLD15" s="29"/>
      <c r="PLE15" s="18"/>
      <c r="PLF15" s="23"/>
      <c r="PLG15" s="23"/>
      <c r="PLH15" s="18"/>
      <c r="PLI15" s="7"/>
      <c r="PLJ15" s="27"/>
      <c r="PLK15" s="22"/>
      <c r="PLL15" s="29"/>
      <c r="PLM15" s="18"/>
      <c r="PLN15" s="23"/>
      <c r="PLO15" s="23"/>
      <c r="PLP15" s="18"/>
      <c r="PLQ15" s="7"/>
      <c r="PLR15" s="27"/>
      <c r="PLS15" s="22"/>
      <c r="PLT15" s="29"/>
      <c r="PLU15" s="18"/>
      <c r="PLV15" s="23"/>
      <c r="PLW15" s="23"/>
      <c r="PLX15" s="18"/>
      <c r="PLY15" s="7"/>
      <c r="PLZ15" s="27"/>
      <c r="PMA15" s="22"/>
      <c r="PMB15" s="29"/>
      <c r="PMC15" s="18"/>
      <c r="PMD15" s="23"/>
      <c r="PME15" s="23"/>
      <c r="PMF15" s="18"/>
      <c r="PMG15" s="7"/>
      <c r="PMH15" s="27"/>
      <c r="PMI15" s="22"/>
      <c r="PMJ15" s="29"/>
      <c r="PMK15" s="18"/>
      <c r="PML15" s="23"/>
      <c r="PMM15" s="23"/>
      <c r="PMN15" s="18"/>
      <c r="PMO15" s="7"/>
      <c r="PMP15" s="27"/>
      <c r="PMQ15" s="22"/>
      <c r="PMR15" s="29"/>
      <c r="PMS15" s="18"/>
      <c r="PMT15" s="23"/>
      <c r="PMU15" s="23"/>
      <c r="PMV15" s="18"/>
      <c r="PMW15" s="7"/>
      <c r="PMX15" s="27"/>
      <c r="PMY15" s="22"/>
      <c r="PMZ15" s="29"/>
      <c r="PNA15" s="18"/>
      <c r="PNB15" s="23"/>
      <c r="PNC15" s="23"/>
      <c r="PND15" s="18"/>
      <c r="PNE15" s="7"/>
      <c r="PNF15" s="27"/>
      <c r="PNG15" s="22"/>
      <c r="PNH15" s="29"/>
      <c r="PNI15" s="18"/>
      <c r="PNJ15" s="23"/>
      <c r="PNK15" s="23"/>
      <c r="PNL15" s="18"/>
      <c r="PNM15" s="7"/>
      <c r="PNN15" s="27"/>
      <c r="PNO15" s="22"/>
      <c r="PNP15" s="29"/>
      <c r="PNQ15" s="18"/>
      <c r="PNR15" s="23"/>
      <c r="PNS15" s="23"/>
      <c r="PNT15" s="18"/>
      <c r="PNU15" s="7"/>
      <c r="PNV15" s="27"/>
      <c r="PNW15" s="22"/>
      <c r="PNX15" s="29"/>
      <c r="PNY15" s="18"/>
      <c r="PNZ15" s="23"/>
      <c r="POA15" s="23"/>
      <c r="POB15" s="18"/>
      <c r="POC15" s="7"/>
      <c r="POD15" s="27"/>
      <c r="POE15" s="22"/>
      <c r="POF15" s="29"/>
      <c r="POG15" s="18"/>
      <c r="POH15" s="23"/>
      <c r="POI15" s="23"/>
      <c r="POJ15" s="18"/>
      <c r="POK15" s="7"/>
      <c r="POL15" s="27"/>
      <c r="POM15" s="22"/>
      <c r="PON15" s="29"/>
      <c r="POO15" s="18"/>
      <c r="POP15" s="23"/>
      <c r="POQ15" s="23"/>
      <c r="POR15" s="18"/>
      <c r="POS15" s="7"/>
      <c r="POT15" s="27"/>
      <c r="POU15" s="22"/>
      <c r="POV15" s="29"/>
      <c r="POW15" s="18"/>
      <c r="POX15" s="23"/>
      <c r="POY15" s="23"/>
      <c r="POZ15" s="18"/>
      <c r="PPA15" s="7"/>
      <c r="PPB15" s="27"/>
      <c r="PPC15" s="22"/>
      <c r="PPD15" s="29"/>
      <c r="PPE15" s="18"/>
      <c r="PPF15" s="23"/>
      <c r="PPG15" s="23"/>
      <c r="PPH15" s="18"/>
      <c r="PPI15" s="7"/>
      <c r="PPJ15" s="27"/>
      <c r="PPK15" s="22"/>
      <c r="PPL15" s="29"/>
      <c r="PPM15" s="18"/>
      <c r="PPN15" s="23"/>
      <c r="PPO15" s="23"/>
      <c r="PPP15" s="18"/>
      <c r="PPQ15" s="7"/>
      <c r="PPR15" s="27"/>
      <c r="PPS15" s="22"/>
      <c r="PPT15" s="29"/>
      <c r="PPU15" s="18"/>
      <c r="PPV15" s="23"/>
      <c r="PPW15" s="23"/>
      <c r="PPX15" s="18"/>
      <c r="PPY15" s="7"/>
      <c r="PPZ15" s="27"/>
      <c r="PQA15" s="22"/>
      <c r="PQB15" s="29"/>
      <c r="PQC15" s="18"/>
      <c r="PQD15" s="23"/>
      <c r="PQE15" s="23"/>
      <c r="PQF15" s="18"/>
      <c r="PQG15" s="7"/>
      <c r="PQH15" s="27"/>
      <c r="PQI15" s="22"/>
      <c r="PQJ15" s="29"/>
      <c r="PQK15" s="18"/>
      <c r="PQL15" s="23"/>
      <c r="PQM15" s="23"/>
      <c r="PQN15" s="18"/>
      <c r="PQO15" s="7"/>
      <c r="PQP15" s="27"/>
      <c r="PQQ15" s="22"/>
      <c r="PQR15" s="29"/>
      <c r="PQS15" s="18"/>
      <c r="PQT15" s="23"/>
      <c r="PQU15" s="23"/>
      <c r="PQV15" s="18"/>
      <c r="PQW15" s="7"/>
      <c r="PQX15" s="27"/>
      <c r="PQY15" s="22"/>
      <c r="PQZ15" s="29"/>
      <c r="PRA15" s="18"/>
      <c r="PRB15" s="23"/>
      <c r="PRC15" s="23"/>
      <c r="PRD15" s="18"/>
      <c r="PRE15" s="7"/>
      <c r="PRF15" s="27"/>
      <c r="PRG15" s="22"/>
      <c r="PRH15" s="29"/>
      <c r="PRI15" s="18"/>
      <c r="PRJ15" s="23"/>
      <c r="PRK15" s="23"/>
      <c r="PRL15" s="18"/>
      <c r="PRM15" s="7"/>
      <c r="PRN15" s="27"/>
      <c r="PRO15" s="22"/>
      <c r="PRP15" s="29"/>
      <c r="PRQ15" s="18"/>
      <c r="PRR15" s="23"/>
      <c r="PRS15" s="23"/>
      <c r="PRT15" s="18"/>
      <c r="PRU15" s="7"/>
      <c r="PRV15" s="27"/>
      <c r="PRW15" s="22"/>
      <c r="PRX15" s="29"/>
      <c r="PRY15" s="18"/>
      <c r="PRZ15" s="23"/>
      <c r="PSA15" s="23"/>
      <c r="PSB15" s="18"/>
      <c r="PSC15" s="7"/>
      <c r="PSD15" s="27"/>
      <c r="PSE15" s="22"/>
      <c r="PSF15" s="29"/>
      <c r="PSG15" s="18"/>
      <c r="PSH15" s="23"/>
      <c r="PSI15" s="23"/>
      <c r="PSJ15" s="18"/>
      <c r="PSK15" s="7"/>
      <c r="PSL15" s="27"/>
      <c r="PSM15" s="22"/>
      <c r="PSN15" s="29"/>
      <c r="PSO15" s="18"/>
      <c r="PSP15" s="23"/>
      <c r="PSQ15" s="23"/>
      <c r="PSR15" s="18"/>
      <c r="PSS15" s="7"/>
      <c r="PST15" s="27"/>
      <c r="PSU15" s="22"/>
      <c r="PSV15" s="29"/>
      <c r="PSW15" s="18"/>
      <c r="PSX15" s="23"/>
      <c r="PSY15" s="23"/>
      <c r="PSZ15" s="18"/>
      <c r="PTA15" s="7"/>
      <c r="PTB15" s="27"/>
      <c r="PTC15" s="22"/>
      <c r="PTD15" s="29"/>
      <c r="PTE15" s="18"/>
      <c r="PTF15" s="23"/>
      <c r="PTG15" s="23"/>
      <c r="PTH15" s="18"/>
      <c r="PTI15" s="7"/>
      <c r="PTJ15" s="27"/>
      <c r="PTK15" s="22"/>
      <c r="PTL15" s="29"/>
      <c r="PTM15" s="18"/>
      <c r="PTN15" s="23"/>
      <c r="PTO15" s="23"/>
      <c r="PTP15" s="18"/>
      <c r="PTQ15" s="7"/>
      <c r="PTR15" s="27"/>
      <c r="PTS15" s="22"/>
      <c r="PTT15" s="29"/>
      <c r="PTU15" s="18"/>
      <c r="PTV15" s="23"/>
      <c r="PTW15" s="23"/>
      <c r="PTX15" s="18"/>
      <c r="PTY15" s="7"/>
      <c r="PTZ15" s="27"/>
      <c r="PUA15" s="22"/>
      <c r="PUB15" s="29"/>
      <c r="PUC15" s="18"/>
      <c r="PUD15" s="23"/>
      <c r="PUE15" s="23"/>
      <c r="PUF15" s="18"/>
      <c r="PUG15" s="7"/>
      <c r="PUH15" s="27"/>
      <c r="PUI15" s="22"/>
      <c r="PUJ15" s="29"/>
      <c r="PUK15" s="18"/>
      <c r="PUL15" s="23"/>
      <c r="PUM15" s="23"/>
      <c r="PUN15" s="18"/>
      <c r="PUO15" s="7"/>
      <c r="PUP15" s="27"/>
      <c r="PUQ15" s="22"/>
      <c r="PUR15" s="29"/>
      <c r="PUS15" s="18"/>
      <c r="PUT15" s="23"/>
      <c r="PUU15" s="23"/>
      <c r="PUV15" s="18"/>
      <c r="PUW15" s="7"/>
      <c r="PUX15" s="27"/>
      <c r="PUY15" s="22"/>
      <c r="PUZ15" s="29"/>
      <c r="PVA15" s="18"/>
      <c r="PVB15" s="23"/>
      <c r="PVC15" s="23"/>
      <c r="PVD15" s="18"/>
      <c r="PVE15" s="7"/>
      <c r="PVF15" s="27"/>
      <c r="PVG15" s="22"/>
      <c r="PVH15" s="29"/>
      <c r="PVI15" s="18"/>
      <c r="PVJ15" s="23"/>
      <c r="PVK15" s="23"/>
      <c r="PVL15" s="18"/>
      <c r="PVM15" s="7"/>
      <c r="PVN15" s="27"/>
      <c r="PVO15" s="22"/>
      <c r="PVP15" s="29"/>
      <c r="PVQ15" s="18"/>
      <c r="PVR15" s="23"/>
      <c r="PVS15" s="23"/>
      <c r="PVT15" s="18"/>
      <c r="PVU15" s="7"/>
      <c r="PVV15" s="27"/>
      <c r="PVW15" s="22"/>
      <c r="PVX15" s="29"/>
      <c r="PVY15" s="18"/>
      <c r="PVZ15" s="23"/>
      <c r="PWA15" s="23"/>
      <c r="PWB15" s="18"/>
      <c r="PWC15" s="7"/>
      <c r="PWD15" s="27"/>
      <c r="PWE15" s="22"/>
      <c r="PWF15" s="29"/>
      <c r="PWG15" s="18"/>
      <c r="PWH15" s="23"/>
      <c r="PWI15" s="23"/>
      <c r="PWJ15" s="18"/>
      <c r="PWK15" s="7"/>
      <c r="PWL15" s="27"/>
      <c r="PWM15" s="22"/>
      <c r="PWN15" s="29"/>
      <c r="PWO15" s="18"/>
      <c r="PWP15" s="23"/>
      <c r="PWQ15" s="23"/>
      <c r="PWR15" s="18"/>
      <c r="PWS15" s="7"/>
      <c r="PWT15" s="27"/>
      <c r="PWU15" s="22"/>
      <c r="PWV15" s="29"/>
      <c r="PWW15" s="18"/>
      <c r="PWX15" s="23"/>
      <c r="PWY15" s="23"/>
      <c r="PWZ15" s="18"/>
      <c r="PXA15" s="7"/>
      <c r="PXB15" s="27"/>
      <c r="PXC15" s="22"/>
      <c r="PXD15" s="29"/>
      <c r="PXE15" s="18"/>
      <c r="PXF15" s="23"/>
      <c r="PXG15" s="23"/>
      <c r="PXH15" s="18"/>
      <c r="PXI15" s="7"/>
      <c r="PXJ15" s="27"/>
      <c r="PXK15" s="22"/>
      <c r="PXL15" s="29"/>
      <c r="PXM15" s="18"/>
      <c r="PXN15" s="23"/>
      <c r="PXO15" s="23"/>
      <c r="PXP15" s="18"/>
      <c r="PXQ15" s="7"/>
      <c r="PXR15" s="27"/>
      <c r="PXS15" s="22"/>
      <c r="PXT15" s="29"/>
      <c r="PXU15" s="18"/>
      <c r="PXV15" s="23"/>
      <c r="PXW15" s="23"/>
      <c r="PXX15" s="18"/>
      <c r="PXY15" s="7"/>
      <c r="PXZ15" s="27"/>
      <c r="PYA15" s="22"/>
      <c r="PYB15" s="29"/>
      <c r="PYC15" s="18"/>
      <c r="PYD15" s="23"/>
      <c r="PYE15" s="23"/>
      <c r="PYF15" s="18"/>
      <c r="PYG15" s="7"/>
      <c r="PYH15" s="27"/>
      <c r="PYI15" s="22"/>
      <c r="PYJ15" s="29"/>
      <c r="PYK15" s="18"/>
      <c r="PYL15" s="23"/>
      <c r="PYM15" s="23"/>
      <c r="PYN15" s="18"/>
      <c r="PYO15" s="7"/>
      <c r="PYP15" s="27"/>
      <c r="PYQ15" s="22"/>
      <c r="PYR15" s="29"/>
      <c r="PYS15" s="18"/>
      <c r="PYT15" s="23"/>
      <c r="PYU15" s="23"/>
      <c r="PYV15" s="18"/>
      <c r="PYW15" s="7"/>
      <c r="PYX15" s="27"/>
      <c r="PYY15" s="22"/>
      <c r="PYZ15" s="29"/>
      <c r="PZA15" s="18"/>
      <c r="PZB15" s="23"/>
      <c r="PZC15" s="23"/>
      <c r="PZD15" s="18"/>
      <c r="PZE15" s="7"/>
      <c r="PZF15" s="27"/>
      <c r="PZG15" s="22"/>
      <c r="PZH15" s="29"/>
      <c r="PZI15" s="18"/>
      <c r="PZJ15" s="23"/>
      <c r="PZK15" s="23"/>
      <c r="PZL15" s="18"/>
      <c r="PZM15" s="7"/>
      <c r="PZN15" s="27"/>
      <c r="PZO15" s="22"/>
      <c r="PZP15" s="29"/>
      <c r="PZQ15" s="18"/>
      <c r="PZR15" s="23"/>
      <c r="PZS15" s="23"/>
      <c r="PZT15" s="18"/>
      <c r="PZU15" s="7"/>
      <c r="PZV15" s="27"/>
      <c r="PZW15" s="22"/>
      <c r="PZX15" s="29"/>
      <c r="PZY15" s="18"/>
      <c r="PZZ15" s="23"/>
      <c r="QAA15" s="23"/>
      <c r="QAB15" s="18"/>
      <c r="QAC15" s="7"/>
      <c r="QAD15" s="27"/>
      <c r="QAE15" s="22"/>
      <c r="QAF15" s="29"/>
      <c r="QAG15" s="18"/>
      <c r="QAH15" s="23"/>
      <c r="QAI15" s="23"/>
      <c r="QAJ15" s="18"/>
      <c r="QAK15" s="7"/>
      <c r="QAL15" s="27"/>
      <c r="QAM15" s="22"/>
      <c r="QAN15" s="29"/>
      <c r="QAO15" s="18"/>
      <c r="QAP15" s="23"/>
      <c r="QAQ15" s="23"/>
      <c r="QAR15" s="18"/>
      <c r="QAS15" s="7"/>
      <c r="QAT15" s="27"/>
      <c r="QAU15" s="22"/>
      <c r="QAV15" s="29"/>
      <c r="QAW15" s="18"/>
      <c r="QAX15" s="23"/>
      <c r="QAY15" s="23"/>
      <c r="QAZ15" s="18"/>
      <c r="QBA15" s="7"/>
      <c r="QBB15" s="27"/>
      <c r="QBC15" s="22"/>
      <c r="QBD15" s="29"/>
      <c r="QBE15" s="18"/>
      <c r="QBF15" s="23"/>
      <c r="QBG15" s="23"/>
      <c r="QBH15" s="18"/>
      <c r="QBI15" s="7"/>
      <c r="QBJ15" s="27"/>
      <c r="QBK15" s="22"/>
      <c r="QBL15" s="29"/>
      <c r="QBM15" s="18"/>
      <c r="QBN15" s="23"/>
      <c r="QBO15" s="23"/>
      <c r="QBP15" s="18"/>
      <c r="QBQ15" s="7"/>
      <c r="QBR15" s="27"/>
      <c r="QBS15" s="22"/>
      <c r="QBT15" s="29"/>
      <c r="QBU15" s="18"/>
      <c r="QBV15" s="23"/>
      <c r="QBW15" s="23"/>
      <c r="QBX15" s="18"/>
      <c r="QBY15" s="7"/>
      <c r="QBZ15" s="27"/>
      <c r="QCA15" s="22"/>
      <c r="QCB15" s="29"/>
      <c r="QCC15" s="18"/>
      <c r="QCD15" s="23"/>
      <c r="QCE15" s="23"/>
      <c r="QCF15" s="18"/>
      <c r="QCG15" s="7"/>
      <c r="QCH15" s="27"/>
      <c r="QCI15" s="22"/>
      <c r="QCJ15" s="29"/>
      <c r="QCK15" s="18"/>
      <c r="QCL15" s="23"/>
      <c r="QCM15" s="23"/>
      <c r="QCN15" s="18"/>
      <c r="QCO15" s="7"/>
      <c r="QCP15" s="27"/>
      <c r="QCQ15" s="22"/>
      <c r="QCR15" s="29"/>
      <c r="QCS15" s="18"/>
      <c r="QCT15" s="23"/>
      <c r="QCU15" s="23"/>
      <c r="QCV15" s="18"/>
      <c r="QCW15" s="7"/>
      <c r="QCX15" s="27"/>
      <c r="QCY15" s="22"/>
      <c r="QCZ15" s="29"/>
      <c r="QDA15" s="18"/>
      <c r="QDB15" s="23"/>
      <c r="QDC15" s="23"/>
      <c r="QDD15" s="18"/>
      <c r="QDE15" s="7"/>
      <c r="QDF15" s="27"/>
      <c r="QDG15" s="22"/>
      <c r="QDH15" s="29"/>
      <c r="QDI15" s="18"/>
      <c r="QDJ15" s="23"/>
      <c r="QDK15" s="23"/>
      <c r="QDL15" s="18"/>
      <c r="QDM15" s="7"/>
      <c r="QDN15" s="27"/>
      <c r="QDO15" s="22"/>
      <c r="QDP15" s="29"/>
      <c r="QDQ15" s="18"/>
      <c r="QDR15" s="23"/>
      <c r="QDS15" s="23"/>
      <c r="QDT15" s="18"/>
      <c r="QDU15" s="7"/>
      <c r="QDV15" s="27"/>
      <c r="QDW15" s="22"/>
      <c r="QDX15" s="29"/>
      <c r="QDY15" s="18"/>
      <c r="QDZ15" s="23"/>
      <c r="QEA15" s="23"/>
      <c r="QEB15" s="18"/>
      <c r="QEC15" s="7"/>
      <c r="QED15" s="27"/>
      <c r="QEE15" s="22"/>
      <c r="QEF15" s="29"/>
      <c r="QEG15" s="18"/>
      <c r="QEH15" s="23"/>
      <c r="QEI15" s="23"/>
      <c r="QEJ15" s="18"/>
      <c r="QEK15" s="7"/>
      <c r="QEL15" s="27"/>
      <c r="QEM15" s="22"/>
      <c r="QEN15" s="29"/>
      <c r="QEO15" s="18"/>
      <c r="QEP15" s="23"/>
      <c r="QEQ15" s="23"/>
      <c r="QER15" s="18"/>
      <c r="QES15" s="7"/>
      <c r="QET15" s="27"/>
      <c r="QEU15" s="22"/>
      <c r="QEV15" s="29"/>
      <c r="QEW15" s="18"/>
      <c r="QEX15" s="23"/>
      <c r="QEY15" s="23"/>
      <c r="QEZ15" s="18"/>
      <c r="QFA15" s="7"/>
      <c r="QFB15" s="27"/>
      <c r="QFC15" s="22"/>
      <c r="QFD15" s="29"/>
      <c r="QFE15" s="18"/>
      <c r="QFF15" s="23"/>
      <c r="QFG15" s="23"/>
      <c r="QFH15" s="18"/>
      <c r="QFI15" s="7"/>
      <c r="QFJ15" s="27"/>
      <c r="QFK15" s="22"/>
      <c r="QFL15" s="29"/>
      <c r="QFM15" s="18"/>
      <c r="QFN15" s="23"/>
      <c r="QFO15" s="23"/>
      <c r="QFP15" s="18"/>
      <c r="QFQ15" s="7"/>
      <c r="QFR15" s="27"/>
      <c r="QFS15" s="22"/>
      <c r="QFT15" s="29"/>
      <c r="QFU15" s="18"/>
      <c r="QFV15" s="23"/>
      <c r="QFW15" s="23"/>
      <c r="QFX15" s="18"/>
      <c r="QFY15" s="7"/>
      <c r="QFZ15" s="27"/>
      <c r="QGA15" s="22"/>
      <c r="QGB15" s="29"/>
      <c r="QGC15" s="18"/>
      <c r="QGD15" s="23"/>
      <c r="QGE15" s="23"/>
      <c r="QGF15" s="18"/>
      <c r="QGG15" s="7"/>
      <c r="QGH15" s="27"/>
      <c r="QGI15" s="22"/>
      <c r="QGJ15" s="29"/>
      <c r="QGK15" s="18"/>
      <c r="QGL15" s="23"/>
      <c r="QGM15" s="23"/>
      <c r="QGN15" s="18"/>
      <c r="QGO15" s="7"/>
      <c r="QGP15" s="27"/>
      <c r="QGQ15" s="22"/>
      <c r="QGR15" s="29"/>
      <c r="QGS15" s="18"/>
      <c r="QGT15" s="23"/>
      <c r="QGU15" s="23"/>
      <c r="QGV15" s="18"/>
      <c r="QGW15" s="7"/>
      <c r="QGX15" s="27"/>
      <c r="QGY15" s="22"/>
      <c r="QGZ15" s="29"/>
      <c r="QHA15" s="18"/>
      <c r="QHB15" s="23"/>
      <c r="QHC15" s="23"/>
      <c r="QHD15" s="18"/>
      <c r="QHE15" s="7"/>
      <c r="QHF15" s="27"/>
      <c r="QHG15" s="22"/>
      <c r="QHH15" s="29"/>
      <c r="QHI15" s="18"/>
      <c r="QHJ15" s="23"/>
      <c r="QHK15" s="23"/>
      <c r="QHL15" s="18"/>
      <c r="QHM15" s="7"/>
      <c r="QHN15" s="27"/>
      <c r="QHO15" s="22"/>
      <c r="QHP15" s="29"/>
      <c r="QHQ15" s="18"/>
      <c r="QHR15" s="23"/>
      <c r="QHS15" s="23"/>
      <c r="QHT15" s="18"/>
      <c r="QHU15" s="7"/>
      <c r="QHV15" s="27"/>
      <c r="QHW15" s="22"/>
      <c r="QHX15" s="29"/>
      <c r="QHY15" s="18"/>
      <c r="QHZ15" s="23"/>
      <c r="QIA15" s="23"/>
      <c r="QIB15" s="18"/>
      <c r="QIC15" s="7"/>
      <c r="QID15" s="27"/>
      <c r="QIE15" s="22"/>
      <c r="QIF15" s="29"/>
      <c r="QIG15" s="18"/>
      <c r="QIH15" s="23"/>
      <c r="QII15" s="23"/>
      <c r="QIJ15" s="18"/>
      <c r="QIK15" s="7"/>
      <c r="QIL15" s="27"/>
      <c r="QIM15" s="22"/>
      <c r="QIN15" s="29"/>
      <c r="QIO15" s="18"/>
      <c r="QIP15" s="23"/>
      <c r="QIQ15" s="23"/>
      <c r="QIR15" s="18"/>
      <c r="QIS15" s="7"/>
      <c r="QIT15" s="27"/>
      <c r="QIU15" s="22"/>
      <c r="QIV15" s="29"/>
      <c r="QIW15" s="18"/>
      <c r="QIX15" s="23"/>
      <c r="QIY15" s="23"/>
      <c r="QIZ15" s="18"/>
      <c r="QJA15" s="7"/>
      <c r="QJB15" s="27"/>
      <c r="QJC15" s="22"/>
      <c r="QJD15" s="29"/>
      <c r="QJE15" s="18"/>
      <c r="QJF15" s="23"/>
      <c r="QJG15" s="23"/>
      <c r="QJH15" s="18"/>
      <c r="QJI15" s="7"/>
      <c r="QJJ15" s="27"/>
      <c r="QJK15" s="22"/>
      <c r="QJL15" s="29"/>
      <c r="QJM15" s="18"/>
      <c r="QJN15" s="23"/>
      <c r="QJO15" s="23"/>
      <c r="QJP15" s="18"/>
      <c r="QJQ15" s="7"/>
      <c r="QJR15" s="27"/>
      <c r="QJS15" s="22"/>
      <c r="QJT15" s="29"/>
      <c r="QJU15" s="18"/>
      <c r="QJV15" s="23"/>
      <c r="QJW15" s="23"/>
      <c r="QJX15" s="18"/>
      <c r="QJY15" s="7"/>
      <c r="QJZ15" s="27"/>
      <c r="QKA15" s="22"/>
      <c r="QKB15" s="29"/>
      <c r="QKC15" s="18"/>
      <c r="QKD15" s="23"/>
      <c r="QKE15" s="23"/>
      <c r="QKF15" s="18"/>
      <c r="QKG15" s="7"/>
      <c r="QKH15" s="27"/>
      <c r="QKI15" s="22"/>
      <c r="QKJ15" s="29"/>
      <c r="QKK15" s="18"/>
      <c r="QKL15" s="23"/>
      <c r="QKM15" s="23"/>
      <c r="QKN15" s="18"/>
      <c r="QKO15" s="7"/>
      <c r="QKP15" s="27"/>
      <c r="QKQ15" s="22"/>
      <c r="QKR15" s="29"/>
      <c r="QKS15" s="18"/>
      <c r="QKT15" s="23"/>
      <c r="QKU15" s="23"/>
      <c r="QKV15" s="18"/>
      <c r="QKW15" s="7"/>
      <c r="QKX15" s="27"/>
      <c r="QKY15" s="22"/>
      <c r="QKZ15" s="29"/>
      <c r="QLA15" s="18"/>
      <c r="QLB15" s="23"/>
      <c r="QLC15" s="23"/>
      <c r="QLD15" s="18"/>
      <c r="QLE15" s="7"/>
      <c r="QLF15" s="27"/>
      <c r="QLG15" s="22"/>
      <c r="QLH15" s="29"/>
      <c r="QLI15" s="18"/>
      <c r="QLJ15" s="23"/>
      <c r="QLK15" s="23"/>
      <c r="QLL15" s="18"/>
      <c r="QLM15" s="7"/>
      <c r="QLN15" s="27"/>
      <c r="QLO15" s="22"/>
      <c r="QLP15" s="29"/>
      <c r="QLQ15" s="18"/>
      <c r="QLR15" s="23"/>
      <c r="QLS15" s="23"/>
      <c r="QLT15" s="18"/>
      <c r="QLU15" s="7"/>
      <c r="QLV15" s="27"/>
      <c r="QLW15" s="22"/>
      <c r="QLX15" s="29"/>
      <c r="QLY15" s="18"/>
      <c r="QLZ15" s="23"/>
      <c r="QMA15" s="23"/>
      <c r="QMB15" s="18"/>
      <c r="QMC15" s="7"/>
      <c r="QMD15" s="27"/>
      <c r="QME15" s="22"/>
      <c r="QMF15" s="29"/>
      <c r="QMG15" s="18"/>
      <c r="QMH15" s="23"/>
      <c r="QMI15" s="23"/>
      <c r="QMJ15" s="18"/>
      <c r="QMK15" s="7"/>
      <c r="QML15" s="27"/>
      <c r="QMM15" s="22"/>
      <c r="QMN15" s="29"/>
      <c r="QMO15" s="18"/>
      <c r="QMP15" s="23"/>
      <c r="QMQ15" s="23"/>
      <c r="QMR15" s="18"/>
      <c r="QMS15" s="7"/>
      <c r="QMT15" s="27"/>
      <c r="QMU15" s="22"/>
      <c r="QMV15" s="29"/>
      <c r="QMW15" s="18"/>
      <c r="QMX15" s="23"/>
      <c r="QMY15" s="23"/>
      <c r="QMZ15" s="18"/>
      <c r="QNA15" s="7"/>
      <c r="QNB15" s="27"/>
      <c r="QNC15" s="22"/>
      <c r="QND15" s="29"/>
      <c r="QNE15" s="18"/>
      <c r="QNF15" s="23"/>
      <c r="QNG15" s="23"/>
      <c r="QNH15" s="18"/>
      <c r="QNI15" s="7"/>
      <c r="QNJ15" s="27"/>
      <c r="QNK15" s="22"/>
      <c r="QNL15" s="29"/>
      <c r="QNM15" s="18"/>
      <c r="QNN15" s="23"/>
      <c r="QNO15" s="23"/>
      <c r="QNP15" s="18"/>
      <c r="QNQ15" s="7"/>
      <c r="QNR15" s="27"/>
      <c r="QNS15" s="22"/>
      <c r="QNT15" s="29"/>
      <c r="QNU15" s="18"/>
      <c r="QNV15" s="23"/>
      <c r="QNW15" s="23"/>
      <c r="QNX15" s="18"/>
      <c r="QNY15" s="7"/>
      <c r="QNZ15" s="27"/>
      <c r="QOA15" s="22"/>
      <c r="QOB15" s="29"/>
      <c r="QOC15" s="18"/>
      <c r="QOD15" s="23"/>
      <c r="QOE15" s="23"/>
      <c r="QOF15" s="18"/>
      <c r="QOG15" s="7"/>
      <c r="QOH15" s="27"/>
      <c r="QOI15" s="22"/>
      <c r="QOJ15" s="29"/>
      <c r="QOK15" s="18"/>
      <c r="QOL15" s="23"/>
      <c r="QOM15" s="23"/>
      <c r="QON15" s="18"/>
      <c r="QOO15" s="7"/>
      <c r="QOP15" s="27"/>
      <c r="QOQ15" s="22"/>
      <c r="QOR15" s="29"/>
      <c r="QOS15" s="18"/>
      <c r="QOT15" s="23"/>
      <c r="QOU15" s="23"/>
      <c r="QOV15" s="18"/>
      <c r="QOW15" s="7"/>
      <c r="QOX15" s="27"/>
      <c r="QOY15" s="22"/>
      <c r="QOZ15" s="29"/>
      <c r="QPA15" s="18"/>
      <c r="QPB15" s="23"/>
      <c r="QPC15" s="23"/>
      <c r="QPD15" s="18"/>
      <c r="QPE15" s="7"/>
      <c r="QPF15" s="27"/>
      <c r="QPG15" s="22"/>
      <c r="QPH15" s="29"/>
      <c r="QPI15" s="18"/>
      <c r="QPJ15" s="23"/>
      <c r="QPK15" s="23"/>
      <c r="QPL15" s="18"/>
      <c r="QPM15" s="7"/>
      <c r="QPN15" s="27"/>
      <c r="QPO15" s="22"/>
      <c r="QPP15" s="29"/>
      <c r="QPQ15" s="18"/>
      <c r="QPR15" s="23"/>
      <c r="QPS15" s="23"/>
      <c r="QPT15" s="18"/>
      <c r="QPU15" s="7"/>
      <c r="QPV15" s="27"/>
      <c r="QPW15" s="22"/>
      <c r="QPX15" s="29"/>
      <c r="QPY15" s="18"/>
      <c r="QPZ15" s="23"/>
      <c r="QQA15" s="23"/>
      <c r="QQB15" s="18"/>
      <c r="QQC15" s="7"/>
      <c r="QQD15" s="27"/>
      <c r="QQE15" s="22"/>
      <c r="QQF15" s="29"/>
      <c r="QQG15" s="18"/>
      <c r="QQH15" s="23"/>
      <c r="QQI15" s="23"/>
      <c r="QQJ15" s="18"/>
      <c r="QQK15" s="7"/>
      <c r="QQL15" s="27"/>
      <c r="QQM15" s="22"/>
      <c r="QQN15" s="29"/>
      <c r="QQO15" s="18"/>
      <c r="QQP15" s="23"/>
      <c r="QQQ15" s="23"/>
      <c r="QQR15" s="18"/>
      <c r="QQS15" s="7"/>
      <c r="QQT15" s="27"/>
      <c r="QQU15" s="22"/>
      <c r="QQV15" s="29"/>
      <c r="QQW15" s="18"/>
      <c r="QQX15" s="23"/>
      <c r="QQY15" s="23"/>
      <c r="QQZ15" s="18"/>
      <c r="QRA15" s="7"/>
      <c r="QRB15" s="27"/>
      <c r="QRC15" s="22"/>
      <c r="QRD15" s="29"/>
      <c r="QRE15" s="18"/>
      <c r="QRF15" s="23"/>
      <c r="QRG15" s="23"/>
      <c r="QRH15" s="18"/>
      <c r="QRI15" s="7"/>
      <c r="QRJ15" s="27"/>
      <c r="QRK15" s="22"/>
      <c r="QRL15" s="29"/>
      <c r="QRM15" s="18"/>
      <c r="QRN15" s="23"/>
      <c r="QRO15" s="23"/>
      <c r="QRP15" s="18"/>
      <c r="QRQ15" s="7"/>
      <c r="QRR15" s="27"/>
      <c r="QRS15" s="22"/>
      <c r="QRT15" s="29"/>
      <c r="QRU15" s="18"/>
      <c r="QRV15" s="23"/>
      <c r="QRW15" s="23"/>
      <c r="QRX15" s="18"/>
      <c r="QRY15" s="7"/>
      <c r="QRZ15" s="27"/>
      <c r="QSA15" s="22"/>
      <c r="QSB15" s="29"/>
      <c r="QSC15" s="18"/>
      <c r="QSD15" s="23"/>
      <c r="QSE15" s="23"/>
      <c r="QSF15" s="18"/>
      <c r="QSG15" s="7"/>
      <c r="QSH15" s="27"/>
      <c r="QSI15" s="22"/>
      <c r="QSJ15" s="29"/>
      <c r="QSK15" s="18"/>
      <c r="QSL15" s="23"/>
      <c r="QSM15" s="23"/>
      <c r="QSN15" s="18"/>
      <c r="QSO15" s="7"/>
      <c r="QSP15" s="27"/>
      <c r="QSQ15" s="22"/>
      <c r="QSR15" s="29"/>
      <c r="QSS15" s="18"/>
      <c r="QST15" s="23"/>
      <c r="QSU15" s="23"/>
      <c r="QSV15" s="18"/>
      <c r="QSW15" s="7"/>
      <c r="QSX15" s="27"/>
      <c r="QSY15" s="22"/>
      <c r="QSZ15" s="29"/>
      <c r="QTA15" s="18"/>
      <c r="QTB15" s="23"/>
      <c r="QTC15" s="23"/>
      <c r="QTD15" s="18"/>
      <c r="QTE15" s="7"/>
      <c r="QTF15" s="27"/>
      <c r="QTG15" s="22"/>
      <c r="QTH15" s="29"/>
      <c r="QTI15" s="18"/>
      <c r="QTJ15" s="23"/>
      <c r="QTK15" s="23"/>
      <c r="QTL15" s="18"/>
      <c r="QTM15" s="7"/>
      <c r="QTN15" s="27"/>
      <c r="QTO15" s="22"/>
      <c r="QTP15" s="29"/>
      <c r="QTQ15" s="18"/>
      <c r="QTR15" s="23"/>
      <c r="QTS15" s="23"/>
      <c r="QTT15" s="18"/>
      <c r="QTU15" s="7"/>
      <c r="QTV15" s="27"/>
      <c r="QTW15" s="22"/>
      <c r="QTX15" s="29"/>
      <c r="QTY15" s="18"/>
      <c r="QTZ15" s="23"/>
      <c r="QUA15" s="23"/>
      <c r="QUB15" s="18"/>
      <c r="QUC15" s="7"/>
      <c r="QUD15" s="27"/>
      <c r="QUE15" s="22"/>
      <c r="QUF15" s="29"/>
      <c r="QUG15" s="18"/>
      <c r="QUH15" s="23"/>
      <c r="QUI15" s="23"/>
      <c r="QUJ15" s="18"/>
      <c r="QUK15" s="7"/>
      <c r="QUL15" s="27"/>
      <c r="QUM15" s="22"/>
      <c r="QUN15" s="29"/>
      <c r="QUO15" s="18"/>
      <c r="QUP15" s="23"/>
      <c r="QUQ15" s="23"/>
      <c r="QUR15" s="18"/>
      <c r="QUS15" s="7"/>
      <c r="QUT15" s="27"/>
      <c r="QUU15" s="22"/>
      <c r="QUV15" s="29"/>
      <c r="QUW15" s="18"/>
      <c r="QUX15" s="23"/>
      <c r="QUY15" s="23"/>
      <c r="QUZ15" s="18"/>
      <c r="QVA15" s="7"/>
      <c r="QVB15" s="27"/>
      <c r="QVC15" s="22"/>
      <c r="QVD15" s="29"/>
      <c r="QVE15" s="18"/>
      <c r="QVF15" s="23"/>
      <c r="QVG15" s="23"/>
      <c r="QVH15" s="18"/>
      <c r="QVI15" s="7"/>
      <c r="QVJ15" s="27"/>
      <c r="QVK15" s="22"/>
      <c r="QVL15" s="29"/>
      <c r="QVM15" s="18"/>
      <c r="QVN15" s="23"/>
      <c r="QVO15" s="23"/>
      <c r="QVP15" s="18"/>
      <c r="QVQ15" s="7"/>
      <c r="QVR15" s="27"/>
      <c r="QVS15" s="22"/>
      <c r="QVT15" s="29"/>
      <c r="QVU15" s="18"/>
      <c r="QVV15" s="23"/>
      <c r="QVW15" s="23"/>
      <c r="QVX15" s="18"/>
      <c r="QVY15" s="7"/>
      <c r="QVZ15" s="27"/>
      <c r="QWA15" s="22"/>
      <c r="QWB15" s="29"/>
      <c r="QWC15" s="18"/>
      <c r="QWD15" s="23"/>
      <c r="QWE15" s="23"/>
      <c r="QWF15" s="18"/>
      <c r="QWG15" s="7"/>
      <c r="QWH15" s="27"/>
      <c r="QWI15" s="22"/>
      <c r="QWJ15" s="29"/>
      <c r="QWK15" s="18"/>
      <c r="QWL15" s="23"/>
      <c r="QWM15" s="23"/>
      <c r="QWN15" s="18"/>
      <c r="QWO15" s="7"/>
      <c r="QWP15" s="27"/>
      <c r="QWQ15" s="22"/>
      <c r="QWR15" s="29"/>
      <c r="QWS15" s="18"/>
      <c r="QWT15" s="23"/>
      <c r="QWU15" s="23"/>
      <c r="QWV15" s="18"/>
      <c r="QWW15" s="7"/>
      <c r="QWX15" s="27"/>
      <c r="QWY15" s="22"/>
      <c r="QWZ15" s="29"/>
      <c r="QXA15" s="18"/>
      <c r="QXB15" s="23"/>
      <c r="QXC15" s="23"/>
      <c r="QXD15" s="18"/>
      <c r="QXE15" s="7"/>
      <c r="QXF15" s="27"/>
      <c r="QXG15" s="22"/>
      <c r="QXH15" s="29"/>
      <c r="QXI15" s="18"/>
      <c r="QXJ15" s="23"/>
      <c r="QXK15" s="23"/>
      <c r="QXL15" s="18"/>
      <c r="QXM15" s="7"/>
      <c r="QXN15" s="27"/>
      <c r="QXO15" s="22"/>
      <c r="QXP15" s="29"/>
      <c r="QXQ15" s="18"/>
      <c r="QXR15" s="23"/>
      <c r="QXS15" s="23"/>
      <c r="QXT15" s="18"/>
      <c r="QXU15" s="7"/>
      <c r="QXV15" s="27"/>
      <c r="QXW15" s="22"/>
      <c r="QXX15" s="29"/>
      <c r="QXY15" s="18"/>
      <c r="QXZ15" s="23"/>
      <c r="QYA15" s="23"/>
      <c r="QYB15" s="18"/>
      <c r="QYC15" s="7"/>
      <c r="QYD15" s="27"/>
      <c r="QYE15" s="22"/>
      <c r="QYF15" s="29"/>
      <c r="QYG15" s="18"/>
      <c r="QYH15" s="23"/>
      <c r="QYI15" s="23"/>
      <c r="QYJ15" s="18"/>
      <c r="QYK15" s="7"/>
      <c r="QYL15" s="27"/>
      <c r="QYM15" s="22"/>
      <c r="QYN15" s="29"/>
      <c r="QYO15" s="18"/>
      <c r="QYP15" s="23"/>
      <c r="QYQ15" s="23"/>
      <c r="QYR15" s="18"/>
      <c r="QYS15" s="7"/>
      <c r="QYT15" s="27"/>
      <c r="QYU15" s="22"/>
      <c r="QYV15" s="29"/>
      <c r="QYW15" s="18"/>
      <c r="QYX15" s="23"/>
      <c r="QYY15" s="23"/>
      <c r="QYZ15" s="18"/>
      <c r="QZA15" s="7"/>
      <c r="QZB15" s="27"/>
      <c r="QZC15" s="22"/>
      <c r="QZD15" s="29"/>
      <c r="QZE15" s="18"/>
      <c r="QZF15" s="23"/>
      <c r="QZG15" s="23"/>
      <c r="QZH15" s="18"/>
      <c r="QZI15" s="7"/>
      <c r="QZJ15" s="27"/>
      <c r="QZK15" s="22"/>
      <c r="QZL15" s="29"/>
      <c r="QZM15" s="18"/>
      <c r="QZN15" s="23"/>
      <c r="QZO15" s="23"/>
      <c r="QZP15" s="18"/>
      <c r="QZQ15" s="7"/>
      <c r="QZR15" s="27"/>
      <c r="QZS15" s="22"/>
      <c r="QZT15" s="29"/>
      <c r="QZU15" s="18"/>
      <c r="QZV15" s="23"/>
      <c r="QZW15" s="23"/>
      <c r="QZX15" s="18"/>
      <c r="QZY15" s="7"/>
      <c r="QZZ15" s="27"/>
      <c r="RAA15" s="22"/>
      <c r="RAB15" s="29"/>
      <c r="RAC15" s="18"/>
      <c r="RAD15" s="23"/>
      <c r="RAE15" s="23"/>
      <c r="RAF15" s="18"/>
      <c r="RAG15" s="7"/>
      <c r="RAH15" s="27"/>
      <c r="RAI15" s="22"/>
      <c r="RAJ15" s="29"/>
      <c r="RAK15" s="18"/>
      <c r="RAL15" s="23"/>
      <c r="RAM15" s="23"/>
      <c r="RAN15" s="18"/>
      <c r="RAO15" s="7"/>
      <c r="RAP15" s="27"/>
      <c r="RAQ15" s="22"/>
      <c r="RAR15" s="29"/>
      <c r="RAS15" s="18"/>
      <c r="RAT15" s="23"/>
      <c r="RAU15" s="23"/>
      <c r="RAV15" s="18"/>
      <c r="RAW15" s="7"/>
      <c r="RAX15" s="27"/>
      <c r="RAY15" s="22"/>
      <c r="RAZ15" s="29"/>
      <c r="RBA15" s="18"/>
      <c r="RBB15" s="23"/>
      <c r="RBC15" s="23"/>
      <c r="RBD15" s="18"/>
      <c r="RBE15" s="7"/>
      <c r="RBF15" s="27"/>
      <c r="RBG15" s="22"/>
      <c r="RBH15" s="29"/>
      <c r="RBI15" s="18"/>
      <c r="RBJ15" s="23"/>
      <c r="RBK15" s="23"/>
      <c r="RBL15" s="18"/>
      <c r="RBM15" s="7"/>
      <c r="RBN15" s="27"/>
      <c r="RBO15" s="22"/>
      <c r="RBP15" s="29"/>
      <c r="RBQ15" s="18"/>
      <c r="RBR15" s="23"/>
      <c r="RBS15" s="23"/>
      <c r="RBT15" s="18"/>
      <c r="RBU15" s="7"/>
      <c r="RBV15" s="27"/>
      <c r="RBW15" s="22"/>
      <c r="RBX15" s="29"/>
      <c r="RBY15" s="18"/>
      <c r="RBZ15" s="23"/>
      <c r="RCA15" s="23"/>
      <c r="RCB15" s="18"/>
      <c r="RCC15" s="7"/>
      <c r="RCD15" s="27"/>
      <c r="RCE15" s="22"/>
      <c r="RCF15" s="29"/>
      <c r="RCG15" s="18"/>
      <c r="RCH15" s="23"/>
      <c r="RCI15" s="23"/>
      <c r="RCJ15" s="18"/>
      <c r="RCK15" s="7"/>
      <c r="RCL15" s="27"/>
      <c r="RCM15" s="22"/>
      <c r="RCN15" s="29"/>
      <c r="RCO15" s="18"/>
      <c r="RCP15" s="23"/>
      <c r="RCQ15" s="23"/>
      <c r="RCR15" s="18"/>
      <c r="RCS15" s="7"/>
      <c r="RCT15" s="27"/>
      <c r="RCU15" s="22"/>
      <c r="RCV15" s="29"/>
      <c r="RCW15" s="18"/>
      <c r="RCX15" s="23"/>
      <c r="RCY15" s="23"/>
      <c r="RCZ15" s="18"/>
      <c r="RDA15" s="7"/>
      <c r="RDB15" s="27"/>
      <c r="RDC15" s="22"/>
      <c r="RDD15" s="29"/>
      <c r="RDE15" s="18"/>
      <c r="RDF15" s="23"/>
      <c r="RDG15" s="23"/>
      <c r="RDH15" s="18"/>
      <c r="RDI15" s="7"/>
      <c r="RDJ15" s="27"/>
      <c r="RDK15" s="22"/>
      <c r="RDL15" s="29"/>
      <c r="RDM15" s="18"/>
      <c r="RDN15" s="23"/>
      <c r="RDO15" s="23"/>
      <c r="RDP15" s="18"/>
      <c r="RDQ15" s="7"/>
      <c r="RDR15" s="27"/>
      <c r="RDS15" s="22"/>
      <c r="RDT15" s="29"/>
      <c r="RDU15" s="18"/>
      <c r="RDV15" s="23"/>
      <c r="RDW15" s="23"/>
      <c r="RDX15" s="18"/>
      <c r="RDY15" s="7"/>
      <c r="RDZ15" s="27"/>
      <c r="REA15" s="22"/>
      <c r="REB15" s="29"/>
      <c r="REC15" s="18"/>
      <c r="RED15" s="23"/>
      <c r="REE15" s="23"/>
      <c r="REF15" s="18"/>
      <c r="REG15" s="7"/>
      <c r="REH15" s="27"/>
      <c r="REI15" s="22"/>
      <c r="REJ15" s="29"/>
      <c r="REK15" s="18"/>
      <c r="REL15" s="23"/>
      <c r="REM15" s="23"/>
      <c r="REN15" s="18"/>
      <c r="REO15" s="7"/>
      <c r="REP15" s="27"/>
      <c r="REQ15" s="22"/>
      <c r="RER15" s="29"/>
      <c r="RES15" s="18"/>
      <c r="RET15" s="23"/>
      <c r="REU15" s="23"/>
      <c r="REV15" s="18"/>
      <c r="REW15" s="7"/>
      <c r="REX15" s="27"/>
      <c r="REY15" s="22"/>
      <c r="REZ15" s="29"/>
      <c r="RFA15" s="18"/>
      <c r="RFB15" s="23"/>
      <c r="RFC15" s="23"/>
      <c r="RFD15" s="18"/>
      <c r="RFE15" s="7"/>
      <c r="RFF15" s="27"/>
      <c r="RFG15" s="22"/>
      <c r="RFH15" s="29"/>
      <c r="RFI15" s="18"/>
      <c r="RFJ15" s="23"/>
      <c r="RFK15" s="23"/>
      <c r="RFL15" s="18"/>
      <c r="RFM15" s="7"/>
      <c r="RFN15" s="27"/>
      <c r="RFO15" s="22"/>
      <c r="RFP15" s="29"/>
      <c r="RFQ15" s="18"/>
      <c r="RFR15" s="23"/>
      <c r="RFS15" s="23"/>
      <c r="RFT15" s="18"/>
      <c r="RFU15" s="7"/>
      <c r="RFV15" s="27"/>
      <c r="RFW15" s="22"/>
      <c r="RFX15" s="29"/>
      <c r="RFY15" s="18"/>
      <c r="RFZ15" s="23"/>
      <c r="RGA15" s="23"/>
      <c r="RGB15" s="18"/>
      <c r="RGC15" s="7"/>
      <c r="RGD15" s="27"/>
      <c r="RGE15" s="22"/>
      <c r="RGF15" s="29"/>
      <c r="RGG15" s="18"/>
      <c r="RGH15" s="23"/>
      <c r="RGI15" s="23"/>
      <c r="RGJ15" s="18"/>
      <c r="RGK15" s="7"/>
      <c r="RGL15" s="27"/>
      <c r="RGM15" s="22"/>
      <c r="RGN15" s="29"/>
      <c r="RGO15" s="18"/>
      <c r="RGP15" s="23"/>
      <c r="RGQ15" s="23"/>
      <c r="RGR15" s="18"/>
      <c r="RGS15" s="7"/>
      <c r="RGT15" s="27"/>
      <c r="RGU15" s="22"/>
      <c r="RGV15" s="29"/>
      <c r="RGW15" s="18"/>
      <c r="RGX15" s="23"/>
      <c r="RGY15" s="23"/>
      <c r="RGZ15" s="18"/>
      <c r="RHA15" s="7"/>
      <c r="RHB15" s="27"/>
      <c r="RHC15" s="22"/>
      <c r="RHD15" s="29"/>
      <c r="RHE15" s="18"/>
      <c r="RHF15" s="23"/>
      <c r="RHG15" s="23"/>
      <c r="RHH15" s="18"/>
      <c r="RHI15" s="7"/>
      <c r="RHJ15" s="27"/>
      <c r="RHK15" s="22"/>
      <c r="RHL15" s="29"/>
      <c r="RHM15" s="18"/>
      <c r="RHN15" s="23"/>
      <c r="RHO15" s="23"/>
      <c r="RHP15" s="18"/>
      <c r="RHQ15" s="7"/>
      <c r="RHR15" s="27"/>
      <c r="RHS15" s="22"/>
      <c r="RHT15" s="29"/>
      <c r="RHU15" s="18"/>
      <c r="RHV15" s="23"/>
      <c r="RHW15" s="23"/>
      <c r="RHX15" s="18"/>
      <c r="RHY15" s="7"/>
      <c r="RHZ15" s="27"/>
      <c r="RIA15" s="22"/>
      <c r="RIB15" s="29"/>
      <c r="RIC15" s="18"/>
      <c r="RID15" s="23"/>
      <c r="RIE15" s="23"/>
      <c r="RIF15" s="18"/>
      <c r="RIG15" s="7"/>
      <c r="RIH15" s="27"/>
      <c r="RII15" s="22"/>
      <c r="RIJ15" s="29"/>
      <c r="RIK15" s="18"/>
      <c r="RIL15" s="23"/>
      <c r="RIM15" s="23"/>
      <c r="RIN15" s="18"/>
      <c r="RIO15" s="7"/>
      <c r="RIP15" s="27"/>
      <c r="RIQ15" s="22"/>
      <c r="RIR15" s="29"/>
      <c r="RIS15" s="18"/>
      <c r="RIT15" s="23"/>
      <c r="RIU15" s="23"/>
      <c r="RIV15" s="18"/>
      <c r="RIW15" s="7"/>
      <c r="RIX15" s="27"/>
      <c r="RIY15" s="22"/>
      <c r="RIZ15" s="29"/>
      <c r="RJA15" s="18"/>
      <c r="RJB15" s="23"/>
      <c r="RJC15" s="23"/>
      <c r="RJD15" s="18"/>
      <c r="RJE15" s="7"/>
      <c r="RJF15" s="27"/>
      <c r="RJG15" s="22"/>
      <c r="RJH15" s="29"/>
      <c r="RJI15" s="18"/>
      <c r="RJJ15" s="23"/>
      <c r="RJK15" s="23"/>
      <c r="RJL15" s="18"/>
      <c r="RJM15" s="7"/>
      <c r="RJN15" s="27"/>
      <c r="RJO15" s="22"/>
      <c r="RJP15" s="29"/>
      <c r="RJQ15" s="18"/>
      <c r="RJR15" s="23"/>
      <c r="RJS15" s="23"/>
      <c r="RJT15" s="18"/>
      <c r="RJU15" s="7"/>
      <c r="RJV15" s="27"/>
      <c r="RJW15" s="22"/>
      <c r="RJX15" s="29"/>
      <c r="RJY15" s="18"/>
      <c r="RJZ15" s="23"/>
      <c r="RKA15" s="23"/>
      <c r="RKB15" s="18"/>
      <c r="RKC15" s="7"/>
      <c r="RKD15" s="27"/>
      <c r="RKE15" s="22"/>
      <c r="RKF15" s="29"/>
      <c r="RKG15" s="18"/>
      <c r="RKH15" s="23"/>
      <c r="RKI15" s="23"/>
      <c r="RKJ15" s="18"/>
      <c r="RKK15" s="7"/>
      <c r="RKL15" s="27"/>
      <c r="RKM15" s="22"/>
      <c r="RKN15" s="29"/>
      <c r="RKO15" s="18"/>
      <c r="RKP15" s="23"/>
      <c r="RKQ15" s="23"/>
      <c r="RKR15" s="18"/>
      <c r="RKS15" s="7"/>
      <c r="RKT15" s="27"/>
      <c r="RKU15" s="22"/>
      <c r="RKV15" s="29"/>
      <c r="RKW15" s="18"/>
      <c r="RKX15" s="23"/>
      <c r="RKY15" s="23"/>
      <c r="RKZ15" s="18"/>
      <c r="RLA15" s="7"/>
      <c r="RLB15" s="27"/>
      <c r="RLC15" s="22"/>
      <c r="RLD15" s="29"/>
      <c r="RLE15" s="18"/>
      <c r="RLF15" s="23"/>
      <c r="RLG15" s="23"/>
      <c r="RLH15" s="18"/>
      <c r="RLI15" s="7"/>
      <c r="RLJ15" s="27"/>
      <c r="RLK15" s="22"/>
      <c r="RLL15" s="29"/>
      <c r="RLM15" s="18"/>
      <c r="RLN15" s="23"/>
      <c r="RLO15" s="23"/>
      <c r="RLP15" s="18"/>
      <c r="RLQ15" s="7"/>
      <c r="RLR15" s="27"/>
      <c r="RLS15" s="22"/>
      <c r="RLT15" s="29"/>
      <c r="RLU15" s="18"/>
      <c r="RLV15" s="23"/>
      <c r="RLW15" s="23"/>
      <c r="RLX15" s="18"/>
      <c r="RLY15" s="7"/>
      <c r="RLZ15" s="27"/>
      <c r="RMA15" s="22"/>
      <c r="RMB15" s="29"/>
      <c r="RMC15" s="18"/>
      <c r="RMD15" s="23"/>
      <c r="RME15" s="23"/>
      <c r="RMF15" s="18"/>
      <c r="RMG15" s="7"/>
      <c r="RMH15" s="27"/>
      <c r="RMI15" s="22"/>
      <c r="RMJ15" s="29"/>
      <c r="RMK15" s="18"/>
      <c r="RML15" s="23"/>
      <c r="RMM15" s="23"/>
      <c r="RMN15" s="18"/>
      <c r="RMO15" s="7"/>
      <c r="RMP15" s="27"/>
      <c r="RMQ15" s="22"/>
      <c r="RMR15" s="29"/>
      <c r="RMS15" s="18"/>
      <c r="RMT15" s="23"/>
      <c r="RMU15" s="23"/>
      <c r="RMV15" s="18"/>
      <c r="RMW15" s="7"/>
      <c r="RMX15" s="27"/>
      <c r="RMY15" s="22"/>
      <c r="RMZ15" s="29"/>
      <c r="RNA15" s="18"/>
      <c r="RNB15" s="23"/>
      <c r="RNC15" s="23"/>
      <c r="RND15" s="18"/>
      <c r="RNE15" s="7"/>
      <c r="RNF15" s="27"/>
      <c r="RNG15" s="22"/>
      <c r="RNH15" s="29"/>
      <c r="RNI15" s="18"/>
      <c r="RNJ15" s="23"/>
      <c r="RNK15" s="23"/>
      <c r="RNL15" s="18"/>
      <c r="RNM15" s="7"/>
      <c r="RNN15" s="27"/>
      <c r="RNO15" s="22"/>
      <c r="RNP15" s="29"/>
      <c r="RNQ15" s="18"/>
      <c r="RNR15" s="23"/>
      <c r="RNS15" s="23"/>
      <c r="RNT15" s="18"/>
      <c r="RNU15" s="7"/>
      <c r="RNV15" s="27"/>
      <c r="RNW15" s="22"/>
      <c r="RNX15" s="29"/>
      <c r="RNY15" s="18"/>
      <c r="RNZ15" s="23"/>
      <c r="ROA15" s="23"/>
      <c r="ROB15" s="18"/>
      <c r="ROC15" s="7"/>
      <c r="ROD15" s="27"/>
      <c r="ROE15" s="22"/>
      <c r="ROF15" s="29"/>
      <c r="ROG15" s="18"/>
      <c r="ROH15" s="23"/>
      <c r="ROI15" s="23"/>
      <c r="ROJ15" s="18"/>
      <c r="ROK15" s="7"/>
      <c r="ROL15" s="27"/>
      <c r="ROM15" s="22"/>
      <c r="RON15" s="29"/>
      <c r="ROO15" s="18"/>
      <c r="ROP15" s="23"/>
      <c r="ROQ15" s="23"/>
      <c r="ROR15" s="18"/>
      <c r="ROS15" s="7"/>
      <c r="ROT15" s="27"/>
      <c r="ROU15" s="22"/>
      <c r="ROV15" s="29"/>
      <c r="ROW15" s="18"/>
      <c r="ROX15" s="23"/>
      <c r="ROY15" s="23"/>
      <c r="ROZ15" s="18"/>
      <c r="RPA15" s="7"/>
      <c r="RPB15" s="27"/>
      <c r="RPC15" s="22"/>
      <c r="RPD15" s="29"/>
      <c r="RPE15" s="18"/>
      <c r="RPF15" s="23"/>
      <c r="RPG15" s="23"/>
      <c r="RPH15" s="18"/>
      <c r="RPI15" s="7"/>
      <c r="RPJ15" s="27"/>
      <c r="RPK15" s="22"/>
      <c r="RPL15" s="29"/>
      <c r="RPM15" s="18"/>
      <c r="RPN15" s="23"/>
      <c r="RPO15" s="23"/>
      <c r="RPP15" s="18"/>
      <c r="RPQ15" s="7"/>
      <c r="RPR15" s="27"/>
      <c r="RPS15" s="22"/>
      <c r="RPT15" s="29"/>
      <c r="RPU15" s="18"/>
      <c r="RPV15" s="23"/>
      <c r="RPW15" s="23"/>
      <c r="RPX15" s="18"/>
      <c r="RPY15" s="7"/>
      <c r="RPZ15" s="27"/>
      <c r="RQA15" s="22"/>
      <c r="RQB15" s="29"/>
      <c r="RQC15" s="18"/>
      <c r="RQD15" s="23"/>
      <c r="RQE15" s="23"/>
      <c r="RQF15" s="18"/>
      <c r="RQG15" s="7"/>
      <c r="RQH15" s="27"/>
      <c r="RQI15" s="22"/>
      <c r="RQJ15" s="29"/>
      <c r="RQK15" s="18"/>
      <c r="RQL15" s="23"/>
      <c r="RQM15" s="23"/>
      <c r="RQN15" s="18"/>
      <c r="RQO15" s="7"/>
      <c r="RQP15" s="27"/>
      <c r="RQQ15" s="22"/>
      <c r="RQR15" s="29"/>
      <c r="RQS15" s="18"/>
      <c r="RQT15" s="23"/>
      <c r="RQU15" s="23"/>
      <c r="RQV15" s="18"/>
      <c r="RQW15" s="7"/>
      <c r="RQX15" s="27"/>
      <c r="RQY15" s="22"/>
      <c r="RQZ15" s="29"/>
      <c r="RRA15" s="18"/>
      <c r="RRB15" s="23"/>
      <c r="RRC15" s="23"/>
      <c r="RRD15" s="18"/>
      <c r="RRE15" s="7"/>
      <c r="RRF15" s="27"/>
      <c r="RRG15" s="22"/>
      <c r="RRH15" s="29"/>
      <c r="RRI15" s="18"/>
      <c r="RRJ15" s="23"/>
      <c r="RRK15" s="23"/>
      <c r="RRL15" s="18"/>
      <c r="RRM15" s="7"/>
      <c r="RRN15" s="27"/>
      <c r="RRO15" s="22"/>
      <c r="RRP15" s="29"/>
      <c r="RRQ15" s="18"/>
      <c r="RRR15" s="23"/>
      <c r="RRS15" s="23"/>
      <c r="RRT15" s="18"/>
      <c r="RRU15" s="7"/>
      <c r="RRV15" s="27"/>
      <c r="RRW15" s="22"/>
      <c r="RRX15" s="29"/>
      <c r="RRY15" s="18"/>
      <c r="RRZ15" s="23"/>
      <c r="RSA15" s="23"/>
      <c r="RSB15" s="18"/>
      <c r="RSC15" s="7"/>
      <c r="RSD15" s="27"/>
      <c r="RSE15" s="22"/>
      <c r="RSF15" s="29"/>
      <c r="RSG15" s="18"/>
      <c r="RSH15" s="23"/>
      <c r="RSI15" s="23"/>
      <c r="RSJ15" s="18"/>
      <c r="RSK15" s="7"/>
      <c r="RSL15" s="27"/>
      <c r="RSM15" s="22"/>
      <c r="RSN15" s="29"/>
      <c r="RSO15" s="18"/>
      <c r="RSP15" s="23"/>
      <c r="RSQ15" s="23"/>
      <c r="RSR15" s="18"/>
      <c r="RSS15" s="7"/>
      <c r="RST15" s="27"/>
      <c r="RSU15" s="22"/>
      <c r="RSV15" s="29"/>
      <c r="RSW15" s="18"/>
      <c r="RSX15" s="23"/>
      <c r="RSY15" s="23"/>
      <c r="RSZ15" s="18"/>
      <c r="RTA15" s="7"/>
      <c r="RTB15" s="27"/>
      <c r="RTC15" s="22"/>
      <c r="RTD15" s="29"/>
      <c r="RTE15" s="18"/>
      <c r="RTF15" s="23"/>
      <c r="RTG15" s="23"/>
      <c r="RTH15" s="18"/>
      <c r="RTI15" s="7"/>
      <c r="RTJ15" s="27"/>
      <c r="RTK15" s="22"/>
      <c r="RTL15" s="29"/>
      <c r="RTM15" s="18"/>
      <c r="RTN15" s="23"/>
      <c r="RTO15" s="23"/>
      <c r="RTP15" s="18"/>
      <c r="RTQ15" s="7"/>
      <c r="RTR15" s="27"/>
      <c r="RTS15" s="22"/>
      <c r="RTT15" s="29"/>
      <c r="RTU15" s="18"/>
      <c r="RTV15" s="23"/>
      <c r="RTW15" s="23"/>
      <c r="RTX15" s="18"/>
      <c r="RTY15" s="7"/>
      <c r="RTZ15" s="27"/>
      <c r="RUA15" s="22"/>
      <c r="RUB15" s="29"/>
      <c r="RUC15" s="18"/>
      <c r="RUD15" s="23"/>
      <c r="RUE15" s="23"/>
      <c r="RUF15" s="18"/>
      <c r="RUG15" s="7"/>
      <c r="RUH15" s="27"/>
      <c r="RUI15" s="22"/>
      <c r="RUJ15" s="29"/>
      <c r="RUK15" s="18"/>
      <c r="RUL15" s="23"/>
      <c r="RUM15" s="23"/>
      <c r="RUN15" s="18"/>
      <c r="RUO15" s="7"/>
      <c r="RUP15" s="27"/>
      <c r="RUQ15" s="22"/>
      <c r="RUR15" s="29"/>
      <c r="RUS15" s="18"/>
      <c r="RUT15" s="23"/>
      <c r="RUU15" s="23"/>
      <c r="RUV15" s="18"/>
      <c r="RUW15" s="7"/>
      <c r="RUX15" s="27"/>
      <c r="RUY15" s="22"/>
      <c r="RUZ15" s="29"/>
      <c r="RVA15" s="18"/>
      <c r="RVB15" s="23"/>
      <c r="RVC15" s="23"/>
      <c r="RVD15" s="18"/>
      <c r="RVE15" s="7"/>
      <c r="RVF15" s="27"/>
      <c r="RVG15" s="22"/>
      <c r="RVH15" s="29"/>
      <c r="RVI15" s="18"/>
      <c r="RVJ15" s="23"/>
      <c r="RVK15" s="23"/>
      <c r="RVL15" s="18"/>
      <c r="RVM15" s="7"/>
      <c r="RVN15" s="27"/>
      <c r="RVO15" s="22"/>
      <c r="RVP15" s="29"/>
      <c r="RVQ15" s="18"/>
      <c r="RVR15" s="23"/>
      <c r="RVS15" s="23"/>
      <c r="RVT15" s="18"/>
      <c r="RVU15" s="7"/>
      <c r="RVV15" s="27"/>
      <c r="RVW15" s="22"/>
      <c r="RVX15" s="29"/>
      <c r="RVY15" s="18"/>
      <c r="RVZ15" s="23"/>
      <c r="RWA15" s="23"/>
      <c r="RWB15" s="18"/>
      <c r="RWC15" s="7"/>
      <c r="RWD15" s="27"/>
      <c r="RWE15" s="22"/>
      <c r="RWF15" s="29"/>
      <c r="RWG15" s="18"/>
      <c r="RWH15" s="23"/>
      <c r="RWI15" s="23"/>
      <c r="RWJ15" s="18"/>
      <c r="RWK15" s="7"/>
      <c r="RWL15" s="27"/>
      <c r="RWM15" s="22"/>
      <c r="RWN15" s="29"/>
      <c r="RWO15" s="18"/>
      <c r="RWP15" s="23"/>
      <c r="RWQ15" s="23"/>
      <c r="RWR15" s="18"/>
      <c r="RWS15" s="7"/>
      <c r="RWT15" s="27"/>
      <c r="RWU15" s="22"/>
      <c r="RWV15" s="29"/>
      <c r="RWW15" s="18"/>
      <c r="RWX15" s="23"/>
      <c r="RWY15" s="23"/>
      <c r="RWZ15" s="18"/>
      <c r="RXA15" s="7"/>
      <c r="RXB15" s="27"/>
      <c r="RXC15" s="22"/>
      <c r="RXD15" s="29"/>
      <c r="RXE15" s="18"/>
      <c r="RXF15" s="23"/>
      <c r="RXG15" s="23"/>
      <c r="RXH15" s="18"/>
      <c r="RXI15" s="7"/>
      <c r="RXJ15" s="27"/>
      <c r="RXK15" s="22"/>
      <c r="RXL15" s="29"/>
      <c r="RXM15" s="18"/>
      <c r="RXN15" s="23"/>
      <c r="RXO15" s="23"/>
      <c r="RXP15" s="18"/>
      <c r="RXQ15" s="7"/>
      <c r="RXR15" s="27"/>
      <c r="RXS15" s="22"/>
      <c r="RXT15" s="29"/>
      <c r="RXU15" s="18"/>
      <c r="RXV15" s="23"/>
      <c r="RXW15" s="23"/>
      <c r="RXX15" s="18"/>
      <c r="RXY15" s="7"/>
      <c r="RXZ15" s="27"/>
      <c r="RYA15" s="22"/>
      <c r="RYB15" s="29"/>
      <c r="RYC15" s="18"/>
      <c r="RYD15" s="23"/>
      <c r="RYE15" s="23"/>
      <c r="RYF15" s="18"/>
      <c r="RYG15" s="7"/>
      <c r="RYH15" s="27"/>
      <c r="RYI15" s="22"/>
      <c r="RYJ15" s="29"/>
      <c r="RYK15" s="18"/>
      <c r="RYL15" s="23"/>
      <c r="RYM15" s="23"/>
      <c r="RYN15" s="18"/>
      <c r="RYO15" s="7"/>
      <c r="RYP15" s="27"/>
      <c r="RYQ15" s="22"/>
      <c r="RYR15" s="29"/>
      <c r="RYS15" s="18"/>
      <c r="RYT15" s="23"/>
      <c r="RYU15" s="23"/>
      <c r="RYV15" s="18"/>
      <c r="RYW15" s="7"/>
      <c r="RYX15" s="27"/>
      <c r="RYY15" s="22"/>
      <c r="RYZ15" s="29"/>
      <c r="RZA15" s="18"/>
      <c r="RZB15" s="23"/>
      <c r="RZC15" s="23"/>
      <c r="RZD15" s="18"/>
      <c r="RZE15" s="7"/>
      <c r="RZF15" s="27"/>
      <c r="RZG15" s="22"/>
      <c r="RZH15" s="29"/>
      <c r="RZI15" s="18"/>
      <c r="RZJ15" s="23"/>
      <c r="RZK15" s="23"/>
      <c r="RZL15" s="18"/>
      <c r="RZM15" s="7"/>
      <c r="RZN15" s="27"/>
      <c r="RZO15" s="22"/>
      <c r="RZP15" s="29"/>
      <c r="RZQ15" s="18"/>
      <c r="RZR15" s="23"/>
      <c r="RZS15" s="23"/>
      <c r="RZT15" s="18"/>
      <c r="RZU15" s="7"/>
      <c r="RZV15" s="27"/>
      <c r="RZW15" s="22"/>
      <c r="RZX15" s="29"/>
      <c r="RZY15" s="18"/>
      <c r="RZZ15" s="23"/>
      <c r="SAA15" s="23"/>
      <c r="SAB15" s="18"/>
      <c r="SAC15" s="7"/>
      <c r="SAD15" s="27"/>
      <c r="SAE15" s="22"/>
      <c r="SAF15" s="29"/>
      <c r="SAG15" s="18"/>
      <c r="SAH15" s="23"/>
      <c r="SAI15" s="23"/>
      <c r="SAJ15" s="18"/>
      <c r="SAK15" s="7"/>
      <c r="SAL15" s="27"/>
      <c r="SAM15" s="22"/>
      <c r="SAN15" s="29"/>
      <c r="SAO15" s="18"/>
      <c r="SAP15" s="23"/>
      <c r="SAQ15" s="23"/>
      <c r="SAR15" s="18"/>
      <c r="SAS15" s="7"/>
      <c r="SAT15" s="27"/>
      <c r="SAU15" s="22"/>
      <c r="SAV15" s="29"/>
      <c r="SAW15" s="18"/>
      <c r="SAX15" s="23"/>
      <c r="SAY15" s="23"/>
      <c r="SAZ15" s="18"/>
      <c r="SBA15" s="7"/>
      <c r="SBB15" s="27"/>
      <c r="SBC15" s="22"/>
      <c r="SBD15" s="29"/>
      <c r="SBE15" s="18"/>
      <c r="SBF15" s="23"/>
      <c r="SBG15" s="23"/>
      <c r="SBH15" s="18"/>
      <c r="SBI15" s="7"/>
      <c r="SBJ15" s="27"/>
      <c r="SBK15" s="22"/>
      <c r="SBL15" s="29"/>
      <c r="SBM15" s="18"/>
      <c r="SBN15" s="23"/>
      <c r="SBO15" s="23"/>
      <c r="SBP15" s="18"/>
      <c r="SBQ15" s="7"/>
      <c r="SBR15" s="27"/>
      <c r="SBS15" s="22"/>
      <c r="SBT15" s="29"/>
      <c r="SBU15" s="18"/>
      <c r="SBV15" s="23"/>
      <c r="SBW15" s="23"/>
      <c r="SBX15" s="18"/>
      <c r="SBY15" s="7"/>
      <c r="SBZ15" s="27"/>
      <c r="SCA15" s="22"/>
      <c r="SCB15" s="29"/>
      <c r="SCC15" s="18"/>
      <c r="SCD15" s="23"/>
      <c r="SCE15" s="23"/>
      <c r="SCF15" s="18"/>
      <c r="SCG15" s="7"/>
      <c r="SCH15" s="27"/>
      <c r="SCI15" s="22"/>
      <c r="SCJ15" s="29"/>
      <c r="SCK15" s="18"/>
      <c r="SCL15" s="23"/>
      <c r="SCM15" s="23"/>
      <c r="SCN15" s="18"/>
      <c r="SCO15" s="7"/>
      <c r="SCP15" s="27"/>
      <c r="SCQ15" s="22"/>
      <c r="SCR15" s="29"/>
      <c r="SCS15" s="18"/>
      <c r="SCT15" s="23"/>
      <c r="SCU15" s="23"/>
      <c r="SCV15" s="18"/>
      <c r="SCW15" s="7"/>
      <c r="SCX15" s="27"/>
      <c r="SCY15" s="22"/>
      <c r="SCZ15" s="29"/>
      <c r="SDA15" s="18"/>
      <c r="SDB15" s="23"/>
      <c r="SDC15" s="23"/>
      <c r="SDD15" s="18"/>
      <c r="SDE15" s="7"/>
      <c r="SDF15" s="27"/>
      <c r="SDG15" s="22"/>
      <c r="SDH15" s="29"/>
      <c r="SDI15" s="18"/>
      <c r="SDJ15" s="23"/>
      <c r="SDK15" s="23"/>
      <c r="SDL15" s="18"/>
      <c r="SDM15" s="7"/>
      <c r="SDN15" s="27"/>
      <c r="SDO15" s="22"/>
      <c r="SDP15" s="29"/>
      <c r="SDQ15" s="18"/>
      <c r="SDR15" s="23"/>
      <c r="SDS15" s="23"/>
      <c r="SDT15" s="18"/>
      <c r="SDU15" s="7"/>
      <c r="SDV15" s="27"/>
      <c r="SDW15" s="22"/>
      <c r="SDX15" s="29"/>
      <c r="SDY15" s="18"/>
      <c r="SDZ15" s="23"/>
      <c r="SEA15" s="23"/>
      <c r="SEB15" s="18"/>
      <c r="SEC15" s="7"/>
      <c r="SED15" s="27"/>
      <c r="SEE15" s="22"/>
      <c r="SEF15" s="29"/>
      <c r="SEG15" s="18"/>
      <c r="SEH15" s="23"/>
      <c r="SEI15" s="23"/>
      <c r="SEJ15" s="18"/>
      <c r="SEK15" s="7"/>
      <c r="SEL15" s="27"/>
      <c r="SEM15" s="22"/>
      <c r="SEN15" s="29"/>
      <c r="SEO15" s="18"/>
      <c r="SEP15" s="23"/>
      <c r="SEQ15" s="23"/>
      <c r="SER15" s="18"/>
      <c r="SES15" s="7"/>
      <c r="SET15" s="27"/>
      <c r="SEU15" s="22"/>
      <c r="SEV15" s="29"/>
      <c r="SEW15" s="18"/>
      <c r="SEX15" s="23"/>
      <c r="SEY15" s="23"/>
      <c r="SEZ15" s="18"/>
      <c r="SFA15" s="7"/>
      <c r="SFB15" s="27"/>
      <c r="SFC15" s="22"/>
      <c r="SFD15" s="29"/>
      <c r="SFE15" s="18"/>
      <c r="SFF15" s="23"/>
      <c r="SFG15" s="23"/>
      <c r="SFH15" s="18"/>
      <c r="SFI15" s="7"/>
      <c r="SFJ15" s="27"/>
      <c r="SFK15" s="22"/>
      <c r="SFL15" s="29"/>
      <c r="SFM15" s="18"/>
      <c r="SFN15" s="23"/>
      <c r="SFO15" s="23"/>
      <c r="SFP15" s="18"/>
      <c r="SFQ15" s="7"/>
      <c r="SFR15" s="27"/>
      <c r="SFS15" s="22"/>
      <c r="SFT15" s="29"/>
      <c r="SFU15" s="18"/>
      <c r="SFV15" s="23"/>
      <c r="SFW15" s="23"/>
      <c r="SFX15" s="18"/>
      <c r="SFY15" s="7"/>
      <c r="SFZ15" s="27"/>
      <c r="SGA15" s="22"/>
      <c r="SGB15" s="29"/>
      <c r="SGC15" s="18"/>
      <c r="SGD15" s="23"/>
      <c r="SGE15" s="23"/>
      <c r="SGF15" s="18"/>
      <c r="SGG15" s="7"/>
      <c r="SGH15" s="27"/>
      <c r="SGI15" s="22"/>
      <c r="SGJ15" s="29"/>
      <c r="SGK15" s="18"/>
      <c r="SGL15" s="23"/>
      <c r="SGM15" s="23"/>
      <c r="SGN15" s="18"/>
      <c r="SGO15" s="7"/>
      <c r="SGP15" s="27"/>
      <c r="SGQ15" s="22"/>
      <c r="SGR15" s="29"/>
      <c r="SGS15" s="18"/>
      <c r="SGT15" s="23"/>
      <c r="SGU15" s="23"/>
      <c r="SGV15" s="18"/>
      <c r="SGW15" s="7"/>
      <c r="SGX15" s="27"/>
      <c r="SGY15" s="22"/>
      <c r="SGZ15" s="29"/>
      <c r="SHA15" s="18"/>
      <c r="SHB15" s="23"/>
      <c r="SHC15" s="23"/>
      <c r="SHD15" s="18"/>
      <c r="SHE15" s="7"/>
      <c r="SHF15" s="27"/>
      <c r="SHG15" s="22"/>
      <c r="SHH15" s="29"/>
      <c r="SHI15" s="18"/>
      <c r="SHJ15" s="23"/>
      <c r="SHK15" s="23"/>
      <c r="SHL15" s="18"/>
      <c r="SHM15" s="7"/>
      <c r="SHN15" s="27"/>
      <c r="SHO15" s="22"/>
      <c r="SHP15" s="29"/>
      <c r="SHQ15" s="18"/>
      <c r="SHR15" s="23"/>
      <c r="SHS15" s="23"/>
      <c r="SHT15" s="18"/>
      <c r="SHU15" s="7"/>
      <c r="SHV15" s="27"/>
      <c r="SHW15" s="22"/>
      <c r="SHX15" s="29"/>
      <c r="SHY15" s="18"/>
      <c r="SHZ15" s="23"/>
      <c r="SIA15" s="23"/>
      <c r="SIB15" s="18"/>
      <c r="SIC15" s="7"/>
      <c r="SID15" s="27"/>
      <c r="SIE15" s="22"/>
      <c r="SIF15" s="29"/>
      <c r="SIG15" s="18"/>
      <c r="SIH15" s="23"/>
      <c r="SII15" s="23"/>
      <c r="SIJ15" s="18"/>
      <c r="SIK15" s="7"/>
      <c r="SIL15" s="27"/>
      <c r="SIM15" s="22"/>
      <c r="SIN15" s="29"/>
      <c r="SIO15" s="18"/>
      <c r="SIP15" s="23"/>
      <c r="SIQ15" s="23"/>
      <c r="SIR15" s="18"/>
      <c r="SIS15" s="7"/>
      <c r="SIT15" s="27"/>
      <c r="SIU15" s="22"/>
      <c r="SIV15" s="29"/>
      <c r="SIW15" s="18"/>
      <c r="SIX15" s="23"/>
      <c r="SIY15" s="23"/>
      <c r="SIZ15" s="18"/>
      <c r="SJA15" s="7"/>
      <c r="SJB15" s="27"/>
      <c r="SJC15" s="22"/>
      <c r="SJD15" s="29"/>
      <c r="SJE15" s="18"/>
      <c r="SJF15" s="23"/>
      <c r="SJG15" s="23"/>
      <c r="SJH15" s="18"/>
      <c r="SJI15" s="7"/>
      <c r="SJJ15" s="27"/>
      <c r="SJK15" s="22"/>
      <c r="SJL15" s="29"/>
      <c r="SJM15" s="18"/>
      <c r="SJN15" s="23"/>
      <c r="SJO15" s="23"/>
      <c r="SJP15" s="18"/>
      <c r="SJQ15" s="7"/>
      <c r="SJR15" s="27"/>
      <c r="SJS15" s="22"/>
      <c r="SJT15" s="29"/>
      <c r="SJU15" s="18"/>
      <c r="SJV15" s="23"/>
      <c r="SJW15" s="23"/>
      <c r="SJX15" s="18"/>
      <c r="SJY15" s="7"/>
      <c r="SJZ15" s="27"/>
      <c r="SKA15" s="22"/>
      <c r="SKB15" s="29"/>
      <c r="SKC15" s="18"/>
      <c r="SKD15" s="23"/>
      <c r="SKE15" s="23"/>
      <c r="SKF15" s="18"/>
      <c r="SKG15" s="7"/>
      <c r="SKH15" s="27"/>
      <c r="SKI15" s="22"/>
      <c r="SKJ15" s="29"/>
      <c r="SKK15" s="18"/>
      <c r="SKL15" s="23"/>
      <c r="SKM15" s="23"/>
      <c r="SKN15" s="18"/>
      <c r="SKO15" s="7"/>
      <c r="SKP15" s="27"/>
      <c r="SKQ15" s="22"/>
      <c r="SKR15" s="29"/>
      <c r="SKS15" s="18"/>
      <c r="SKT15" s="23"/>
      <c r="SKU15" s="23"/>
      <c r="SKV15" s="18"/>
      <c r="SKW15" s="7"/>
      <c r="SKX15" s="27"/>
      <c r="SKY15" s="22"/>
      <c r="SKZ15" s="29"/>
      <c r="SLA15" s="18"/>
      <c r="SLB15" s="23"/>
      <c r="SLC15" s="23"/>
      <c r="SLD15" s="18"/>
      <c r="SLE15" s="7"/>
      <c r="SLF15" s="27"/>
      <c r="SLG15" s="22"/>
      <c r="SLH15" s="29"/>
      <c r="SLI15" s="18"/>
      <c r="SLJ15" s="23"/>
      <c r="SLK15" s="23"/>
      <c r="SLL15" s="18"/>
      <c r="SLM15" s="7"/>
      <c r="SLN15" s="27"/>
      <c r="SLO15" s="22"/>
      <c r="SLP15" s="29"/>
      <c r="SLQ15" s="18"/>
      <c r="SLR15" s="23"/>
      <c r="SLS15" s="23"/>
      <c r="SLT15" s="18"/>
      <c r="SLU15" s="7"/>
      <c r="SLV15" s="27"/>
      <c r="SLW15" s="22"/>
      <c r="SLX15" s="29"/>
      <c r="SLY15" s="18"/>
      <c r="SLZ15" s="23"/>
      <c r="SMA15" s="23"/>
      <c r="SMB15" s="18"/>
      <c r="SMC15" s="7"/>
      <c r="SMD15" s="27"/>
      <c r="SME15" s="22"/>
      <c r="SMF15" s="29"/>
      <c r="SMG15" s="18"/>
      <c r="SMH15" s="23"/>
      <c r="SMI15" s="23"/>
      <c r="SMJ15" s="18"/>
      <c r="SMK15" s="7"/>
      <c r="SML15" s="27"/>
      <c r="SMM15" s="22"/>
      <c r="SMN15" s="29"/>
      <c r="SMO15" s="18"/>
      <c r="SMP15" s="23"/>
      <c r="SMQ15" s="23"/>
      <c r="SMR15" s="18"/>
      <c r="SMS15" s="7"/>
      <c r="SMT15" s="27"/>
      <c r="SMU15" s="22"/>
      <c r="SMV15" s="29"/>
      <c r="SMW15" s="18"/>
      <c r="SMX15" s="23"/>
      <c r="SMY15" s="23"/>
      <c r="SMZ15" s="18"/>
      <c r="SNA15" s="7"/>
      <c r="SNB15" s="27"/>
      <c r="SNC15" s="22"/>
      <c r="SND15" s="29"/>
      <c r="SNE15" s="18"/>
      <c r="SNF15" s="23"/>
      <c r="SNG15" s="23"/>
      <c r="SNH15" s="18"/>
      <c r="SNI15" s="7"/>
      <c r="SNJ15" s="27"/>
      <c r="SNK15" s="22"/>
      <c r="SNL15" s="29"/>
      <c r="SNM15" s="18"/>
      <c r="SNN15" s="23"/>
      <c r="SNO15" s="23"/>
      <c r="SNP15" s="18"/>
      <c r="SNQ15" s="7"/>
      <c r="SNR15" s="27"/>
      <c r="SNS15" s="22"/>
      <c r="SNT15" s="29"/>
      <c r="SNU15" s="18"/>
      <c r="SNV15" s="23"/>
      <c r="SNW15" s="23"/>
      <c r="SNX15" s="18"/>
      <c r="SNY15" s="7"/>
      <c r="SNZ15" s="27"/>
      <c r="SOA15" s="22"/>
      <c r="SOB15" s="29"/>
      <c r="SOC15" s="18"/>
      <c r="SOD15" s="23"/>
      <c r="SOE15" s="23"/>
      <c r="SOF15" s="18"/>
      <c r="SOG15" s="7"/>
      <c r="SOH15" s="27"/>
      <c r="SOI15" s="22"/>
      <c r="SOJ15" s="29"/>
      <c r="SOK15" s="18"/>
      <c r="SOL15" s="23"/>
      <c r="SOM15" s="23"/>
      <c r="SON15" s="18"/>
      <c r="SOO15" s="7"/>
      <c r="SOP15" s="27"/>
      <c r="SOQ15" s="22"/>
      <c r="SOR15" s="29"/>
      <c r="SOS15" s="18"/>
      <c r="SOT15" s="23"/>
      <c r="SOU15" s="23"/>
      <c r="SOV15" s="18"/>
      <c r="SOW15" s="7"/>
      <c r="SOX15" s="27"/>
      <c r="SOY15" s="22"/>
      <c r="SOZ15" s="29"/>
      <c r="SPA15" s="18"/>
      <c r="SPB15" s="23"/>
      <c r="SPC15" s="23"/>
      <c r="SPD15" s="18"/>
      <c r="SPE15" s="7"/>
      <c r="SPF15" s="27"/>
      <c r="SPG15" s="22"/>
      <c r="SPH15" s="29"/>
      <c r="SPI15" s="18"/>
      <c r="SPJ15" s="23"/>
      <c r="SPK15" s="23"/>
      <c r="SPL15" s="18"/>
      <c r="SPM15" s="7"/>
      <c r="SPN15" s="27"/>
      <c r="SPO15" s="22"/>
      <c r="SPP15" s="29"/>
      <c r="SPQ15" s="18"/>
      <c r="SPR15" s="23"/>
      <c r="SPS15" s="23"/>
      <c r="SPT15" s="18"/>
      <c r="SPU15" s="7"/>
      <c r="SPV15" s="27"/>
      <c r="SPW15" s="22"/>
      <c r="SPX15" s="29"/>
      <c r="SPY15" s="18"/>
      <c r="SPZ15" s="23"/>
      <c r="SQA15" s="23"/>
      <c r="SQB15" s="18"/>
      <c r="SQC15" s="7"/>
      <c r="SQD15" s="27"/>
      <c r="SQE15" s="22"/>
      <c r="SQF15" s="29"/>
      <c r="SQG15" s="18"/>
      <c r="SQH15" s="23"/>
      <c r="SQI15" s="23"/>
      <c r="SQJ15" s="18"/>
      <c r="SQK15" s="7"/>
      <c r="SQL15" s="27"/>
      <c r="SQM15" s="22"/>
      <c r="SQN15" s="29"/>
      <c r="SQO15" s="18"/>
      <c r="SQP15" s="23"/>
      <c r="SQQ15" s="23"/>
      <c r="SQR15" s="18"/>
      <c r="SQS15" s="7"/>
      <c r="SQT15" s="27"/>
      <c r="SQU15" s="22"/>
      <c r="SQV15" s="29"/>
      <c r="SQW15" s="18"/>
      <c r="SQX15" s="23"/>
      <c r="SQY15" s="23"/>
      <c r="SQZ15" s="18"/>
      <c r="SRA15" s="7"/>
      <c r="SRB15" s="27"/>
      <c r="SRC15" s="22"/>
      <c r="SRD15" s="29"/>
      <c r="SRE15" s="18"/>
      <c r="SRF15" s="23"/>
      <c r="SRG15" s="23"/>
      <c r="SRH15" s="18"/>
      <c r="SRI15" s="7"/>
      <c r="SRJ15" s="27"/>
      <c r="SRK15" s="22"/>
      <c r="SRL15" s="29"/>
      <c r="SRM15" s="18"/>
      <c r="SRN15" s="23"/>
      <c r="SRO15" s="23"/>
      <c r="SRP15" s="18"/>
      <c r="SRQ15" s="7"/>
      <c r="SRR15" s="27"/>
      <c r="SRS15" s="22"/>
      <c r="SRT15" s="29"/>
      <c r="SRU15" s="18"/>
      <c r="SRV15" s="23"/>
      <c r="SRW15" s="23"/>
      <c r="SRX15" s="18"/>
      <c r="SRY15" s="7"/>
      <c r="SRZ15" s="27"/>
      <c r="SSA15" s="22"/>
      <c r="SSB15" s="29"/>
      <c r="SSC15" s="18"/>
      <c r="SSD15" s="23"/>
      <c r="SSE15" s="23"/>
      <c r="SSF15" s="18"/>
      <c r="SSG15" s="7"/>
      <c r="SSH15" s="27"/>
      <c r="SSI15" s="22"/>
      <c r="SSJ15" s="29"/>
      <c r="SSK15" s="18"/>
      <c r="SSL15" s="23"/>
      <c r="SSM15" s="23"/>
      <c r="SSN15" s="18"/>
      <c r="SSO15" s="7"/>
      <c r="SSP15" s="27"/>
      <c r="SSQ15" s="22"/>
      <c r="SSR15" s="29"/>
      <c r="SSS15" s="18"/>
      <c r="SST15" s="23"/>
      <c r="SSU15" s="23"/>
      <c r="SSV15" s="18"/>
      <c r="SSW15" s="7"/>
      <c r="SSX15" s="27"/>
      <c r="SSY15" s="22"/>
      <c r="SSZ15" s="29"/>
      <c r="STA15" s="18"/>
      <c r="STB15" s="23"/>
      <c r="STC15" s="23"/>
      <c r="STD15" s="18"/>
      <c r="STE15" s="7"/>
      <c r="STF15" s="27"/>
      <c r="STG15" s="22"/>
      <c r="STH15" s="29"/>
      <c r="STI15" s="18"/>
      <c r="STJ15" s="23"/>
      <c r="STK15" s="23"/>
      <c r="STL15" s="18"/>
      <c r="STM15" s="7"/>
      <c r="STN15" s="27"/>
      <c r="STO15" s="22"/>
      <c r="STP15" s="29"/>
      <c r="STQ15" s="18"/>
      <c r="STR15" s="23"/>
      <c r="STS15" s="23"/>
      <c r="STT15" s="18"/>
      <c r="STU15" s="7"/>
      <c r="STV15" s="27"/>
      <c r="STW15" s="22"/>
      <c r="STX15" s="29"/>
      <c r="STY15" s="18"/>
      <c r="STZ15" s="23"/>
      <c r="SUA15" s="23"/>
      <c r="SUB15" s="18"/>
      <c r="SUC15" s="7"/>
      <c r="SUD15" s="27"/>
      <c r="SUE15" s="22"/>
      <c r="SUF15" s="29"/>
      <c r="SUG15" s="18"/>
      <c r="SUH15" s="23"/>
      <c r="SUI15" s="23"/>
      <c r="SUJ15" s="18"/>
      <c r="SUK15" s="7"/>
      <c r="SUL15" s="27"/>
      <c r="SUM15" s="22"/>
      <c r="SUN15" s="29"/>
      <c r="SUO15" s="18"/>
      <c r="SUP15" s="23"/>
      <c r="SUQ15" s="23"/>
      <c r="SUR15" s="18"/>
      <c r="SUS15" s="7"/>
      <c r="SUT15" s="27"/>
      <c r="SUU15" s="22"/>
      <c r="SUV15" s="29"/>
      <c r="SUW15" s="18"/>
      <c r="SUX15" s="23"/>
      <c r="SUY15" s="23"/>
      <c r="SUZ15" s="18"/>
      <c r="SVA15" s="7"/>
      <c r="SVB15" s="27"/>
      <c r="SVC15" s="22"/>
      <c r="SVD15" s="29"/>
      <c r="SVE15" s="18"/>
      <c r="SVF15" s="23"/>
      <c r="SVG15" s="23"/>
      <c r="SVH15" s="18"/>
      <c r="SVI15" s="7"/>
      <c r="SVJ15" s="27"/>
      <c r="SVK15" s="22"/>
      <c r="SVL15" s="29"/>
      <c r="SVM15" s="18"/>
      <c r="SVN15" s="23"/>
      <c r="SVO15" s="23"/>
      <c r="SVP15" s="18"/>
      <c r="SVQ15" s="7"/>
      <c r="SVR15" s="27"/>
      <c r="SVS15" s="22"/>
      <c r="SVT15" s="29"/>
      <c r="SVU15" s="18"/>
      <c r="SVV15" s="23"/>
      <c r="SVW15" s="23"/>
      <c r="SVX15" s="18"/>
      <c r="SVY15" s="7"/>
      <c r="SVZ15" s="27"/>
      <c r="SWA15" s="22"/>
      <c r="SWB15" s="29"/>
      <c r="SWC15" s="18"/>
      <c r="SWD15" s="23"/>
      <c r="SWE15" s="23"/>
      <c r="SWF15" s="18"/>
      <c r="SWG15" s="7"/>
      <c r="SWH15" s="27"/>
      <c r="SWI15" s="22"/>
      <c r="SWJ15" s="29"/>
      <c r="SWK15" s="18"/>
      <c r="SWL15" s="23"/>
      <c r="SWM15" s="23"/>
      <c r="SWN15" s="18"/>
      <c r="SWO15" s="7"/>
      <c r="SWP15" s="27"/>
      <c r="SWQ15" s="22"/>
      <c r="SWR15" s="29"/>
      <c r="SWS15" s="18"/>
      <c r="SWT15" s="23"/>
      <c r="SWU15" s="23"/>
      <c r="SWV15" s="18"/>
      <c r="SWW15" s="7"/>
      <c r="SWX15" s="27"/>
      <c r="SWY15" s="22"/>
      <c r="SWZ15" s="29"/>
      <c r="SXA15" s="18"/>
      <c r="SXB15" s="23"/>
      <c r="SXC15" s="23"/>
      <c r="SXD15" s="18"/>
      <c r="SXE15" s="7"/>
      <c r="SXF15" s="27"/>
      <c r="SXG15" s="22"/>
      <c r="SXH15" s="29"/>
      <c r="SXI15" s="18"/>
      <c r="SXJ15" s="23"/>
      <c r="SXK15" s="23"/>
      <c r="SXL15" s="18"/>
      <c r="SXM15" s="7"/>
      <c r="SXN15" s="27"/>
      <c r="SXO15" s="22"/>
      <c r="SXP15" s="29"/>
      <c r="SXQ15" s="18"/>
      <c r="SXR15" s="23"/>
      <c r="SXS15" s="23"/>
      <c r="SXT15" s="18"/>
      <c r="SXU15" s="7"/>
      <c r="SXV15" s="27"/>
      <c r="SXW15" s="22"/>
      <c r="SXX15" s="29"/>
      <c r="SXY15" s="18"/>
      <c r="SXZ15" s="23"/>
      <c r="SYA15" s="23"/>
      <c r="SYB15" s="18"/>
      <c r="SYC15" s="7"/>
      <c r="SYD15" s="27"/>
      <c r="SYE15" s="22"/>
      <c r="SYF15" s="29"/>
      <c r="SYG15" s="18"/>
      <c r="SYH15" s="23"/>
      <c r="SYI15" s="23"/>
      <c r="SYJ15" s="18"/>
      <c r="SYK15" s="7"/>
      <c r="SYL15" s="27"/>
      <c r="SYM15" s="22"/>
      <c r="SYN15" s="29"/>
      <c r="SYO15" s="18"/>
      <c r="SYP15" s="23"/>
      <c r="SYQ15" s="23"/>
      <c r="SYR15" s="18"/>
      <c r="SYS15" s="7"/>
      <c r="SYT15" s="27"/>
      <c r="SYU15" s="22"/>
      <c r="SYV15" s="29"/>
      <c r="SYW15" s="18"/>
      <c r="SYX15" s="23"/>
      <c r="SYY15" s="23"/>
      <c r="SYZ15" s="18"/>
      <c r="SZA15" s="7"/>
      <c r="SZB15" s="27"/>
      <c r="SZC15" s="22"/>
      <c r="SZD15" s="29"/>
      <c r="SZE15" s="18"/>
      <c r="SZF15" s="23"/>
      <c r="SZG15" s="23"/>
      <c r="SZH15" s="18"/>
      <c r="SZI15" s="7"/>
      <c r="SZJ15" s="27"/>
      <c r="SZK15" s="22"/>
      <c r="SZL15" s="29"/>
      <c r="SZM15" s="18"/>
      <c r="SZN15" s="23"/>
      <c r="SZO15" s="23"/>
      <c r="SZP15" s="18"/>
      <c r="SZQ15" s="7"/>
      <c r="SZR15" s="27"/>
      <c r="SZS15" s="22"/>
      <c r="SZT15" s="29"/>
      <c r="SZU15" s="18"/>
      <c r="SZV15" s="23"/>
      <c r="SZW15" s="23"/>
      <c r="SZX15" s="18"/>
      <c r="SZY15" s="7"/>
      <c r="SZZ15" s="27"/>
      <c r="TAA15" s="22"/>
      <c r="TAB15" s="29"/>
      <c r="TAC15" s="18"/>
      <c r="TAD15" s="23"/>
      <c r="TAE15" s="23"/>
      <c r="TAF15" s="18"/>
      <c r="TAG15" s="7"/>
      <c r="TAH15" s="27"/>
      <c r="TAI15" s="22"/>
      <c r="TAJ15" s="29"/>
      <c r="TAK15" s="18"/>
      <c r="TAL15" s="23"/>
      <c r="TAM15" s="23"/>
      <c r="TAN15" s="18"/>
      <c r="TAO15" s="7"/>
      <c r="TAP15" s="27"/>
      <c r="TAQ15" s="22"/>
      <c r="TAR15" s="29"/>
      <c r="TAS15" s="18"/>
      <c r="TAT15" s="23"/>
      <c r="TAU15" s="23"/>
      <c r="TAV15" s="18"/>
      <c r="TAW15" s="7"/>
      <c r="TAX15" s="27"/>
      <c r="TAY15" s="22"/>
      <c r="TAZ15" s="29"/>
      <c r="TBA15" s="18"/>
      <c r="TBB15" s="23"/>
      <c r="TBC15" s="23"/>
      <c r="TBD15" s="18"/>
      <c r="TBE15" s="7"/>
      <c r="TBF15" s="27"/>
      <c r="TBG15" s="22"/>
      <c r="TBH15" s="29"/>
      <c r="TBI15" s="18"/>
      <c r="TBJ15" s="23"/>
      <c r="TBK15" s="23"/>
      <c r="TBL15" s="18"/>
      <c r="TBM15" s="7"/>
      <c r="TBN15" s="27"/>
      <c r="TBO15" s="22"/>
      <c r="TBP15" s="29"/>
      <c r="TBQ15" s="18"/>
      <c r="TBR15" s="23"/>
      <c r="TBS15" s="23"/>
      <c r="TBT15" s="18"/>
      <c r="TBU15" s="7"/>
      <c r="TBV15" s="27"/>
      <c r="TBW15" s="22"/>
      <c r="TBX15" s="29"/>
      <c r="TBY15" s="18"/>
      <c r="TBZ15" s="23"/>
      <c r="TCA15" s="23"/>
      <c r="TCB15" s="18"/>
      <c r="TCC15" s="7"/>
      <c r="TCD15" s="27"/>
      <c r="TCE15" s="22"/>
      <c r="TCF15" s="29"/>
      <c r="TCG15" s="18"/>
      <c r="TCH15" s="23"/>
      <c r="TCI15" s="23"/>
      <c r="TCJ15" s="18"/>
      <c r="TCK15" s="7"/>
      <c r="TCL15" s="27"/>
      <c r="TCM15" s="22"/>
      <c r="TCN15" s="29"/>
      <c r="TCO15" s="18"/>
      <c r="TCP15" s="23"/>
      <c r="TCQ15" s="23"/>
      <c r="TCR15" s="18"/>
      <c r="TCS15" s="7"/>
      <c r="TCT15" s="27"/>
      <c r="TCU15" s="22"/>
      <c r="TCV15" s="29"/>
      <c r="TCW15" s="18"/>
      <c r="TCX15" s="23"/>
      <c r="TCY15" s="23"/>
      <c r="TCZ15" s="18"/>
      <c r="TDA15" s="7"/>
      <c r="TDB15" s="27"/>
      <c r="TDC15" s="22"/>
      <c r="TDD15" s="29"/>
      <c r="TDE15" s="18"/>
      <c r="TDF15" s="23"/>
      <c r="TDG15" s="23"/>
      <c r="TDH15" s="18"/>
      <c r="TDI15" s="7"/>
      <c r="TDJ15" s="27"/>
      <c r="TDK15" s="22"/>
      <c r="TDL15" s="29"/>
      <c r="TDM15" s="18"/>
      <c r="TDN15" s="23"/>
      <c r="TDO15" s="23"/>
      <c r="TDP15" s="18"/>
      <c r="TDQ15" s="7"/>
      <c r="TDR15" s="27"/>
      <c r="TDS15" s="22"/>
      <c r="TDT15" s="29"/>
      <c r="TDU15" s="18"/>
      <c r="TDV15" s="23"/>
      <c r="TDW15" s="23"/>
      <c r="TDX15" s="18"/>
      <c r="TDY15" s="7"/>
      <c r="TDZ15" s="27"/>
      <c r="TEA15" s="22"/>
      <c r="TEB15" s="29"/>
      <c r="TEC15" s="18"/>
      <c r="TED15" s="23"/>
      <c r="TEE15" s="23"/>
      <c r="TEF15" s="18"/>
      <c r="TEG15" s="7"/>
      <c r="TEH15" s="27"/>
      <c r="TEI15" s="22"/>
      <c r="TEJ15" s="29"/>
      <c r="TEK15" s="18"/>
      <c r="TEL15" s="23"/>
      <c r="TEM15" s="23"/>
      <c r="TEN15" s="18"/>
      <c r="TEO15" s="7"/>
      <c r="TEP15" s="27"/>
      <c r="TEQ15" s="22"/>
      <c r="TER15" s="29"/>
      <c r="TES15" s="18"/>
      <c r="TET15" s="23"/>
      <c r="TEU15" s="23"/>
      <c r="TEV15" s="18"/>
      <c r="TEW15" s="7"/>
      <c r="TEX15" s="27"/>
      <c r="TEY15" s="22"/>
      <c r="TEZ15" s="29"/>
      <c r="TFA15" s="18"/>
      <c r="TFB15" s="23"/>
      <c r="TFC15" s="23"/>
      <c r="TFD15" s="18"/>
      <c r="TFE15" s="7"/>
      <c r="TFF15" s="27"/>
      <c r="TFG15" s="22"/>
      <c r="TFH15" s="29"/>
      <c r="TFI15" s="18"/>
      <c r="TFJ15" s="23"/>
      <c r="TFK15" s="23"/>
      <c r="TFL15" s="18"/>
      <c r="TFM15" s="7"/>
      <c r="TFN15" s="27"/>
      <c r="TFO15" s="22"/>
      <c r="TFP15" s="29"/>
      <c r="TFQ15" s="18"/>
      <c r="TFR15" s="23"/>
      <c r="TFS15" s="23"/>
      <c r="TFT15" s="18"/>
      <c r="TFU15" s="7"/>
      <c r="TFV15" s="27"/>
      <c r="TFW15" s="22"/>
      <c r="TFX15" s="29"/>
      <c r="TFY15" s="18"/>
      <c r="TFZ15" s="23"/>
      <c r="TGA15" s="23"/>
      <c r="TGB15" s="18"/>
      <c r="TGC15" s="7"/>
      <c r="TGD15" s="27"/>
      <c r="TGE15" s="22"/>
      <c r="TGF15" s="29"/>
      <c r="TGG15" s="18"/>
      <c r="TGH15" s="23"/>
      <c r="TGI15" s="23"/>
      <c r="TGJ15" s="18"/>
      <c r="TGK15" s="7"/>
      <c r="TGL15" s="27"/>
      <c r="TGM15" s="22"/>
      <c r="TGN15" s="29"/>
      <c r="TGO15" s="18"/>
      <c r="TGP15" s="23"/>
      <c r="TGQ15" s="23"/>
      <c r="TGR15" s="18"/>
      <c r="TGS15" s="7"/>
      <c r="TGT15" s="27"/>
      <c r="TGU15" s="22"/>
      <c r="TGV15" s="29"/>
      <c r="TGW15" s="18"/>
      <c r="TGX15" s="23"/>
      <c r="TGY15" s="23"/>
      <c r="TGZ15" s="18"/>
      <c r="THA15" s="7"/>
      <c r="THB15" s="27"/>
      <c r="THC15" s="22"/>
      <c r="THD15" s="29"/>
      <c r="THE15" s="18"/>
      <c r="THF15" s="23"/>
      <c r="THG15" s="23"/>
      <c r="THH15" s="18"/>
      <c r="THI15" s="7"/>
      <c r="THJ15" s="27"/>
      <c r="THK15" s="22"/>
      <c r="THL15" s="29"/>
      <c r="THM15" s="18"/>
      <c r="THN15" s="23"/>
      <c r="THO15" s="23"/>
      <c r="THP15" s="18"/>
      <c r="THQ15" s="7"/>
      <c r="THR15" s="27"/>
      <c r="THS15" s="22"/>
      <c r="THT15" s="29"/>
      <c r="THU15" s="18"/>
      <c r="THV15" s="23"/>
      <c r="THW15" s="23"/>
      <c r="THX15" s="18"/>
      <c r="THY15" s="7"/>
      <c r="THZ15" s="27"/>
      <c r="TIA15" s="22"/>
      <c r="TIB15" s="29"/>
      <c r="TIC15" s="18"/>
      <c r="TID15" s="23"/>
      <c r="TIE15" s="23"/>
      <c r="TIF15" s="18"/>
      <c r="TIG15" s="7"/>
      <c r="TIH15" s="27"/>
      <c r="TII15" s="22"/>
      <c r="TIJ15" s="29"/>
      <c r="TIK15" s="18"/>
      <c r="TIL15" s="23"/>
      <c r="TIM15" s="23"/>
      <c r="TIN15" s="18"/>
      <c r="TIO15" s="7"/>
      <c r="TIP15" s="27"/>
      <c r="TIQ15" s="22"/>
      <c r="TIR15" s="29"/>
      <c r="TIS15" s="18"/>
      <c r="TIT15" s="23"/>
      <c r="TIU15" s="23"/>
      <c r="TIV15" s="18"/>
      <c r="TIW15" s="7"/>
      <c r="TIX15" s="27"/>
      <c r="TIY15" s="22"/>
      <c r="TIZ15" s="29"/>
      <c r="TJA15" s="18"/>
      <c r="TJB15" s="23"/>
      <c r="TJC15" s="23"/>
      <c r="TJD15" s="18"/>
      <c r="TJE15" s="7"/>
      <c r="TJF15" s="27"/>
      <c r="TJG15" s="22"/>
      <c r="TJH15" s="29"/>
      <c r="TJI15" s="18"/>
      <c r="TJJ15" s="23"/>
      <c r="TJK15" s="23"/>
      <c r="TJL15" s="18"/>
      <c r="TJM15" s="7"/>
      <c r="TJN15" s="27"/>
      <c r="TJO15" s="22"/>
      <c r="TJP15" s="29"/>
      <c r="TJQ15" s="18"/>
      <c r="TJR15" s="23"/>
      <c r="TJS15" s="23"/>
      <c r="TJT15" s="18"/>
      <c r="TJU15" s="7"/>
      <c r="TJV15" s="27"/>
      <c r="TJW15" s="22"/>
      <c r="TJX15" s="29"/>
      <c r="TJY15" s="18"/>
      <c r="TJZ15" s="23"/>
      <c r="TKA15" s="23"/>
      <c r="TKB15" s="18"/>
      <c r="TKC15" s="7"/>
      <c r="TKD15" s="27"/>
      <c r="TKE15" s="22"/>
      <c r="TKF15" s="29"/>
      <c r="TKG15" s="18"/>
      <c r="TKH15" s="23"/>
      <c r="TKI15" s="23"/>
      <c r="TKJ15" s="18"/>
      <c r="TKK15" s="7"/>
      <c r="TKL15" s="27"/>
      <c r="TKM15" s="22"/>
      <c r="TKN15" s="29"/>
      <c r="TKO15" s="18"/>
      <c r="TKP15" s="23"/>
      <c r="TKQ15" s="23"/>
      <c r="TKR15" s="18"/>
      <c r="TKS15" s="7"/>
      <c r="TKT15" s="27"/>
      <c r="TKU15" s="22"/>
      <c r="TKV15" s="29"/>
      <c r="TKW15" s="18"/>
      <c r="TKX15" s="23"/>
      <c r="TKY15" s="23"/>
      <c r="TKZ15" s="18"/>
      <c r="TLA15" s="7"/>
      <c r="TLB15" s="27"/>
      <c r="TLC15" s="22"/>
      <c r="TLD15" s="29"/>
      <c r="TLE15" s="18"/>
      <c r="TLF15" s="23"/>
      <c r="TLG15" s="23"/>
      <c r="TLH15" s="18"/>
      <c r="TLI15" s="7"/>
      <c r="TLJ15" s="27"/>
      <c r="TLK15" s="22"/>
      <c r="TLL15" s="29"/>
      <c r="TLM15" s="18"/>
      <c r="TLN15" s="23"/>
      <c r="TLO15" s="23"/>
      <c r="TLP15" s="18"/>
      <c r="TLQ15" s="7"/>
      <c r="TLR15" s="27"/>
      <c r="TLS15" s="22"/>
      <c r="TLT15" s="29"/>
      <c r="TLU15" s="18"/>
      <c r="TLV15" s="23"/>
      <c r="TLW15" s="23"/>
      <c r="TLX15" s="18"/>
      <c r="TLY15" s="7"/>
      <c r="TLZ15" s="27"/>
      <c r="TMA15" s="22"/>
      <c r="TMB15" s="29"/>
      <c r="TMC15" s="18"/>
      <c r="TMD15" s="23"/>
      <c r="TME15" s="23"/>
      <c r="TMF15" s="18"/>
      <c r="TMG15" s="7"/>
      <c r="TMH15" s="27"/>
      <c r="TMI15" s="22"/>
      <c r="TMJ15" s="29"/>
      <c r="TMK15" s="18"/>
      <c r="TML15" s="23"/>
      <c r="TMM15" s="23"/>
      <c r="TMN15" s="18"/>
      <c r="TMO15" s="7"/>
      <c r="TMP15" s="27"/>
      <c r="TMQ15" s="22"/>
      <c r="TMR15" s="29"/>
      <c r="TMS15" s="18"/>
      <c r="TMT15" s="23"/>
      <c r="TMU15" s="23"/>
      <c r="TMV15" s="18"/>
      <c r="TMW15" s="7"/>
      <c r="TMX15" s="27"/>
      <c r="TMY15" s="22"/>
      <c r="TMZ15" s="29"/>
      <c r="TNA15" s="18"/>
      <c r="TNB15" s="23"/>
      <c r="TNC15" s="23"/>
      <c r="TND15" s="18"/>
      <c r="TNE15" s="7"/>
      <c r="TNF15" s="27"/>
      <c r="TNG15" s="22"/>
      <c r="TNH15" s="29"/>
      <c r="TNI15" s="18"/>
      <c r="TNJ15" s="23"/>
      <c r="TNK15" s="23"/>
      <c r="TNL15" s="18"/>
      <c r="TNM15" s="7"/>
      <c r="TNN15" s="27"/>
      <c r="TNO15" s="22"/>
      <c r="TNP15" s="29"/>
      <c r="TNQ15" s="18"/>
      <c r="TNR15" s="23"/>
      <c r="TNS15" s="23"/>
      <c r="TNT15" s="18"/>
      <c r="TNU15" s="7"/>
      <c r="TNV15" s="27"/>
      <c r="TNW15" s="22"/>
      <c r="TNX15" s="29"/>
      <c r="TNY15" s="18"/>
      <c r="TNZ15" s="23"/>
      <c r="TOA15" s="23"/>
      <c r="TOB15" s="18"/>
      <c r="TOC15" s="7"/>
      <c r="TOD15" s="27"/>
      <c r="TOE15" s="22"/>
      <c r="TOF15" s="29"/>
      <c r="TOG15" s="18"/>
      <c r="TOH15" s="23"/>
      <c r="TOI15" s="23"/>
      <c r="TOJ15" s="18"/>
      <c r="TOK15" s="7"/>
      <c r="TOL15" s="27"/>
      <c r="TOM15" s="22"/>
      <c r="TON15" s="29"/>
      <c r="TOO15" s="18"/>
      <c r="TOP15" s="23"/>
      <c r="TOQ15" s="23"/>
      <c r="TOR15" s="18"/>
      <c r="TOS15" s="7"/>
      <c r="TOT15" s="27"/>
      <c r="TOU15" s="22"/>
      <c r="TOV15" s="29"/>
      <c r="TOW15" s="18"/>
      <c r="TOX15" s="23"/>
      <c r="TOY15" s="23"/>
      <c r="TOZ15" s="18"/>
      <c r="TPA15" s="7"/>
      <c r="TPB15" s="27"/>
      <c r="TPC15" s="22"/>
      <c r="TPD15" s="29"/>
      <c r="TPE15" s="18"/>
      <c r="TPF15" s="23"/>
      <c r="TPG15" s="23"/>
      <c r="TPH15" s="18"/>
      <c r="TPI15" s="7"/>
      <c r="TPJ15" s="27"/>
      <c r="TPK15" s="22"/>
      <c r="TPL15" s="29"/>
      <c r="TPM15" s="18"/>
      <c r="TPN15" s="23"/>
      <c r="TPO15" s="23"/>
      <c r="TPP15" s="18"/>
      <c r="TPQ15" s="7"/>
      <c r="TPR15" s="27"/>
      <c r="TPS15" s="22"/>
      <c r="TPT15" s="29"/>
      <c r="TPU15" s="18"/>
      <c r="TPV15" s="23"/>
      <c r="TPW15" s="23"/>
      <c r="TPX15" s="18"/>
      <c r="TPY15" s="7"/>
      <c r="TPZ15" s="27"/>
      <c r="TQA15" s="22"/>
      <c r="TQB15" s="29"/>
      <c r="TQC15" s="18"/>
      <c r="TQD15" s="23"/>
      <c r="TQE15" s="23"/>
      <c r="TQF15" s="18"/>
      <c r="TQG15" s="7"/>
      <c r="TQH15" s="27"/>
      <c r="TQI15" s="22"/>
      <c r="TQJ15" s="29"/>
      <c r="TQK15" s="18"/>
      <c r="TQL15" s="23"/>
      <c r="TQM15" s="23"/>
      <c r="TQN15" s="18"/>
      <c r="TQO15" s="7"/>
      <c r="TQP15" s="27"/>
      <c r="TQQ15" s="22"/>
      <c r="TQR15" s="29"/>
      <c r="TQS15" s="18"/>
      <c r="TQT15" s="23"/>
      <c r="TQU15" s="23"/>
      <c r="TQV15" s="18"/>
      <c r="TQW15" s="7"/>
      <c r="TQX15" s="27"/>
      <c r="TQY15" s="22"/>
      <c r="TQZ15" s="29"/>
      <c r="TRA15" s="18"/>
      <c r="TRB15" s="23"/>
      <c r="TRC15" s="23"/>
      <c r="TRD15" s="18"/>
      <c r="TRE15" s="7"/>
      <c r="TRF15" s="27"/>
      <c r="TRG15" s="22"/>
      <c r="TRH15" s="29"/>
      <c r="TRI15" s="18"/>
      <c r="TRJ15" s="23"/>
      <c r="TRK15" s="23"/>
      <c r="TRL15" s="18"/>
      <c r="TRM15" s="7"/>
      <c r="TRN15" s="27"/>
      <c r="TRO15" s="22"/>
      <c r="TRP15" s="29"/>
      <c r="TRQ15" s="18"/>
      <c r="TRR15" s="23"/>
      <c r="TRS15" s="23"/>
      <c r="TRT15" s="18"/>
      <c r="TRU15" s="7"/>
      <c r="TRV15" s="27"/>
      <c r="TRW15" s="22"/>
      <c r="TRX15" s="29"/>
      <c r="TRY15" s="18"/>
      <c r="TRZ15" s="23"/>
      <c r="TSA15" s="23"/>
      <c r="TSB15" s="18"/>
      <c r="TSC15" s="7"/>
      <c r="TSD15" s="27"/>
      <c r="TSE15" s="22"/>
      <c r="TSF15" s="29"/>
      <c r="TSG15" s="18"/>
      <c r="TSH15" s="23"/>
      <c r="TSI15" s="23"/>
      <c r="TSJ15" s="18"/>
      <c r="TSK15" s="7"/>
      <c r="TSL15" s="27"/>
      <c r="TSM15" s="22"/>
      <c r="TSN15" s="29"/>
      <c r="TSO15" s="18"/>
      <c r="TSP15" s="23"/>
      <c r="TSQ15" s="23"/>
      <c r="TSR15" s="18"/>
      <c r="TSS15" s="7"/>
      <c r="TST15" s="27"/>
      <c r="TSU15" s="22"/>
      <c r="TSV15" s="29"/>
      <c r="TSW15" s="18"/>
      <c r="TSX15" s="23"/>
      <c r="TSY15" s="23"/>
      <c r="TSZ15" s="18"/>
      <c r="TTA15" s="7"/>
      <c r="TTB15" s="27"/>
      <c r="TTC15" s="22"/>
      <c r="TTD15" s="29"/>
      <c r="TTE15" s="18"/>
      <c r="TTF15" s="23"/>
      <c r="TTG15" s="23"/>
      <c r="TTH15" s="18"/>
      <c r="TTI15" s="7"/>
      <c r="TTJ15" s="27"/>
      <c r="TTK15" s="22"/>
      <c r="TTL15" s="29"/>
      <c r="TTM15" s="18"/>
      <c r="TTN15" s="23"/>
      <c r="TTO15" s="23"/>
      <c r="TTP15" s="18"/>
      <c r="TTQ15" s="7"/>
      <c r="TTR15" s="27"/>
      <c r="TTS15" s="22"/>
      <c r="TTT15" s="29"/>
      <c r="TTU15" s="18"/>
      <c r="TTV15" s="23"/>
      <c r="TTW15" s="23"/>
      <c r="TTX15" s="18"/>
      <c r="TTY15" s="7"/>
      <c r="TTZ15" s="27"/>
      <c r="TUA15" s="22"/>
      <c r="TUB15" s="29"/>
      <c r="TUC15" s="18"/>
      <c r="TUD15" s="23"/>
      <c r="TUE15" s="23"/>
      <c r="TUF15" s="18"/>
      <c r="TUG15" s="7"/>
      <c r="TUH15" s="27"/>
      <c r="TUI15" s="22"/>
      <c r="TUJ15" s="29"/>
      <c r="TUK15" s="18"/>
      <c r="TUL15" s="23"/>
      <c r="TUM15" s="23"/>
      <c r="TUN15" s="18"/>
      <c r="TUO15" s="7"/>
      <c r="TUP15" s="27"/>
      <c r="TUQ15" s="22"/>
      <c r="TUR15" s="29"/>
      <c r="TUS15" s="18"/>
      <c r="TUT15" s="23"/>
      <c r="TUU15" s="23"/>
      <c r="TUV15" s="18"/>
      <c r="TUW15" s="7"/>
      <c r="TUX15" s="27"/>
      <c r="TUY15" s="22"/>
      <c r="TUZ15" s="29"/>
      <c r="TVA15" s="18"/>
      <c r="TVB15" s="23"/>
      <c r="TVC15" s="23"/>
      <c r="TVD15" s="18"/>
      <c r="TVE15" s="7"/>
      <c r="TVF15" s="27"/>
      <c r="TVG15" s="22"/>
      <c r="TVH15" s="29"/>
      <c r="TVI15" s="18"/>
      <c r="TVJ15" s="23"/>
      <c r="TVK15" s="23"/>
      <c r="TVL15" s="18"/>
      <c r="TVM15" s="7"/>
      <c r="TVN15" s="27"/>
      <c r="TVO15" s="22"/>
      <c r="TVP15" s="29"/>
      <c r="TVQ15" s="18"/>
      <c r="TVR15" s="23"/>
      <c r="TVS15" s="23"/>
      <c r="TVT15" s="18"/>
      <c r="TVU15" s="7"/>
      <c r="TVV15" s="27"/>
      <c r="TVW15" s="22"/>
      <c r="TVX15" s="29"/>
      <c r="TVY15" s="18"/>
      <c r="TVZ15" s="23"/>
      <c r="TWA15" s="23"/>
      <c r="TWB15" s="18"/>
      <c r="TWC15" s="7"/>
      <c r="TWD15" s="27"/>
      <c r="TWE15" s="22"/>
      <c r="TWF15" s="29"/>
      <c r="TWG15" s="18"/>
      <c r="TWH15" s="23"/>
      <c r="TWI15" s="23"/>
      <c r="TWJ15" s="18"/>
      <c r="TWK15" s="7"/>
      <c r="TWL15" s="27"/>
      <c r="TWM15" s="22"/>
      <c r="TWN15" s="29"/>
      <c r="TWO15" s="18"/>
      <c r="TWP15" s="23"/>
      <c r="TWQ15" s="23"/>
      <c r="TWR15" s="18"/>
      <c r="TWS15" s="7"/>
      <c r="TWT15" s="27"/>
      <c r="TWU15" s="22"/>
      <c r="TWV15" s="29"/>
      <c r="TWW15" s="18"/>
      <c r="TWX15" s="23"/>
      <c r="TWY15" s="23"/>
      <c r="TWZ15" s="18"/>
      <c r="TXA15" s="7"/>
      <c r="TXB15" s="27"/>
      <c r="TXC15" s="22"/>
      <c r="TXD15" s="29"/>
      <c r="TXE15" s="18"/>
      <c r="TXF15" s="23"/>
      <c r="TXG15" s="23"/>
      <c r="TXH15" s="18"/>
      <c r="TXI15" s="7"/>
      <c r="TXJ15" s="27"/>
      <c r="TXK15" s="22"/>
      <c r="TXL15" s="29"/>
      <c r="TXM15" s="18"/>
      <c r="TXN15" s="23"/>
      <c r="TXO15" s="23"/>
      <c r="TXP15" s="18"/>
      <c r="TXQ15" s="7"/>
      <c r="TXR15" s="27"/>
      <c r="TXS15" s="22"/>
      <c r="TXT15" s="29"/>
      <c r="TXU15" s="18"/>
      <c r="TXV15" s="23"/>
      <c r="TXW15" s="23"/>
      <c r="TXX15" s="18"/>
      <c r="TXY15" s="7"/>
      <c r="TXZ15" s="27"/>
      <c r="TYA15" s="22"/>
      <c r="TYB15" s="29"/>
      <c r="TYC15" s="18"/>
      <c r="TYD15" s="23"/>
      <c r="TYE15" s="23"/>
      <c r="TYF15" s="18"/>
      <c r="TYG15" s="7"/>
      <c r="TYH15" s="27"/>
      <c r="TYI15" s="22"/>
      <c r="TYJ15" s="29"/>
      <c r="TYK15" s="18"/>
      <c r="TYL15" s="23"/>
      <c r="TYM15" s="23"/>
      <c r="TYN15" s="18"/>
      <c r="TYO15" s="7"/>
      <c r="TYP15" s="27"/>
      <c r="TYQ15" s="22"/>
      <c r="TYR15" s="29"/>
      <c r="TYS15" s="18"/>
      <c r="TYT15" s="23"/>
      <c r="TYU15" s="23"/>
      <c r="TYV15" s="18"/>
      <c r="TYW15" s="7"/>
      <c r="TYX15" s="27"/>
      <c r="TYY15" s="22"/>
      <c r="TYZ15" s="29"/>
      <c r="TZA15" s="18"/>
      <c r="TZB15" s="23"/>
      <c r="TZC15" s="23"/>
      <c r="TZD15" s="18"/>
      <c r="TZE15" s="7"/>
      <c r="TZF15" s="27"/>
      <c r="TZG15" s="22"/>
      <c r="TZH15" s="29"/>
      <c r="TZI15" s="18"/>
      <c r="TZJ15" s="23"/>
      <c r="TZK15" s="23"/>
      <c r="TZL15" s="18"/>
      <c r="TZM15" s="7"/>
      <c r="TZN15" s="27"/>
      <c r="TZO15" s="22"/>
      <c r="TZP15" s="29"/>
      <c r="TZQ15" s="18"/>
      <c r="TZR15" s="23"/>
      <c r="TZS15" s="23"/>
      <c r="TZT15" s="18"/>
      <c r="TZU15" s="7"/>
      <c r="TZV15" s="27"/>
      <c r="TZW15" s="22"/>
      <c r="TZX15" s="29"/>
      <c r="TZY15" s="18"/>
      <c r="TZZ15" s="23"/>
      <c r="UAA15" s="23"/>
      <c r="UAB15" s="18"/>
      <c r="UAC15" s="7"/>
      <c r="UAD15" s="27"/>
      <c r="UAE15" s="22"/>
      <c r="UAF15" s="29"/>
      <c r="UAG15" s="18"/>
      <c r="UAH15" s="23"/>
      <c r="UAI15" s="23"/>
      <c r="UAJ15" s="18"/>
      <c r="UAK15" s="7"/>
      <c r="UAL15" s="27"/>
      <c r="UAM15" s="22"/>
      <c r="UAN15" s="29"/>
      <c r="UAO15" s="18"/>
      <c r="UAP15" s="23"/>
      <c r="UAQ15" s="23"/>
      <c r="UAR15" s="18"/>
      <c r="UAS15" s="7"/>
      <c r="UAT15" s="27"/>
      <c r="UAU15" s="22"/>
      <c r="UAV15" s="29"/>
      <c r="UAW15" s="18"/>
      <c r="UAX15" s="23"/>
      <c r="UAY15" s="23"/>
      <c r="UAZ15" s="18"/>
      <c r="UBA15" s="7"/>
      <c r="UBB15" s="27"/>
      <c r="UBC15" s="22"/>
      <c r="UBD15" s="29"/>
      <c r="UBE15" s="18"/>
      <c r="UBF15" s="23"/>
      <c r="UBG15" s="23"/>
      <c r="UBH15" s="18"/>
      <c r="UBI15" s="7"/>
      <c r="UBJ15" s="27"/>
      <c r="UBK15" s="22"/>
      <c r="UBL15" s="29"/>
      <c r="UBM15" s="18"/>
      <c r="UBN15" s="23"/>
      <c r="UBO15" s="23"/>
      <c r="UBP15" s="18"/>
      <c r="UBQ15" s="7"/>
      <c r="UBR15" s="27"/>
      <c r="UBS15" s="22"/>
      <c r="UBT15" s="29"/>
      <c r="UBU15" s="18"/>
      <c r="UBV15" s="23"/>
      <c r="UBW15" s="23"/>
      <c r="UBX15" s="18"/>
      <c r="UBY15" s="7"/>
      <c r="UBZ15" s="27"/>
      <c r="UCA15" s="22"/>
      <c r="UCB15" s="29"/>
      <c r="UCC15" s="18"/>
      <c r="UCD15" s="23"/>
      <c r="UCE15" s="23"/>
      <c r="UCF15" s="18"/>
      <c r="UCG15" s="7"/>
      <c r="UCH15" s="27"/>
      <c r="UCI15" s="22"/>
      <c r="UCJ15" s="29"/>
      <c r="UCK15" s="18"/>
      <c r="UCL15" s="23"/>
      <c r="UCM15" s="23"/>
      <c r="UCN15" s="18"/>
      <c r="UCO15" s="7"/>
      <c r="UCP15" s="27"/>
      <c r="UCQ15" s="22"/>
      <c r="UCR15" s="29"/>
      <c r="UCS15" s="18"/>
      <c r="UCT15" s="23"/>
      <c r="UCU15" s="23"/>
      <c r="UCV15" s="18"/>
      <c r="UCW15" s="7"/>
      <c r="UCX15" s="27"/>
      <c r="UCY15" s="22"/>
      <c r="UCZ15" s="29"/>
      <c r="UDA15" s="18"/>
      <c r="UDB15" s="23"/>
      <c r="UDC15" s="23"/>
      <c r="UDD15" s="18"/>
      <c r="UDE15" s="7"/>
      <c r="UDF15" s="27"/>
      <c r="UDG15" s="22"/>
      <c r="UDH15" s="29"/>
      <c r="UDI15" s="18"/>
      <c r="UDJ15" s="23"/>
      <c r="UDK15" s="23"/>
      <c r="UDL15" s="18"/>
      <c r="UDM15" s="7"/>
      <c r="UDN15" s="27"/>
      <c r="UDO15" s="22"/>
      <c r="UDP15" s="29"/>
      <c r="UDQ15" s="18"/>
      <c r="UDR15" s="23"/>
      <c r="UDS15" s="23"/>
      <c r="UDT15" s="18"/>
      <c r="UDU15" s="7"/>
      <c r="UDV15" s="27"/>
      <c r="UDW15" s="22"/>
      <c r="UDX15" s="29"/>
      <c r="UDY15" s="18"/>
      <c r="UDZ15" s="23"/>
      <c r="UEA15" s="23"/>
      <c r="UEB15" s="18"/>
      <c r="UEC15" s="7"/>
      <c r="UED15" s="27"/>
      <c r="UEE15" s="22"/>
      <c r="UEF15" s="29"/>
      <c r="UEG15" s="18"/>
      <c r="UEH15" s="23"/>
      <c r="UEI15" s="23"/>
      <c r="UEJ15" s="18"/>
      <c r="UEK15" s="7"/>
      <c r="UEL15" s="27"/>
      <c r="UEM15" s="22"/>
      <c r="UEN15" s="29"/>
      <c r="UEO15" s="18"/>
      <c r="UEP15" s="23"/>
      <c r="UEQ15" s="23"/>
      <c r="UER15" s="18"/>
      <c r="UES15" s="7"/>
      <c r="UET15" s="27"/>
      <c r="UEU15" s="22"/>
      <c r="UEV15" s="29"/>
      <c r="UEW15" s="18"/>
      <c r="UEX15" s="23"/>
      <c r="UEY15" s="23"/>
      <c r="UEZ15" s="18"/>
      <c r="UFA15" s="7"/>
      <c r="UFB15" s="27"/>
      <c r="UFC15" s="22"/>
      <c r="UFD15" s="29"/>
      <c r="UFE15" s="18"/>
      <c r="UFF15" s="23"/>
      <c r="UFG15" s="23"/>
      <c r="UFH15" s="18"/>
      <c r="UFI15" s="7"/>
      <c r="UFJ15" s="27"/>
      <c r="UFK15" s="22"/>
      <c r="UFL15" s="29"/>
      <c r="UFM15" s="18"/>
      <c r="UFN15" s="23"/>
      <c r="UFO15" s="23"/>
      <c r="UFP15" s="18"/>
      <c r="UFQ15" s="7"/>
      <c r="UFR15" s="27"/>
      <c r="UFS15" s="22"/>
      <c r="UFT15" s="29"/>
      <c r="UFU15" s="18"/>
      <c r="UFV15" s="23"/>
      <c r="UFW15" s="23"/>
      <c r="UFX15" s="18"/>
      <c r="UFY15" s="7"/>
      <c r="UFZ15" s="27"/>
      <c r="UGA15" s="22"/>
      <c r="UGB15" s="29"/>
      <c r="UGC15" s="18"/>
      <c r="UGD15" s="23"/>
      <c r="UGE15" s="23"/>
      <c r="UGF15" s="18"/>
      <c r="UGG15" s="7"/>
      <c r="UGH15" s="27"/>
      <c r="UGI15" s="22"/>
      <c r="UGJ15" s="29"/>
      <c r="UGK15" s="18"/>
      <c r="UGL15" s="23"/>
      <c r="UGM15" s="23"/>
      <c r="UGN15" s="18"/>
      <c r="UGO15" s="7"/>
      <c r="UGP15" s="27"/>
      <c r="UGQ15" s="22"/>
      <c r="UGR15" s="29"/>
      <c r="UGS15" s="18"/>
      <c r="UGT15" s="23"/>
      <c r="UGU15" s="23"/>
      <c r="UGV15" s="18"/>
      <c r="UGW15" s="7"/>
      <c r="UGX15" s="27"/>
      <c r="UGY15" s="22"/>
      <c r="UGZ15" s="29"/>
      <c r="UHA15" s="18"/>
      <c r="UHB15" s="23"/>
      <c r="UHC15" s="23"/>
      <c r="UHD15" s="18"/>
      <c r="UHE15" s="7"/>
      <c r="UHF15" s="27"/>
      <c r="UHG15" s="22"/>
      <c r="UHH15" s="29"/>
      <c r="UHI15" s="18"/>
      <c r="UHJ15" s="23"/>
      <c r="UHK15" s="23"/>
      <c r="UHL15" s="18"/>
      <c r="UHM15" s="7"/>
      <c r="UHN15" s="27"/>
      <c r="UHO15" s="22"/>
      <c r="UHP15" s="29"/>
      <c r="UHQ15" s="18"/>
      <c r="UHR15" s="23"/>
      <c r="UHS15" s="23"/>
      <c r="UHT15" s="18"/>
      <c r="UHU15" s="7"/>
      <c r="UHV15" s="27"/>
      <c r="UHW15" s="22"/>
      <c r="UHX15" s="29"/>
      <c r="UHY15" s="18"/>
      <c r="UHZ15" s="23"/>
      <c r="UIA15" s="23"/>
      <c r="UIB15" s="18"/>
      <c r="UIC15" s="7"/>
      <c r="UID15" s="27"/>
      <c r="UIE15" s="22"/>
      <c r="UIF15" s="29"/>
      <c r="UIG15" s="18"/>
      <c r="UIH15" s="23"/>
      <c r="UII15" s="23"/>
      <c r="UIJ15" s="18"/>
      <c r="UIK15" s="7"/>
      <c r="UIL15" s="27"/>
      <c r="UIM15" s="22"/>
      <c r="UIN15" s="29"/>
      <c r="UIO15" s="18"/>
      <c r="UIP15" s="23"/>
      <c r="UIQ15" s="23"/>
      <c r="UIR15" s="18"/>
      <c r="UIS15" s="7"/>
      <c r="UIT15" s="27"/>
      <c r="UIU15" s="22"/>
      <c r="UIV15" s="29"/>
      <c r="UIW15" s="18"/>
      <c r="UIX15" s="23"/>
      <c r="UIY15" s="23"/>
      <c r="UIZ15" s="18"/>
      <c r="UJA15" s="7"/>
      <c r="UJB15" s="27"/>
      <c r="UJC15" s="22"/>
      <c r="UJD15" s="29"/>
      <c r="UJE15" s="18"/>
      <c r="UJF15" s="23"/>
      <c r="UJG15" s="23"/>
      <c r="UJH15" s="18"/>
      <c r="UJI15" s="7"/>
      <c r="UJJ15" s="27"/>
      <c r="UJK15" s="22"/>
      <c r="UJL15" s="29"/>
      <c r="UJM15" s="18"/>
      <c r="UJN15" s="23"/>
      <c r="UJO15" s="23"/>
      <c r="UJP15" s="18"/>
      <c r="UJQ15" s="7"/>
      <c r="UJR15" s="27"/>
      <c r="UJS15" s="22"/>
      <c r="UJT15" s="29"/>
      <c r="UJU15" s="18"/>
      <c r="UJV15" s="23"/>
      <c r="UJW15" s="23"/>
      <c r="UJX15" s="18"/>
      <c r="UJY15" s="7"/>
      <c r="UJZ15" s="27"/>
      <c r="UKA15" s="22"/>
      <c r="UKB15" s="29"/>
      <c r="UKC15" s="18"/>
      <c r="UKD15" s="23"/>
      <c r="UKE15" s="23"/>
      <c r="UKF15" s="18"/>
      <c r="UKG15" s="7"/>
      <c r="UKH15" s="27"/>
      <c r="UKI15" s="22"/>
      <c r="UKJ15" s="29"/>
      <c r="UKK15" s="18"/>
      <c r="UKL15" s="23"/>
      <c r="UKM15" s="23"/>
      <c r="UKN15" s="18"/>
      <c r="UKO15" s="7"/>
      <c r="UKP15" s="27"/>
      <c r="UKQ15" s="22"/>
      <c r="UKR15" s="29"/>
      <c r="UKS15" s="18"/>
      <c r="UKT15" s="23"/>
      <c r="UKU15" s="23"/>
      <c r="UKV15" s="18"/>
      <c r="UKW15" s="7"/>
      <c r="UKX15" s="27"/>
      <c r="UKY15" s="22"/>
      <c r="UKZ15" s="29"/>
      <c r="ULA15" s="18"/>
      <c r="ULB15" s="23"/>
      <c r="ULC15" s="23"/>
      <c r="ULD15" s="18"/>
      <c r="ULE15" s="7"/>
      <c r="ULF15" s="27"/>
      <c r="ULG15" s="22"/>
      <c r="ULH15" s="29"/>
      <c r="ULI15" s="18"/>
      <c r="ULJ15" s="23"/>
      <c r="ULK15" s="23"/>
      <c r="ULL15" s="18"/>
      <c r="ULM15" s="7"/>
      <c r="ULN15" s="27"/>
      <c r="ULO15" s="22"/>
      <c r="ULP15" s="29"/>
      <c r="ULQ15" s="18"/>
      <c r="ULR15" s="23"/>
      <c r="ULS15" s="23"/>
      <c r="ULT15" s="18"/>
      <c r="ULU15" s="7"/>
      <c r="ULV15" s="27"/>
      <c r="ULW15" s="22"/>
      <c r="ULX15" s="29"/>
      <c r="ULY15" s="18"/>
      <c r="ULZ15" s="23"/>
      <c r="UMA15" s="23"/>
      <c r="UMB15" s="18"/>
      <c r="UMC15" s="7"/>
      <c r="UMD15" s="27"/>
      <c r="UME15" s="22"/>
      <c r="UMF15" s="29"/>
      <c r="UMG15" s="18"/>
      <c r="UMH15" s="23"/>
      <c r="UMI15" s="23"/>
      <c r="UMJ15" s="18"/>
      <c r="UMK15" s="7"/>
      <c r="UML15" s="27"/>
      <c r="UMM15" s="22"/>
      <c r="UMN15" s="29"/>
      <c r="UMO15" s="18"/>
      <c r="UMP15" s="23"/>
      <c r="UMQ15" s="23"/>
      <c r="UMR15" s="18"/>
      <c r="UMS15" s="7"/>
      <c r="UMT15" s="27"/>
      <c r="UMU15" s="22"/>
      <c r="UMV15" s="29"/>
      <c r="UMW15" s="18"/>
      <c r="UMX15" s="23"/>
      <c r="UMY15" s="23"/>
      <c r="UMZ15" s="18"/>
      <c r="UNA15" s="7"/>
      <c r="UNB15" s="27"/>
      <c r="UNC15" s="22"/>
      <c r="UND15" s="29"/>
      <c r="UNE15" s="18"/>
      <c r="UNF15" s="23"/>
      <c r="UNG15" s="23"/>
      <c r="UNH15" s="18"/>
      <c r="UNI15" s="7"/>
      <c r="UNJ15" s="27"/>
      <c r="UNK15" s="22"/>
      <c r="UNL15" s="29"/>
      <c r="UNM15" s="18"/>
      <c r="UNN15" s="23"/>
      <c r="UNO15" s="23"/>
      <c r="UNP15" s="18"/>
      <c r="UNQ15" s="7"/>
      <c r="UNR15" s="27"/>
      <c r="UNS15" s="22"/>
      <c r="UNT15" s="29"/>
      <c r="UNU15" s="18"/>
      <c r="UNV15" s="23"/>
      <c r="UNW15" s="23"/>
      <c r="UNX15" s="18"/>
      <c r="UNY15" s="7"/>
      <c r="UNZ15" s="27"/>
      <c r="UOA15" s="22"/>
      <c r="UOB15" s="29"/>
      <c r="UOC15" s="18"/>
      <c r="UOD15" s="23"/>
      <c r="UOE15" s="23"/>
      <c r="UOF15" s="18"/>
      <c r="UOG15" s="7"/>
      <c r="UOH15" s="27"/>
      <c r="UOI15" s="22"/>
      <c r="UOJ15" s="29"/>
      <c r="UOK15" s="18"/>
      <c r="UOL15" s="23"/>
      <c r="UOM15" s="23"/>
      <c r="UON15" s="18"/>
      <c r="UOO15" s="7"/>
      <c r="UOP15" s="27"/>
      <c r="UOQ15" s="22"/>
      <c r="UOR15" s="29"/>
      <c r="UOS15" s="18"/>
      <c r="UOT15" s="23"/>
      <c r="UOU15" s="23"/>
      <c r="UOV15" s="18"/>
      <c r="UOW15" s="7"/>
      <c r="UOX15" s="27"/>
      <c r="UOY15" s="22"/>
      <c r="UOZ15" s="29"/>
      <c r="UPA15" s="18"/>
      <c r="UPB15" s="23"/>
      <c r="UPC15" s="23"/>
      <c r="UPD15" s="18"/>
      <c r="UPE15" s="7"/>
      <c r="UPF15" s="27"/>
      <c r="UPG15" s="22"/>
      <c r="UPH15" s="29"/>
      <c r="UPI15" s="18"/>
      <c r="UPJ15" s="23"/>
      <c r="UPK15" s="23"/>
      <c r="UPL15" s="18"/>
      <c r="UPM15" s="7"/>
      <c r="UPN15" s="27"/>
      <c r="UPO15" s="22"/>
      <c r="UPP15" s="29"/>
      <c r="UPQ15" s="18"/>
      <c r="UPR15" s="23"/>
      <c r="UPS15" s="23"/>
      <c r="UPT15" s="18"/>
      <c r="UPU15" s="7"/>
      <c r="UPV15" s="27"/>
      <c r="UPW15" s="22"/>
      <c r="UPX15" s="29"/>
      <c r="UPY15" s="18"/>
      <c r="UPZ15" s="23"/>
      <c r="UQA15" s="23"/>
      <c r="UQB15" s="18"/>
      <c r="UQC15" s="7"/>
      <c r="UQD15" s="27"/>
      <c r="UQE15" s="22"/>
      <c r="UQF15" s="29"/>
      <c r="UQG15" s="18"/>
      <c r="UQH15" s="23"/>
      <c r="UQI15" s="23"/>
      <c r="UQJ15" s="18"/>
      <c r="UQK15" s="7"/>
      <c r="UQL15" s="27"/>
      <c r="UQM15" s="22"/>
      <c r="UQN15" s="29"/>
      <c r="UQO15" s="18"/>
      <c r="UQP15" s="23"/>
      <c r="UQQ15" s="23"/>
      <c r="UQR15" s="18"/>
      <c r="UQS15" s="7"/>
      <c r="UQT15" s="27"/>
      <c r="UQU15" s="22"/>
      <c r="UQV15" s="29"/>
      <c r="UQW15" s="18"/>
      <c r="UQX15" s="23"/>
      <c r="UQY15" s="23"/>
      <c r="UQZ15" s="18"/>
      <c r="URA15" s="7"/>
      <c r="URB15" s="27"/>
      <c r="URC15" s="22"/>
      <c r="URD15" s="29"/>
      <c r="URE15" s="18"/>
      <c r="URF15" s="23"/>
      <c r="URG15" s="23"/>
      <c r="URH15" s="18"/>
      <c r="URI15" s="7"/>
      <c r="URJ15" s="27"/>
      <c r="URK15" s="22"/>
      <c r="URL15" s="29"/>
      <c r="URM15" s="18"/>
      <c r="URN15" s="23"/>
      <c r="URO15" s="23"/>
      <c r="URP15" s="18"/>
      <c r="URQ15" s="7"/>
      <c r="URR15" s="27"/>
      <c r="URS15" s="22"/>
      <c r="URT15" s="29"/>
      <c r="URU15" s="18"/>
      <c r="URV15" s="23"/>
      <c r="URW15" s="23"/>
      <c r="URX15" s="18"/>
      <c r="URY15" s="7"/>
      <c r="URZ15" s="27"/>
      <c r="USA15" s="22"/>
      <c r="USB15" s="29"/>
      <c r="USC15" s="18"/>
      <c r="USD15" s="23"/>
      <c r="USE15" s="23"/>
      <c r="USF15" s="18"/>
      <c r="USG15" s="7"/>
      <c r="USH15" s="27"/>
      <c r="USI15" s="22"/>
      <c r="USJ15" s="29"/>
      <c r="USK15" s="18"/>
      <c r="USL15" s="23"/>
      <c r="USM15" s="23"/>
      <c r="USN15" s="18"/>
      <c r="USO15" s="7"/>
      <c r="USP15" s="27"/>
      <c r="USQ15" s="22"/>
      <c r="USR15" s="29"/>
      <c r="USS15" s="18"/>
      <c r="UST15" s="23"/>
      <c r="USU15" s="23"/>
      <c r="USV15" s="18"/>
      <c r="USW15" s="7"/>
      <c r="USX15" s="27"/>
      <c r="USY15" s="22"/>
      <c r="USZ15" s="29"/>
      <c r="UTA15" s="18"/>
      <c r="UTB15" s="23"/>
      <c r="UTC15" s="23"/>
      <c r="UTD15" s="18"/>
      <c r="UTE15" s="7"/>
      <c r="UTF15" s="27"/>
      <c r="UTG15" s="22"/>
      <c r="UTH15" s="29"/>
      <c r="UTI15" s="18"/>
      <c r="UTJ15" s="23"/>
      <c r="UTK15" s="23"/>
      <c r="UTL15" s="18"/>
      <c r="UTM15" s="7"/>
      <c r="UTN15" s="27"/>
      <c r="UTO15" s="22"/>
      <c r="UTP15" s="29"/>
      <c r="UTQ15" s="18"/>
      <c r="UTR15" s="23"/>
      <c r="UTS15" s="23"/>
      <c r="UTT15" s="18"/>
      <c r="UTU15" s="7"/>
      <c r="UTV15" s="27"/>
      <c r="UTW15" s="22"/>
      <c r="UTX15" s="29"/>
      <c r="UTY15" s="18"/>
      <c r="UTZ15" s="23"/>
      <c r="UUA15" s="23"/>
      <c r="UUB15" s="18"/>
      <c r="UUC15" s="7"/>
      <c r="UUD15" s="27"/>
      <c r="UUE15" s="22"/>
      <c r="UUF15" s="29"/>
      <c r="UUG15" s="18"/>
      <c r="UUH15" s="23"/>
      <c r="UUI15" s="23"/>
      <c r="UUJ15" s="18"/>
      <c r="UUK15" s="7"/>
      <c r="UUL15" s="27"/>
      <c r="UUM15" s="22"/>
      <c r="UUN15" s="29"/>
      <c r="UUO15" s="18"/>
      <c r="UUP15" s="23"/>
      <c r="UUQ15" s="23"/>
      <c r="UUR15" s="18"/>
      <c r="UUS15" s="7"/>
      <c r="UUT15" s="27"/>
      <c r="UUU15" s="22"/>
      <c r="UUV15" s="29"/>
      <c r="UUW15" s="18"/>
      <c r="UUX15" s="23"/>
      <c r="UUY15" s="23"/>
      <c r="UUZ15" s="18"/>
      <c r="UVA15" s="7"/>
      <c r="UVB15" s="27"/>
      <c r="UVC15" s="22"/>
      <c r="UVD15" s="29"/>
      <c r="UVE15" s="18"/>
      <c r="UVF15" s="23"/>
      <c r="UVG15" s="23"/>
      <c r="UVH15" s="18"/>
      <c r="UVI15" s="7"/>
      <c r="UVJ15" s="27"/>
      <c r="UVK15" s="22"/>
      <c r="UVL15" s="29"/>
      <c r="UVM15" s="18"/>
      <c r="UVN15" s="23"/>
      <c r="UVO15" s="23"/>
      <c r="UVP15" s="18"/>
      <c r="UVQ15" s="7"/>
      <c r="UVR15" s="27"/>
      <c r="UVS15" s="22"/>
      <c r="UVT15" s="29"/>
      <c r="UVU15" s="18"/>
      <c r="UVV15" s="23"/>
      <c r="UVW15" s="23"/>
      <c r="UVX15" s="18"/>
      <c r="UVY15" s="7"/>
      <c r="UVZ15" s="27"/>
      <c r="UWA15" s="22"/>
      <c r="UWB15" s="29"/>
      <c r="UWC15" s="18"/>
      <c r="UWD15" s="23"/>
      <c r="UWE15" s="23"/>
      <c r="UWF15" s="18"/>
      <c r="UWG15" s="7"/>
      <c r="UWH15" s="27"/>
      <c r="UWI15" s="22"/>
      <c r="UWJ15" s="29"/>
      <c r="UWK15" s="18"/>
      <c r="UWL15" s="23"/>
      <c r="UWM15" s="23"/>
      <c r="UWN15" s="18"/>
      <c r="UWO15" s="7"/>
      <c r="UWP15" s="27"/>
      <c r="UWQ15" s="22"/>
      <c r="UWR15" s="29"/>
      <c r="UWS15" s="18"/>
      <c r="UWT15" s="23"/>
      <c r="UWU15" s="23"/>
      <c r="UWV15" s="18"/>
      <c r="UWW15" s="7"/>
      <c r="UWX15" s="27"/>
      <c r="UWY15" s="22"/>
      <c r="UWZ15" s="29"/>
      <c r="UXA15" s="18"/>
      <c r="UXB15" s="23"/>
      <c r="UXC15" s="23"/>
      <c r="UXD15" s="18"/>
      <c r="UXE15" s="7"/>
      <c r="UXF15" s="27"/>
      <c r="UXG15" s="22"/>
      <c r="UXH15" s="29"/>
      <c r="UXI15" s="18"/>
      <c r="UXJ15" s="23"/>
      <c r="UXK15" s="23"/>
      <c r="UXL15" s="18"/>
      <c r="UXM15" s="7"/>
      <c r="UXN15" s="27"/>
      <c r="UXO15" s="22"/>
      <c r="UXP15" s="29"/>
      <c r="UXQ15" s="18"/>
      <c r="UXR15" s="23"/>
      <c r="UXS15" s="23"/>
      <c r="UXT15" s="18"/>
      <c r="UXU15" s="7"/>
      <c r="UXV15" s="27"/>
      <c r="UXW15" s="22"/>
      <c r="UXX15" s="29"/>
      <c r="UXY15" s="18"/>
      <c r="UXZ15" s="23"/>
      <c r="UYA15" s="23"/>
      <c r="UYB15" s="18"/>
      <c r="UYC15" s="7"/>
      <c r="UYD15" s="27"/>
      <c r="UYE15" s="22"/>
      <c r="UYF15" s="29"/>
      <c r="UYG15" s="18"/>
      <c r="UYH15" s="23"/>
      <c r="UYI15" s="23"/>
      <c r="UYJ15" s="18"/>
      <c r="UYK15" s="7"/>
      <c r="UYL15" s="27"/>
      <c r="UYM15" s="22"/>
      <c r="UYN15" s="29"/>
      <c r="UYO15" s="18"/>
      <c r="UYP15" s="23"/>
      <c r="UYQ15" s="23"/>
      <c r="UYR15" s="18"/>
      <c r="UYS15" s="7"/>
      <c r="UYT15" s="27"/>
      <c r="UYU15" s="22"/>
      <c r="UYV15" s="29"/>
      <c r="UYW15" s="18"/>
      <c r="UYX15" s="23"/>
      <c r="UYY15" s="23"/>
      <c r="UYZ15" s="18"/>
      <c r="UZA15" s="7"/>
      <c r="UZB15" s="27"/>
      <c r="UZC15" s="22"/>
      <c r="UZD15" s="29"/>
      <c r="UZE15" s="18"/>
      <c r="UZF15" s="23"/>
      <c r="UZG15" s="23"/>
      <c r="UZH15" s="18"/>
      <c r="UZI15" s="7"/>
      <c r="UZJ15" s="27"/>
      <c r="UZK15" s="22"/>
      <c r="UZL15" s="29"/>
      <c r="UZM15" s="18"/>
      <c r="UZN15" s="23"/>
      <c r="UZO15" s="23"/>
      <c r="UZP15" s="18"/>
      <c r="UZQ15" s="7"/>
      <c r="UZR15" s="27"/>
      <c r="UZS15" s="22"/>
      <c r="UZT15" s="29"/>
      <c r="UZU15" s="18"/>
      <c r="UZV15" s="23"/>
      <c r="UZW15" s="23"/>
      <c r="UZX15" s="18"/>
      <c r="UZY15" s="7"/>
      <c r="UZZ15" s="27"/>
      <c r="VAA15" s="22"/>
      <c r="VAB15" s="29"/>
      <c r="VAC15" s="18"/>
      <c r="VAD15" s="23"/>
      <c r="VAE15" s="23"/>
      <c r="VAF15" s="18"/>
      <c r="VAG15" s="7"/>
      <c r="VAH15" s="27"/>
      <c r="VAI15" s="22"/>
      <c r="VAJ15" s="29"/>
      <c r="VAK15" s="18"/>
      <c r="VAL15" s="23"/>
      <c r="VAM15" s="23"/>
      <c r="VAN15" s="18"/>
      <c r="VAO15" s="7"/>
      <c r="VAP15" s="27"/>
      <c r="VAQ15" s="22"/>
      <c r="VAR15" s="29"/>
      <c r="VAS15" s="18"/>
      <c r="VAT15" s="23"/>
      <c r="VAU15" s="23"/>
      <c r="VAV15" s="18"/>
      <c r="VAW15" s="7"/>
      <c r="VAX15" s="27"/>
      <c r="VAY15" s="22"/>
      <c r="VAZ15" s="29"/>
      <c r="VBA15" s="18"/>
      <c r="VBB15" s="23"/>
      <c r="VBC15" s="23"/>
      <c r="VBD15" s="18"/>
      <c r="VBE15" s="7"/>
      <c r="VBF15" s="27"/>
      <c r="VBG15" s="22"/>
      <c r="VBH15" s="29"/>
      <c r="VBI15" s="18"/>
      <c r="VBJ15" s="23"/>
      <c r="VBK15" s="23"/>
      <c r="VBL15" s="18"/>
      <c r="VBM15" s="7"/>
      <c r="VBN15" s="27"/>
      <c r="VBO15" s="22"/>
      <c r="VBP15" s="29"/>
      <c r="VBQ15" s="18"/>
      <c r="VBR15" s="23"/>
      <c r="VBS15" s="23"/>
      <c r="VBT15" s="18"/>
      <c r="VBU15" s="7"/>
      <c r="VBV15" s="27"/>
      <c r="VBW15" s="22"/>
      <c r="VBX15" s="29"/>
      <c r="VBY15" s="18"/>
      <c r="VBZ15" s="23"/>
      <c r="VCA15" s="23"/>
      <c r="VCB15" s="18"/>
      <c r="VCC15" s="7"/>
      <c r="VCD15" s="27"/>
      <c r="VCE15" s="22"/>
      <c r="VCF15" s="29"/>
      <c r="VCG15" s="18"/>
      <c r="VCH15" s="23"/>
      <c r="VCI15" s="23"/>
      <c r="VCJ15" s="18"/>
      <c r="VCK15" s="7"/>
      <c r="VCL15" s="27"/>
      <c r="VCM15" s="22"/>
      <c r="VCN15" s="29"/>
      <c r="VCO15" s="18"/>
      <c r="VCP15" s="23"/>
      <c r="VCQ15" s="23"/>
      <c r="VCR15" s="18"/>
      <c r="VCS15" s="7"/>
      <c r="VCT15" s="27"/>
      <c r="VCU15" s="22"/>
      <c r="VCV15" s="29"/>
      <c r="VCW15" s="18"/>
      <c r="VCX15" s="23"/>
      <c r="VCY15" s="23"/>
      <c r="VCZ15" s="18"/>
      <c r="VDA15" s="7"/>
      <c r="VDB15" s="27"/>
      <c r="VDC15" s="22"/>
      <c r="VDD15" s="29"/>
      <c r="VDE15" s="18"/>
      <c r="VDF15" s="23"/>
      <c r="VDG15" s="23"/>
      <c r="VDH15" s="18"/>
      <c r="VDI15" s="7"/>
      <c r="VDJ15" s="27"/>
      <c r="VDK15" s="22"/>
      <c r="VDL15" s="29"/>
      <c r="VDM15" s="18"/>
      <c r="VDN15" s="23"/>
      <c r="VDO15" s="23"/>
      <c r="VDP15" s="18"/>
      <c r="VDQ15" s="7"/>
      <c r="VDR15" s="27"/>
      <c r="VDS15" s="22"/>
      <c r="VDT15" s="29"/>
      <c r="VDU15" s="18"/>
      <c r="VDV15" s="23"/>
      <c r="VDW15" s="23"/>
      <c r="VDX15" s="18"/>
      <c r="VDY15" s="7"/>
      <c r="VDZ15" s="27"/>
      <c r="VEA15" s="22"/>
      <c r="VEB15" s="29"/>
      <c r="VEC15" s="18"/>
      <c r="VED15" s="23"/>
      <c r="VEE15" s="23"/>
      <c r="VEF15" s="18"/>
      <c r="VEG15" s="7"/>
      <c r="VEH15" s="27"/>
      <c r="VEI15" s="22"/>
      <c r="VEJ15" s="29"/>
      <c r="VEK15" s="18"/>
      <c r="VEL15" s="23"/>
      <c r="VEM15" s="23"/>
      <c r="VEN15" s="18"/>
      <c r="VEO15" s="7"/>
      <c r="VEP15" s="27"/>
      <c r="VEQ15" s="22"/>
      <c r="VER15" s="29"/>
      <c r="VES15" s="18"/>
      <c r="VET15" s="23"/>
      <c r="VEU15" s="23"/>
      <c r="VEV15" s="18"/>
      <c r="VEW15" s="7"/>
      <c r="VEX15" s="27"/>
      <c r="VEY15" s="22"/>
      <c r="VEZ15" s="29"/>
      <c r="VFA15" s="18"/>
      <c r="VFB15" s="23"/>
      <c r="VFC15" s="23"/>
      <c r="VFD15" s="18"/>
      <c r="VFE15" s="7"/>
      <c r="VFF15" s="27"/>
      <c r="VFG15" s="22"/>
      <c r="VFH15" s="29"/>
      <c r="VFI15" s="18"/>
      <c r="VFJ15" s="23"/>
      <c r="VFK15" s="23"/>
      <c r="VFL15" s="18"/>
      <c r="VFM15" s="7"/>
      <c r="VFN15" s="27"/>
      <c r="VFO15" s="22"/>
      <c r="VFP15" s="29"/>
      <c r="VFQ15" s="18"/>
      <c r="VFR15" s="23"/>
      <c r="VFS15" s="23"/>
      <c r="VFT15" s="18"/>
      <c r="VFU15" s="7"/>
      <c r="VFV15" s="27"/>
      <c r="VFW15" s="22"/>
      <c r="VFX15" s="29"/>
      <c r="VFY15" s="18"/>
      <c r="VFZ15" s="23"/>
      <c r="VGA15" s="23"/>
      <c r="VGB15" s="18"/>
      <c r="VGC15" s="7"/>
      <c r="VGD15" s="27"/>
      <c r="VGE15" s="22"/>
      <c r="VGF15" s="29"/>
      <c r="VGG15" s="18"/>
      <c r="VGH15" s="23"/>
      <c r="VGI15" s="23"/>
      <c r="VGJ15" s="18"/>
      <c r="VGK15" s="7"/>
      <c r="VGL15" s="27"/>
      <c r="VGM15" s="22"/>
      <c r="VGN15" s="29"/>
      <c r="VGO15" s="18"/>
      <c r="VGP15" s="23"/>
      <c r="VGQ15" s="23"/>
      <c r="VGR15" s="18"/>
      <c r="VGS15" s="7"/>
      <c r="VGT15" s="27"/>
      <c r="VGU15" s="22"/>
      <c r="VGV15" s="29"/>
      <c r="VGW15" s="18"/>
      <c r="VGX15" s="23"/>
      <c r="VGY15" s="23"/>
      <c r="VGZ15" s="18"/>
      <c r="VHA15" s="7"/>
      <c r="VHB15" s="27"/>
      <c r="VHC15" s="22"/>
      <c r="VHD15" s="29"/>
      <c r="VHE15" s="18"/>
      <c r="VHF15" s="23"/>
      <c r="VHG15" s="23"/>
      <c r="VHH15" s="18"/>
      <c r="VHI15" s="7"/>
      <c r="VHJ15" s="27"/>
      <c r="VHK15" s="22"/>
      <c r="VHL15" s="29"/>
      <c r="VHM15" s="18"/>
      <c r="VHN15" s="23"/>
      <c r="VHO15" s="23"/>
      <c r="VHP15" s="18"/>
      <c r="VHQ15" s="7"/>
      <c r="VHR15" s="27"/>
      <c r="VHS15" s="22"/>
      <c r="VHT15" s="29"/>
      <c r="VHU15" s="18"/>
      <c r="VHV15" s="23"/>
      <c r="VHW15" s="23"/>
      <c r="VHX15" s="18"/>
      <c r="VHY15" s="7"/>
      <c r="VHZ15" s="27"/>
      <c r="VIA15" s="22"/>
      <c r="VIB15" s="29"/>
      <c r="VIC15" s="18"/>
      <c r="VID15" s="23"/>
      <c r="VIE15" s="23"/>
      <c r="VIF15" s="18"/>
      <c r="VIG15" s="7"/>
      <c r="VIH15" s="27"/>
      <c r="VII15" s="22"/>
      <c r="VIJ15" s="29"/>
      <c r="VIK15" s="18"/>
      <c r="VIL15" s="23"/>
      <c r="VIM15" s="23"/>
      <c r="VIN15" s="18"/>
      <c r="VIO15" s="7"/>
      <c r="VIP15" s="27"/>
      <c r="VIQ15" s="22"/>
      <c r="VIR15" s="29"/>
      <c r="VIS15" s="18"/>
      <c r="VIT15" s="23"/>
      <c r="VIU15" s="23"/>
      <c r="VIV15" s="18"/>
      <c r="VIW15" s="7"/>
      <c r="VIX15" s="27"/>
      <c r="VIY15" s="22"/>
      <c r="VIZ15" s="29"/>
      <c r="VJA15" s="18"/>
      <c r="VJB15" s="23"/>
      <c r="VJC15" s="23"/>
      <c r="VJD15" s="18"/>
      <c r="VJE15" s="7"/>
      <c r="VJF15" s="27"/>
      <c r="VJG15" s="22"/>
      <c r="VJH15" s="29"/>
      <c r="VJI15" s="18"/>
      <c r="VJJ15" s="23"/>
      <c r="VJK15" s="23"/>
      <c r="VJL15" s="18"/>
      <c r="VJM15" s="7"/>
      <c r="VJN15" s="27"/>
      <c r="VJO15" s="22"/>
      <c r="VJP15" s="29"/>
      <c r="VJQ15" s="18"/>
      <c r="VJR15" s="23"/>
      <c r="VJS15" s="23"/>
      <c r="VJT15" s="18"/>
      <c r="VJU15" s="7"/>
      <c r="VJV15" s="27"/>
      <c r="VJW15" s="22"/>
      <c r="VJX15" s="29"/>
      <c r="VJY15" s="18"/>
      <c r="VJZ15" s="23"/>
      <c r="VKA15" s="23"/>
      <c r="VKB15" s="18"/>
      <c r="VKC15" s="7"/>
      <c r="VKD15" s="27"/>
      <c r="VKE15" s="22"/>
      <c r="VKF15" s="29"/>
      <c r="VKG15" s="18"/>
      <c r="VKH15" s="23"/>
      <c r="VKI15" s="23"/>
      <c r="VKJ15" s="18"/>
      <c r="VKK15" s="7"/>
      <c r="VKL15" s="27"/>
      <c r="VKM15" s="22"/>
      <c r="VKN15" s="29"/>
      <c r="VKO15" s="18"/>
      <c r="VKP15" s="23"/>
      <c r="VKQ15" s="23"/>
      <c r="VKR15" s="18"/>
      <c r="VKS15" s="7"/>
      <c r="VKT15" s="27"/>
      <c r="VKU15" s="22"/>
      <c r="VKV15" s="29"/>
      <c r="VKW15" s="18"/>
      <c r="VKX15" s="23"/>
      <c r="VKY15" s="23"/>
      <c r="VKZ15" s="18"/>
      <c r="VLA15" s="7"/>
      <c r="VLB15" s="27"/>
      <c r="VLC15" s="22"/>
      <c r="VLD15" s="29"/>
      <c r="VLE15" s="18"/>
      <c r="VLF15" s="23"/>
      <c r="VLG15" s="23"/>
      <c r="VLH15" s="18"/>
      <c r="VLI15" s="7"/>
      <c r="VLJ15" s="27"/>
      <c r="VLK15" s="22"/>
      <c r="VLL15" s="29"/>
      <c r="VLM15" s="18"/>
      <c r="VLN15" s="23"/>
      <c r="VLO15" s="23"/>
      <c r="VLP15" s="18"/>
      <c r="VLQ15" s="7"/>
      <c r="VLR15" s="27"/>
      <c r="VLS15" s="22"/>
      <c r="VLT15" s="29"/>
      <c r="VLU15" s="18"/>
      <c r="VLV15" s="23"/>
      <c r="VLW15" s="23"/>
      <c r="VLX15" s="18"/>
      <c r="VLY15" s="7"/>
      <c r="VLZ15" s="27"/>
      <c r="VMA15" s="22"/>
      <c r="VMB15" s="29"/>
      <c r="VMC15" s="18"/>
      <c r="VMD15" s="23"/>
      <c r="VME15" s="23"/>
      <c r="VMF15" s="18"/>
      <c r="VMG15" s="7"/>
      <c r="VMH15" s="27"/>
      <c r="VMI15" s="22"/>
      <c r="VMJ15" s="29"/>
      <c r="VMK15" s="18"/>
      <c r="VML15" s="23"/>
      <c r="VMM15" s="23"/>
      <c r="VMN15" s="18"/>
      <c r="VMO15" s="7"/>
      <c r="VMP15" s="27"/>
      <c r="VMQ15" s="22"/>
      <c r="VMR15" s="29"/>
      <c r="VMS15" s="18"/>
      <c r="VMT15" s="23"/>
      <c r="VMU15" s="23"/>
      <c r="VMV15" s="18"/>
      <c r="VMW15" s="7"/>
      <c r="VMX15" s="27"/>
      <c r="VMY15" s="22"/>
      <c r="VMZ15" s="29"/>
      <c r="VNA15" s="18"/>
      <c r="VNB15" s="23"/>
      <c r="VNC15" s="23"/>
      <c r="VND15" s="18"/>
      <c r="VNE15" s="7"/>
      <c r="VNF15" s="27"/>
      <c r="VNG15" s="22"/>
      <c r="VNH15" s="29"/>
      <c r="VNI15" s="18"/>
      <c r="VNJ15" s="23"/>
      <c r="VNK15" s="23"/>
      <c r="VNL15" s="18"/>
      <c r="VNM15" s="7"/>
      <c r="VNN15" s="27"/>
      <c r="VNO15" s="22"/>
      <c r="VNP15" s="29"/>
      <c r="VNQ15" s="18"/>
      <c r="VNR15" s="23"/>
      <c r="VNS15" s="23"/>
      <c r="VNT15" s="18"/>
      <c r="VNU15" s="7"/>
      <c r="VNV15" s="27"/>
      <c r="VNW15" s="22"/>
      <c r="VNX15" s="29"/>
      <c r="VNY15" s="18"/>
      <c r="VNZ15" s="23"/>
      <c r="VOA15" s="23"/>
      <c r="VOB15" s="18"/>
      <c r="VOC15" s="7"/>
      <c r="VOD15" s="27"/>
      <c r="VOE15" s="22"/>
      <c r="VOF15" s="29"/>
      <c r="VOG15" s="18"/>
      <c r="VOH15" s="23"/>
      <c r="VOI15" s="23"/>
      <c r="VOJ15" s="18"/>
      <c r="VOK15" s="7"/>
      <c r="VOL15" s="27"/>
      <c r="VOM15" s="22"/>
      <c r="VON15" s="29"/>
      <c r="VOO15" s="18"/>
      <c r="VOP15" s="23"/>
      <c r="VOQ15" s="23"/>
      <c r="VOR15" s="18"/>
      <c r="VOS15" s="7"/>
      <c r="VOT15" s="27"/>
      <c r="VOU15" s="22"/>
      <c r="VOV15" s="29"/>
      <c r="VOW15" s="18"/>
      <c r="VOX15" s="23"/>
      <c r="VOY15" s="23"/>
      <c r="VOZ15" s="18"/>
      <c r="VPA15" s="7"/>
      <c r="VPB15" s="27"/>
      <c r="VPC15" s="22"/>
      <c r="VPD15" s="29"/>
      <c r="VPE15" s="18"/>
      <c r="VPF15" s="23"/>
      <c r="VPG15" s="23"/>
      <c r="VPH15" s="18"/>
      <c r="VPI15" s="7"/>
      <c r="VPJ15" s="27"/>
      <c r="VPK15" s="22"/>
      <c r="VPL15" s="29"/>
      <c r="VPM15" s="18"/>
      <c r="VPN15" s="23"/>
      <c r="VPO15" s="23"/>
      <c r="VPP15" s="18"/>
      <c r="VPQ15" s="7"/>
      <c r="VPR15" s="27"/>
      <c r="VPS15" s="22"/>
      <c r="VPT15" s="29"/>
      <c r="VPU15" s="18"/>
      <c r="VPV15" s="23"/>
      <c r="VPW15" s="23"/>
      <c r="VPX15" s="18"/>
      <c r="VPY15" s="7"/>
      <c r="VPZ15" s="27"/>
      <c r="VQA15" s="22"/>
      <c r="VQB15" s="29"/>
      <c r="VQC15" s="18"/>
      <c r="VQD15" s="23"/>
      <c r="VQE15" s="23"/>
      <c r="VQF15" s="18"/>
      <c r="VQG15" s="7"/>
      <c r="VQH15" s="27"/>
      <c r="VQI15" s="22"/>
      <c r="VQJ15" s="29"/>
      <c r="VQK15" s="18"/>
      <c r="VQL15" s="23"/>
      <c r="VQM15" s="23"/>
      <c r="VQN15" s="18"/>
      <c r="VQO15" s="7"/>
      <c r="VQP15" s="27"/>
      <c r="VQQ15" s="22"/>
      <c r="VQR15" s="29"/>
      <c r="VQS15" s="18"/>
      <c r="VQT15" s="23"/>
      <c r="VQU15" s="23"/>
      <c r="VQV15" s="18"/>
      <c r="VQW15" s="7"/>
      <c r="VQX15" s="27"/>
      <c r="VQY15" s="22"/>
      <c r="VQZ15" s="29"/>
      <c r="VRA15" s="18"/>
      <c r="VRB15" s="23"/>
      <c r="VRC15" s="23"/>
      <c r="VRD15" s="18"/>
      <c r="VRE15" s="7"/>
      <c r="VRF15" s="27"/>
      <c r="VRG15" s="22"/>
      <c r="VRH15" s="29"/>
      <c r="VRI15" s="18"/>
      <c r="VRJ15" s="23"/>
      <c r="VRK15" s="23"/>
      <c r="VRL15" s="18"/>
      <c r="VRM15" s="7"/>
      <c r="VRN15" s="27"/>
      <c r="VRO15" s="22"/>
      <c r="VRP15" s="29"/>
      <c r="VRQ15" s="18"/>
      <c r="VRR15" s="23"/>
      <c r="VRS15" s="23"/>
      <c r="VRT15" s="18"/>
      <c r="VRU15" s="7"/>
      <c r="VRV15" s="27"/>
      <c r="VRW15" s="22"/>
      <c r="VRX15" s="29"/>
      <c r="VRY15" s="18"/>
      <c r="VRZ15" s="23"/>
      <c r="VSA15" s="23"/>
      <c r="VSB15" s="18"/>
      <c r="VSC15" s="7"/>
      <c r="VSD15" s="27"/>
      <c r="VSE15" s="22"/>
      <c r="VSF15" s="29"/>
      <c r="VSG15" s="18"/>
      <c r="VSH15" s="23"/>
      <c r="VSI15" s="23"/>
      <c r="VSJ15" s="18"/>
      <c r="VSK15" s="7"/>
      <c r="VSL15" s="27"/>
      <c r="VSM15" s="22"/>
      <c r="VSN15" s="29"/>
      <c r="VSO15" s="18"/>
      <c r="VSP15" s="23"/>
      <c r="VSQ15" s="23"/>
      <c r="VSR15" s="18"/>
      <c r="VSS15" s="7"/>
      <c r="VST15" s="27"/>
      <c r="VSU15" s="22"/>
      <c r="VSV15" s="29"/>
      <c r="VSW15" s="18"/>
      <c r="VSX15" s="23"/>
      <c r="VSY15" s="23"/>
      <c r="VSZ15" s="18"/>
      <c r="VTA15" s="7"/>
      <c r="VTB15" s="27"/>
      <c r="VTC15" s="22"/>
      <c r="VTD15" s="29"/>
      <c r="VTE15" s="18"/>
      <c r="VTF15" s="23"/>
      <c r="VTG15" s="23"/>
      <c r="VTH15" s="18"/>
      <c r="VTI15" s="7"/>
      <c r="VTJ15" s="27"/>
      <c r="VTK15" s="22"/>
      <c r="VTL15" s="29"/>
      <c r="VTM15" s="18"/>
      <c r="VTN15" s="23"/>
      <c r="VTO15" s="23"/>
      <c r="VTP15" s="18"/>
      <c r="VTQ15" s="7"/>
      <c r="VTR15" s="27"/>
      <c r="VTS15" s="22"/>
      <c r="VTT15" s="29"/>
      <c r="VTU15" s="18"/>
      <c r="VTV15" s="23"/>
      <c r="VTW15" s="23"/>
      <c r="VTX15" s="18"/>
      <c r="VTY15" s="7"/>
      <c r="VTZ15" s="27"/>
      <c r="VUA15" s="22"/>
      <c r="VUB15" s="29"/>
      <c r="VUC15" s="18"/>
      <c r="VUD15" s="23"/>
      <c r="VUE15" s="23"/>
      <c r="VUF15" s="18"/>
      <c r="VUG15" s="7"/>
      <c r="VUH15" s="27"/>
      <c r="VUI15" s="22"/>
      <c r="VUJ15" s="29"/>
      <c r="VUK15" s="18"/>
      <c r="VUL15" s="23"/>
      <c r="VUM15" s="23"/>
      <c r="VUN15" s="18"/>
      <c r="VUO15" s="7"/>
      <c r="VUP15" s="27"/>
      <c r="VUQ15" s="22"/>
      <c r="VUR15" s="29"/>
      <c r="VUS15" s="18"/>
      <c r="VUT15" s="23"/>
      <c r="VUU15" s="23"/>
      <c r="VUV15" s="18"/>
      <c r="VUW15" s="7"/>
      <c r="VUX15" s="27"/>
      <c r="VUY15" s="22"/>
      <c r="VUZ15" s="29"/>
      <c r="VVA15" s="18"/>
      <c r="VVB15" s="23"/>
      <c r="VVC15" s="23"/>
      <c r="VVD15" s="18"/>
      <c r="VVE15" s="7"/>
      <c r="VVF15" s="27"/>
      <c r="VVG15" s="22"/>
      <c r="VVH15" s="29"/>
      <c r="VVI15" s="18"/>
      <c r="VVJ15" s="23"/>
      <c r="VVK15" s="23"/>
      <c r="VVL15" s="18"/>
      <c r="VVM15" s="7"/>
      <c r="VVN15" s="27"/>
      <c r="VVO15" s="22"/>
      <c r="VVP15" s="29"/>
      <c r="VVQ15" s="18"/>
      <c r="VVR15" s="23"/>
      <c r="VVS15" s="23"/>
      <c r="VVT15" s="18"/>
      <c r="VVU15" s="7"/>
      <c r="VVV15" s="27"/>
      <c r="VVW15" s="22"/>
      <c r="VVX15" s="29"/>
      <c r="VVY15" s="18"/>
      <c r="VVZ15" s="23"/>
      <c r="VWA15" s="23"/>
      <c r="VWB15" s="18"/>
      <c r="VWC15" s="7"/>
      <c r="VWD15" s="27"/>
      <c r="VWE15" s="22"/>
      <c r="VWF15" s="29"/>
      <c r="VWG15" s="18"/>
      <c r="VWH15" s="23"/>
      <c r="VWI15" s="23"/>
      <c r="VWJ15" s="18"/>
      <c r="VWK15" s="7"/>
      <c r="VWL15" s="27"/>
      <c r="VWM15" s="22"/>
      <c r="VWN15" s="29"/>
      <c r="VWO15" s="18"/>
      <c r="VWP15" s="23"/>
      <c r="VWQ15" s="23"/>
      <c r="VWR15" s="18"/>
      <c r="VWS15" s="7"/>
      <c r="VWT15" s="27"/>
      <c r="VWU15" s="22"/>
      <c r="VWV15" s="29"/>
      <c r="VWW15" s="18"/>
      <c r="VWX15" s="23"/>
      <c r="VWY15" s="23"/>
      <c r="VWZ15" s="18"/>
      <c r="VXA15" s="7"/>
      <c r="VXB15" s="27"/>
      <c r="VXC15" s="22"/>
      <c r="VXD15" s="29"/>
      <c r="VXE15" s="18"/>
      <c r="VXF15" s="23"/>
      <c r="VXG15" s="23"/>
      <c r="VXH15" s="18"/>
      <c r="VXI15" s="7"/>
      <c r="VXJ15" s="27"/>
      <c r="VXK15" s="22"/>
      <c r="VXL15" s="29"/>
      <c r="VXM15" s="18"/>
      <c r="VXN15" s="23"/>
      <c r="VXO15" s="23"/>
      <c r="VXP15" s="18"/>
      <c r="VXQ15" s="7"/>
      <c r="VXR15" s="27"/>
      <c r="VXS15" s="22"/>
      <c r="VXT15" s="29"/>
      <c r="VXU15" s="18"/>
      <c r="VXV15" s="23"/>
      <c r="VXW15" s="23"/>
      <c r="VXX15" s="18"/>
      <c r="VXY15" s="7"/>
      <c r="VXZ15" s="27"/>
      <c r="VYA15" s="22"/>
      <c r="VYB15" s="29"/>
      <c r="VYC15" s="18"/>
      <c r="VYD15" s="23"/>
      <c r="VYE15" s="23"/>
      <c r="VYF15" s="18"/>
      <c r="VYG15" s="7"/>
      <c r="VYH15" s="27"/>
      <c r="VYI15" s="22"/>
      <c r="VYJ15" s="29"/>
      <c r="VYK15" s="18"/>
      <c r="VYL15" s="23"/>
      <c r="VYM15" s="23"/>
      <c r="VYN15" s="18"/>
      <c r="VYO15" s="7"/>
      <c r="VYP15" s="27"/>
      <c r="VYQ15" s="22"/>
      <c r="VYR15" s="29"/>
      <c r="VYS15" s="18"/>
      <c r="VYT15" s="23"/>
      <c r="VYU15" s="23"/>
      <c r="VYV15" s="18"/>
      <c r="VYW15" s="7"/>
      <c r="VYX15" s="27"/>
      <c r="VYY15" s="22"/>
      <c r="VYZ15" s="29"/>
      <c r="VZA15" s="18"/>
      <c r="VZB15" s="23"/>
      <c r="VZC15" s="23"/>
      <c r="VZD15" s="18"/>
      <c r="VZE15" s="7"/>
      <c r="VZF15" s="27"/>
      <c r="VZG15" s="22"/>
      <c r="VZH15" s="29"/>
      <c r="VZI15" s="18"/>
      <c r="VZJ15" s="23"/>
      <c r="VZK15" s="23"/>
      <c r="VZL15" s="18"/>
      <c r="VZM15" s="7"/>
      <c r="VZN15" s="27"/>
      <c r="VZO15" s="22"/>
      <c r="VZP15" s="29"/>
      <c r="VZQ15" s="18"/>
      <c r="VZR15" s="23"/>
      <c r="VZS15" s="23"/>
      <c r="VZT15" s="18"/>
      <c r="VZU15" s="7"/>
      <c r="VZV15" s="27"/>
      <c r="VZW15" s="22"/>
      <c r="VZX15" s="29"/>
      <c r="VZY15" s="18"/>
      <c r="VZZ15" s="23"/>
      <c r="WAA15" s="23"/>
      <c r="WAB15" s="18"/>
      <c r="WAC15" s="7"/>
      <c r="WAD15" s="27"/>
      <c r="WAE15" s="22"/>
      <c r="WAF15" s="29"/>
      <c r="WAG15" s="18"/>
      <c r="WAH15" s="23"/>
      <c r="WAI15" s="23"/>
      <c r="WAJ15" s="18"/>
      <c r="WAK15" s="7"/>
      <c r="WAL15" s="27"/>
      <c r="WAM15" s="22"/>
      <c r="WAN15" s="29"/>
      <c r="WAO15" s="18"/>
      <c r="WAP15" s="23"/>
      <c r="WAQ15" s="23"/>
      <c r="WAR15" s="18"/>
      <c r="WAS15" s="7"/>
      <c r="WAT15" s="27"/>
      <c r="WAU15" s="22"/>
      <c r="WAV15" s="29"/>
      <c r="WAW15" s="18"/>
      <c r="WAX15" s="23"/>
      <c r="WAY15" s="23"/>
      <c r="WAZ15" s="18"/>
      <c r="WBA15" s="7"/>
      <c r="WBB15" s="27"/>
      <c r="WBC15" s="22"/>
      <c r="WBD15" s="29"/>
      <c r="WBE15" s="18"/>
      <c r="WBF15" s="23"/>
      <c r="WBG15" s="23"/>
      <c r="WBH15" s="18"/>
      <c r="WBI15" s="7"/>
      <c r="WBJ15" s="27"/>
      <c r="WBK15" s="22"/>
      <c r="WBL15" s="29"/>
      <c r="WBM15" s="18"/>
      <c r="WBN15" s="23"/>
      <c r="WBO15" s="23"/>
      <c r="WBP15" s="18"/>
      <c r="WBQ15" s="7"/>
      <c r="WBR15" s="27"/>
      <c r="WBS15" s="22"/>
      <c r="WBT15" s="29"/>
      <c r="WBU15" s="18"/>
      <c r="WBV15" s="23"/>
      <c r="WBW15" s="23"/>
      <c r="WBX15" s="18"/>
      <c r="WBY15" s="7"/>
      <c r="WBZ15" s="27"/>
      <c r="WCA15" s="22"/>
      <c r="WCB15" s="29"/>
      <c r="WCC15" s="18"/>
      <c r="WCD15" s="23"/>
      <c r="WCE15" s="23"/>
      <c r="WCF15" s="18"/>
      <c r="WCG15" s="7"/>
      <c r="WCH15" s="27"/>
      <c r="WCI15" s="22"/>
      <c r="WCJ15" s="29"/>
      <c r="WCK15" s="18"/>
      <c r="WCL15" s="23"/>
      <c r="WCM15" s="23"/>
      <c r="WCN15" s="18"/>
      <c r="WCO15" s="7"/>
      <c r="WCP15" s="27"/>
      <c r="WCQ15" s="22"/>
      <c r="WCR15" s="29"/>
      <c r="WCS15" s="18"/>
      <c r="WCT15" s="23"/>
      <c r="WCU15" s="23"/>
      <c r="WCV15" s="18"/>
      <c r="WCW15" s="7"/>
      <c r="WCX15" s="27"/>
      <c r="WCY15" s="22"/>
      <c r="WCZ15" s="29"/>
      <c r="WDA15" s="18"/>
      <c r="WDB15" s="23"/>
      <c r="WDC15" s="23"/>
      <c r="WDD15" s="18"/>
      <c r="WDE15" s="7"/>
      <c r="WDF15" s="27"/>
      <c r="WDG15" s="22"/>
      <c r="WDH15" s="29"/>
      <c r="WDI15" s="18"/>
      <c r="WDJ15" s="23"/>
      <c r="WDK15" s="23"/>
      <c r="WDL15" s="18"/>
      <c r="WDM15" s="7"/>
      <c r="WDN15" s="27"/>
      <c r="WDO15" s="22"/>
      <c r="WDP15" s="29"/>
      <c r="WDQ15" s="18"/>
      <c r="WDR15" s="23"/>
      <c r="WDS15" s="23"/>
      <c r="WDT15" s="18"/>
      <c r="WDU15" s="7"/>
      <c r="WDV15" s="27"/>
      <c r="WDW15" s="22"/>
      <c r="WDX15" s="29"/>
      <c r="WDY15" s="18"/>
      <c r="WDZ15" s="23"/>
      <c r="WEA15" s="23"/>
      <c r="WEB15" s="18"/>
      <c r="WEC15" s="7"/>
      <c r="WED15" s="27"/>
      <c r="WEE15" s="22"/>
      <c r="WEF15" s="29"/>
      <c r="WEG15" s="18"/>
      <c r="WEH15" s="23"/>
      <c r="WEI15" s="23"/>
      <c r="WEJ15" s="18"/>
      <c r="WEK15" s="7"/>
      <c r="WEL15" s="27"/>
      <c r="WEM15" s="22"/>
      <c r="WEN15" s="29"/>
      <c r="WEO15" s="18"/>
      <c r="WEP15" s="23"/>
      <c r="WEQ15" s="23"/>
      <c r="WER15" s="18"/>
      <c r="WES15" s="7"/>
      <c r="WET15" s="27"/>
      <c r="WEU15" s="22"/>
      <c r="WEV15" s="29"/>
      <c r="WEW15" s="18"/>
      <c r="WEX15" s="23"/>
      <c r="WEY15" s="23"/>
      <c r="WEZ15" s="18"/>
      <c r="WFA15" s="7"/>
      <c r="WFB15" s="27"/>
      <c r="WFC15" s="22"/>
      <c r="WFD15" s="29"/>
      <c r="WFE15" s="18"/>
      <c r="WFF15" s="23"/>
      <c r="WFG15" s="23"/>
      <c r="WFH15" s="18"/>
      <c r="WFI15" s="7"/>
      <c r="WFJ15" s="27"/>
      <c r="WFK15" s="22"/>
      <c r="WFL15" s="29"/>
      <c r="WFM15" s="18"/>
      <c r="WFN15" s="23"/>
      <c r="WFO15" s="23"/>
      <c r="WFP15" s="18"/>
      <c r="WFQ15" s="7"/>
      <c r="WFR15" s="27"/>
      <c r="WFS15" s="22"/>
      <c r="WFT15" s="29"/>
      <c r="WFU15" s="18"/>
      <c r="WFV15" s="23"/>
      <c r="WFW15" s="23"/>
      <c r="WFX15" s="18"/>
      <c r="WFY15" s="7"/>
      <c r="WFZ15" s="27"/>
      <c r="WGA15" s="22"/>
      <c r="WGB15" s="29"/>
      <c r="WGC15" s="18"/>
      <c r="WGD15" s="23"/>
      <c r="WGE15" s="23"/>
      <c r="WGF15" s="18"/>
      <c r="WGG15" s="7"/>
      <c r="WGH15" s="27"/>
      <c r="WGI15" s="22"/>
      <c r="WGJ15" s="29"/>
      <c r="WGK15" s="18"/>
      <c r="WGL15" s="23"/>
      <c r="WGM15" s="23"/>
      <c r="WGN15" s="18"/>
      <c r="WGO15" s="7"/>
      <c r="WGP15" s="27"/>
      <c r="WGQ15" s="22"/>
      <c r="WGR15" s="29"/>
      <c r="WGS15" s="18"/>
      <c r="WGT15" s="23"/>
      <c r="WGU15" s="23"/>
      <c r="WGV15" s="18"/>
      <c r="WGW15" s="7"/>
      <c r="WGX15" s="27"/>
      <c r="WGY15" s="22"/>
      <c r="WGZ15" s="29"/>
      <c r="WHA15" s="18"/>
      <c r="WHB15" s="23"/>
      <c r="WHC15" s="23"/>
      <c r="WHD15" s="18"/>
      <c r="WHE15" s="7"/>
      <c r="WHF15" s="27"/>
      <c r="WHG15" s="22"/>
      <c r="WHH15" s="29"/>
      <c r="WHI15" s="18"/>
      <c r="WHJ15" s="23"/>
      <c r="WHK15" s="23"/>
      <c r="WHL15" s="18"/>
      <c r="WHM15" s="7"/>
      <c r="WHN15" s="27"/>
      <c r="WHO15" s="22"/>
      <c r="WHP15" s="29"/>
      <c r="WHQ15" s="18"/>
      <c r="WHR15" s="23"/>
      <c r="WHS15" s="23"/>
      <c r="WHT15" s="18"/>
      <c r="WHU15" s="7"/>
      <c r="WHV15" s="27"/>
      <c r="WHW15" s="22"/>
      <c r="WHX15" s="29"/>
      <c r="WHY15" s="18"/>
      <c r="WHZ15" s="23"/>
      <c r="WIA15" s="23"/>
      <c r="WIB15" s="18"/>
      <c r="WIC15" s="7"/>
      <c r="WID15" s="27"/>
      <c r="WIE15" s="22"/>
      <c r="WIF15" s="29"/>
      <c r="WIG15" s="18"/>
      <c r="WIH15" s="23"/>
      <c r="WII15" s="23"/>
      <c r="WIJ15" s="18"/>
      <c r="WIK15" s="7"/>
      <c r="WIL15" s="27"/>
      <c r="WIM15" s="22"/>
      <c r="WIN15" s="29"/>
      <c r="WIO15" s="18"/>
      <c r="WIP15" s="23"/>
      <c r="WIQ15" s="23"/>
      <c r="WIR15" s="18"/>
      <c r="WIS15" s="7"/>
      <c r="WIT15" s="27"/>
      <c r="WIU15" s="22"/>
      <c r="WIV15" s="29"/>
      <c r="WIW15" s="18"/>
      <c r="WIX15" s="23"/>
      <c r="WIY15" s="23"/>
      <c r="WIZ15" s="18"/>
      <c r="WJA15" s="7"/>
      <c r="WJB15" s="27"/>
      <c r="WJC15" s="22"/>
      <c r="WJD15" s="29"/>
      <c r="WJE15" s="18"/>
      <c r="WJF15" s="23"/>
      <c r="WJG15" s="23"/>
      <c r="WJH15" s="18"/>
      <c r="WJI15" s="7"/>
      <c r="WJJ15" s="27"/>
      <c r="WJK15" s="22"/>
      <c r="WJL15" s="29"/>
      <c r="WJM15" s="18"/>
      <c r="WJN15" s="23"/>
      <c r="WJO15" s="23"/>
      <c r="WJP15" s="18"/>
      <c r="WJQ15" s="7"/>
      <c r="WJR15" s="27"/>
      <c r="WJS15" s="22"/>
      <c r="WJT15" s="29"/>
      <c r="WJU15" s="18"/>
      <c r="WJV15" s="23"/>
      <c r="WJW15" s="23"/>
      <c r="WJX15" s="18"/>
      <c r="WJY15" s="7"/>
      <c r="WJZ15" s="27"/>
      <c r="WKA15" s="22"/>
      <c r="WKB15" s="29"/>
      <c r="WKC15" s="18"/>
      <c r="WKD15" s="23"/>
      <c r="WKE15" s="23"/>
      <c r="WKF15" s="18"/>
      <c r="WKG15" s="7"/>
      <c r="WKH15" s="27"/>
      <c r="WKI15" s="22"/>
      <c r="WKJ15" s="29"/>
      <c r="WKK15" s="18"/>
      <c r="WKL15" s="23"/>
      <c r="WKM15" s="23"/>
      <c r="WKN15" s="18"/>
      <c r="WKO15" s="7"/>
      <c r="WKP15" s="27"/>
      <c r="WKQ15" s="22"/>
      <c r="WKR15" s="29"/>
      <c r="WKS15" s="18"/>
      <c r="WKT15" s="23"/>
      <c r="WKU15" s="23"/>
      <c r="WKV15" s="18"/>
      <c r="WKW15" s="7"/>
      <c r="WKX15" s="27"/>
      <c r="WKY15" s="22"/>
      <c r="WKZ15" s="29"/>
      <c r="WLA15" s="18"/>
      <c r="WLB15" s="23"/>
      <c r="WLC15" s="23"/>
      <c r="WLD15" s="18"/>
      <c r="WLE15" s="7"/>
      <c r="WLF15" s="27"/>
      <c r="WLG15" s="22"/>
      <c r="WLH15" s="29"/>
      <c r="WLI15" s="18"/>
      <c r="WLJ15" s="23"/>
      <c r="WLK15" s="23"/>
      <c r="WLL15" s="18"/>
      <c r="WLM15" s="7"/>
      <c r="WLN15" s="27"/>
      <c r="WLO15" s="22"/>
      <c r="WLP15" s="29"/>
      <c r="WLQ15" s="18"/>
      <c r="WLR15" s="23"/>
      <c r="WLS15" s="23"/>
      <c r="WLT15" s="18"/>
      <c r="WLU15" s="7"/>
      <c r="WLV15" s="27"/>
      <c r="WLW15" s="22"/>
      <c r="WLX15" s="29"/>
      <c r="WLY15" s="18"/>
      <c r="WLZ15" s="23"/>
      <c r="WMA15" s="23"/>
      <c r="WMB15" s="18"/>
      <c r="WMC15" s="7"/>
      <c r="WMD15" s="27"/>
      <c r="WME15" s="22"/>
      <c r="WMF15" s="29"/>
      <c r="WMG15" s="18"/>
      <c r="WMH15" s="23"/>
      <c r="WMI15" s="23"/>
      <c r="WMJ15" s="18"/>
      <c r="WMK15" s="7"/>
      <c r="WML15" s="27"/>
      <c r="WMM15" s="22"/>
      <c r="WMN15" s="29"/>
      <c r="WMO15" s="18"/>
      <c r="WMP15" s="23"/>
      <c r="WMQ15" s="23"/>
      <c r="WMR15" s="18"/>
      <c r="WMS15" s="7"/>
      <c r="WMT15" s="27"/>
      <c r="WMU15" s="22"/>
      <c r="WMV15" s="29"/>
      <c r="WMW15" s="18"/>
      <c r="WMX15" s="23"/>
      <c r="WMY15" s="23"/>
      <c r="WMZ15" s="18"/>
      <c r="WNA15" s="7"/>
      <c r="WNB15" s="27"/>
      <c r="WNC15" s="22"/>
      <c r="WND15" s="29"/>
      <c r="WNE15" s="18"/>
      <c r="WNF15" s="23"/>
      <c r="WNG15" s="23"/>
      <c r="WNH15" s="18"/>
      <c r="WNI15" s="7"/>
      <c r="WNJ15" s="27"/>
      <c r="WNK15" s="22"/>
      <c r="WNL15" s="29"/>
      <c r="WNM15" s="18"/>
      <c r="WNN15" s="23"/>
      <c r="WNO15" s="23"/>
      <c r="WNP15" s="18"/>
      <c r="WNQ15" s="7"/>
      <c r="WNR15" s="27"/>
      <c r="WNS15" s="22"/>
      <c r="WNT15" s="29"/>
      <c r="WNU15" s="18"/>
      <c r="WNV15" s="23"/>
      <c r="WNW15" s="23"/>
      <c r="WNX15" s="18"/>
      <c r="WNY15" s="7"/>
      <c r="WNZ15" s="27"/>
      <c r="WOA15" s="22"/>
      <c r="WOB15" s="29"/>
      <c r="WOC15" s="18"/>
      <c r="WOD15" s="23"/>
      <c r="WOE15" s="23"/>
      <c r="WOF15" s="18"/>
      <c r="WOG15" s="7"/>
      <c r="WOH15" s="27"/>
      <c r="WOI15" s="22"/>
      <c r="WOJ15" s="29"/>
      <c r="WOK15" s="18"/>
      <c r="WOL15" s="23"/>
      <c r="WOM15" s="23"/>
      <c r="WON15" s="18"/>
      <c r="WOO15" s="7"/>
      <c r="WOP15" s="27"/>
      <c r="WOQ15" s="22"/>
      <c r="WOR15" s="29"/>
      <c r="WOS15" s="18"/>
      <c r="WOT15" s="23"/>
      <c r="WOU15" s="23"/>
      <c r="WOV15" s="18"/>
      <c r="WOW15" s="7"/>
      <c r="WOX15" s="27"/>
      <c r="WOY15" s="22"/>
      <c r="WOZ15" s="29"/>
      <c r="WPA15" s="18"/>
      <c r="WPB15" s="23"/>
      <c r="WPC15" s="23"/>
      <c r="WPD15" s="18"/>
      <c r="WPE15" s="7"/>
      <c r="WPF15" s="27"/>
      <c r="WPG15" s="22"/>
      <c r="WPH15" s="29"/>
      <c r="WPI15" s="18"/>
      <c r="WPJ15" s="23"/>
      <c r="WPK15" s="23"/>
      <c r="WPL15" s="18"/>
      <c r="WPM15" s="7"/>
      <c r="WPN15" s="27"/>
      <c r="WPO15" s="22"/>
      <c r="WPP15" s="29"/>
      <c r="WPQ15" s="18"/>
      <c r="WPR15" s="23"/>
      <c r="WPS15" s="23"/>
      <c r="WPT15" s="18"/>
      <c r="WPU15" s="7"/>
      <c r="WPV15" s="27"/>
      <c r="WPW15" s="22"/>
      <c r="WPX15" s="29"/>
      <c r="WPY15" s="18"/>
      <c r="WPZ15" s="23"/>
      <c r="WQA15" s="23"/>
      <c r="WQB15" s="18"/>
      <c r="WQC15" s="7"/>
      <c r="WQD15" s="27"/>
      <c r="WQE15" s="22"/>
      <c r="WQF15" s="29"/>
      <c r="WQG15" s="18"/>
      <c r="WQH15" s="23"/>
      <c r="WQI15" s="23"/>
      <c r="WQJ15" s="18"/>
      <c r="WQK15" s="7"/>
      <c r="WQL15" s="27"/>
      <c r="WQM15" s="22"/>
      <c r="WQN15" s="29"/>
      <c r="WQO15" s="18"/>
      <c r="WQP15" s="23"/>
      <c r="WQQ15" s="23"/>
      <c r="WQR15" s="18"/>
      <c r="WQS15" s="7"/>
      <c r="WQT15" s="27"/>
      <c r="WQU15" s="22"/>
      <c r="WQV15" s="29"/>
      <c r="WQW15" s="18"/>
      <c r="WQX15" s="23"/>
      <c r="WQY15" s="23"/>
      <c r="WQZ15" s="18"/>
      <c r="WRA15" s="7"/>
      <c r="WRB15" s="27"/>
      <c r="WRC15" s="22"/>
      <c r="WRD15" s="29"/>
      <c r="WRE15" s="18"/>
      <c r="WRF15" s="23"/>
      <c r="WRG15" s="23"/>
      <c r="WRH15" s="18"/>
      <c r="WRI15" s="7"/>
      <c r="WRJ15" s="27"/>
      <c r="WRK15" s="22"/>
      <c r="WRL15" s="29"/>
      <c r="WRM15" s="18"/>
      <c r="WRN15" s="23"/>
      <c r="WRO15" s="23"/>
      <c r="WRP15" s="18"/>
      <c r="WRQ15" s="7"/>
      <c r="WRR15" s="27"/>
      <c r="WRS15" s="22"/>
      <c r="WRT15" s="29"/>
      <c r="WRU15" s="18"/>
      <c r="WRV15" s="23"/>
      <c r="WRW15" s="23"/>
      <c r="WRX15" s="18"/>
      <c r="WRY15" s="7"/>
      <c r="WRZ15" s="27"/>
      <c r="WSA15" s="22"/>
      <c r="WSB15" s="29"/>
      <c r="WSC15" s="18"/>
      <c r="WSD15" s="23"/>
      <c r="WSE15" s="23"/>
      <c r="WSF15" s="18"/>
      <c r="WSG15" s="7"/>
      <c r="WSH15" s="27"/>
      <c r="WSI15" s="22"/>
      <c r="WSJ15" s="29"/>
      <c r="WSK15" s="18"/>
      <c r="WSL15" s="23"/>
      <c r="WSM15" s="23"/>
      <c r="WSN15" s="18"/>
      <c r="WSO15" s="7"/>
      <c r="WSP15" s="27"/>
      <c r="WSQ15" s="22"/>
      <c r="WSR15" s="29"/>
      <c r="WSS15" s="18"/>
      <c r="WST15" s="23"/>
      <c r="WSU15" s="23"/>
      <c r="WSV15" s="18"/>
      <c r="WSW15" s="7"/>
      <c r="WSX15" s="27"/>
      <c r="WSY15" s="22"/>
      <c r="WSZ15" s="29"/>
      <c r="WTA15" s="18"/>
      <c r="WTB15" s="23"/>
      <c r="WTC15" s="23"/>
      <c r="WTD15" s="18"/>
      <c r="WTE15" s="7"/>
      <c r="WTF15" s="27"/>
      <c r="WTG15" s="22"/>
      <c r="WTH15" s="29"/>
      <c r="WTI15" s="18"/>
      <c r="WTJ15" s="23"/>
      <c r="WTK15" s="23"/>
      <c r="WTL15" s="18"/>
      <c r="WTM15" s="7"/>
      <c r="WTN15" s="27"/>
      <c r="WTO15" s="22"/>
      <c r="WTP15" s="29"/>
      <c r="WTQ15" s="18"/>
      <c r="WTR15" s="23"/>
      <c r="WTS15" s="23"/>
      <c r="WTT15" s="18"/>
      <c r="WTU15" s="7"/>
      <c r="WTV15" s="27"/>
      <c r="WTW15" s="22"/>
      <c r="WTX15" s="29"/>
      <c r="WTY15" s="18"/>
      <c r="WTZ15" s="23"/>
      <c r="WUA15" s="23"/>
      <c r="WUB15" s="18"/>
      <c r="WUC15" s="7"/>
      <c r="WUD15" s="27"/>
      <c r="WUE15" s="22"/>
      <c r="WUF15" s="29"/>
      <c r="WUG15" s="18"/>
      <c r="WUH15" s="23"/>
      <c r="WUI15" s="23"/>
      <c r="WUJ15" s="18"/>
      <c r="WUK15" s="7"/>
      <c r="WUL15" s="27"/>
      <c r="WUM15" s="22"/>
      <c r="WUN15" s="29"/>
      <c r="WUO15" s="18"/>
      <c r="WUP15" s="23"/>
      <c r="WUQ15" s="23"/>
      <c r="WUR15" s="18"/>
      <c r="WUS15" s="7"/>
      <c r="WUT15" s="27"/>
      <c r="WUU15" s="22"/>
      <c r="WUV15" s="29"/>
      <c r="WUW15" s="18"/>
      <c r="WUX15" s="23"/>
      <c r="WUY15" s="23"/>
      <c r="WUZ15" s="18"/>
      <c r="WVA15" s="7"/>
      <c r="WVB15" s="27"/>
      <c r="WVC15" s="22"/>
      <c r="WVD15" s="29"/>
      <c r="WVE15" s="18"/>
      <c r="WVF15" s="23"/>
      <c r="WVG15" s="23"/>
      <c r="WVH15" s="18"/>
      <c r="WVI15" s="7"/>
      <c r="WVJ15" s="27"/>
      <c r="WVK15" s="22"/>
      <c r="WVL15" s="29"/>
      <c r="WVM15" s="18"/>
      <c r="WVN15" s="23"/>
      <c r="WVO15" s="23"/>
      <c r="WVP15" s="18"/>
      <c r="WVQ15" s="7"/>
      <c r="WVR15" s="27"/>
      <c r="WVS15" s="22"/>
      <c r="WVT15" s="29"/>
      <c r="WVU15" s="18"/>
      <c r="WVV15" s="23"/>
      <c r="WVW15" s="23"/>
      <c r="WVX15" s="18"/>
      <c r="WVY15" s="7"/>
      <c r="WVZ15" s="27"/>
      <c r="WWA15" s="22"/>
      <c r="WWB15" s="29"/>
      <c r="WWC15" s="18"/>
      <c r="WWD15" s="23"/>
      <c r="WWE15" s="23"/>
      <c r="WWF15" s="18"/>
      <c r="WWG15" s="7"/>
      <c r="WWH15" s="27"/>
      <c r="WWI15" s="22"/>
      <c r="WWJ15" s="29"/>
      <c r="WWK15" s="18"/>
      <c r="WWL15" s="23"/>
      <c r="WWM15" s="23"/>
      <c r="WWN15" s="18"/>
      <c r="WWO15" s="7"/>
      <c r="WWP15" s="27"/>
      <c r="WWQ15" s="22"/>
      <c r="WWR15" s="29"/>
      <c r="WWS15" s="18"/>
      <c r="WWT15" s="23"/>
      <c r="WWU15" s="23"/>
      <c r="WWV15" s="18"/>
      <c r="WWW15" s="7"/>
      <c r="WWX15" s="27"/>
      <c r="WWY15" s="22"/>
      <c r="WWZ15" s="29"/>
      <c r="WXA15" s="18"/>
      <c r="WXB15" s="23"/>
      <c r="WXC15" s="23"/>
      <c r="WXD15" s="18"/>
      <c r="WXE15" s="7"/>
      <c r="WXF15" s="27"/>
      <c r="WXG15" s="22"/>
      <c r="WXH15" s="29"/>
      <c r="WXI15" s="18"/>
      <c r="WXJ15" s="23"/>
      <c r="WXK15" s="23"/>
      <c r="WXL15" s="18"/>
      <c r="WXM15" s="7"/>
      <c r="WXN15" s="27"/>
      <c r="WXO15" s="22"/>
      <c r="WXP15" s="29"/>
      <c r="WXQ15" s="18"/>
      <c r="WXR15" s="23"/>
      <c r="WXS15" s="23"/>
      <c r="WXT15" s="18"/>
      <c r="WXU15" s="7"/>
      <c r="WXV15" s="27"/>
      <c r="WXW15" s="22"/>
      <c r="WXX15" s="29"/>
      <c r="WXY15" s="18"/>
      <c r="WXZ15" s="23"/>
      <c r="WYA15" s="23"/>
      <c r="WYB15" s="18"/>
      <c r="WYC15" s="7"/>
      <c r="WYD15" s="27"/>
      <c r="WYE15" s="22"/>
      <c r="WYF15" s="29"/>
      <c r="WYG15" s="18"/>
      <c r="WYH15" s="23"/>
      <c r="WYI15" s="23"/>
      <c r="WYJ15" s="18"/>
      <c r="WYK15" s="7"/>
      <c r="WYL15" s="27"/>
      <c r="WYM15" s="22"/>
      <c r="WYN15" s="29"/>
      <c r="WYO15" s="18"/>
      <c r="WYP15" s="23"/>
      <c r="WYQ15" s="23"/>
      <c r="WYR15" s="18"/>
      <c r="WYS15" s="7"/>
      <c r="WYT15" s="27"/>
      <c r="WYU15" s="22"/>
      <c r="WYV15" s="29"/>
      <c r="WYW15" s="18"/>
      <c r="WYX15" s="23"/>
      <c r="WYY15" s="23"/>
      <c r="WYZ15" s="18"/>
      <c r="WZA15" s="7"/>
      <c r="WZB15" s="27"/>
      <c r="WZC15" s="22"/>
      <c r="WZD15" s="29"/>
      <c r="WZE15" s="18"/>
      <c r="WZF15" s="23"/>
      <c r="WZG15" s="23"/>
      <c r="WZH15" s="18"/>
      <c r="WZI15" s="7"/>
      <c r="WZJ15" s="27"/>
      <c r="WZK15" s="22"/>
      <c r="WZL15" s="29"/>
      <c r="WZM15" s="18"/>
      <c r="WZN15" s="23"/>
      <c r="WZO15" s="23"/>
      <c r="WZP15" s="18"/>
      <c r="WZQ15" s="7"/>
      <c r="WZR15" s="27"/>
      <c r="WZS15" s="22"/>
      <c r="WZT15" s="29"/>
      <c r="WZU15" s="18"/>
      <c r="WZV15" s="23"/>
      <c r="WZW15" s="23"/>
      <c r="WZX15" s="18"/>
      <c r="WZY15" s="7"/>
      <c r="WZZ15" s="27"/>
      <c r="XAA15" s="22"/>
      <c r="XAB15" s="29"/>
      <c r="XAC15" s="18"/>
      <c r="XAD15" s="23"/>
      <c r="XAE15" s="23"/>
      <c r="XAF15" s="18"/>
      <c r="XAG15" s="7"/>
      <c r="XAH15" s="27"/>
      <c r="XAI15" s="22"/>
      <c r="XAJ15" s="29"/>
      <c r="XAK15" s="18"/>
      <c r="XAL15" s="23"/>
      <c r="XAM15" s="23"/>
      <c r="XAN15" s="18"/>
      <c r="XAO15" s="7"/>
      <c r="XAP15" s="27"/>
      <c r="XAQ15" s="22"/>
      <c r="XAR15" s="29"/>
      <c r="XAS15" s="18"/>
      <c r="XAT15" s="23"/>
      <c r="XAU15" s="23"/>
      <c r="XAV15" s="18"/>
      <c r="XAW15" s="7"/>
      <c r="XAX15" s="27"/>
      <c r="XAY15" s="22"/>
      <c r="XAZ15" s="29"/>
      <c r="XBA15" s="18"/>
      <c r="XBB15" s="23"/>
      <c r="XBC15" s="23"/>
      <c r="XBD15" s="18"/>
      <c r="XBE15" s="7"/>
      <c r="XBF15" s="27"/>
      <c r="XBG15" s="22"/>
      <c r="XBH15" s="29"/>
      <c r="XBI15" s="18"/>
      <c r="XBJ15" s="23"/>
      <c r="XBK15" s="23"/>
      <c r="XBL15" s="18"/>
      <c r="XBM15" s="7"/>
      <c r="XBN15" s="27"/>
      <c r="XBO15" s="22"/>
      <c r="XBP15" s="29"/>
      <c r="XBQ15" s="18"/>
      <c r="XBR15" s="23"/>
      <c r="XBS15" s="23"/>
      <c r="XBT15" s="18"/>
      <c r="XBU15" s="7"/>
      <c r="XBV15" s="27"/>
      <c r="XBW15" s="22"/>
      <c r="XBX15" s="29"/>
      <c r="XBY15" s="18"/>
      <c r="XBZ15" s="23"/>
      <c r="XCA15" s="23"/>
      <c r="XCB15" s="18"/>
      <c r="XCC15" s="7"/>
      <c r="XCD15" s="27"/>
      <c r="XCE15" s="22"/>
      <c r="XCF15" s="29"/>
      <c r="XCG15" s="18"/>
      <c r="XCH15" s="23"/>
      <c r="XCI15" s="23"/>
      <c r="XCJ15" s="18"/>
      <c r="XCK15" s="7"/>
      <c r="XCL15" s="27"/>
      <c r="XCM15" s="22"/>
      <c r="XCN15" s="29"/>
      <c r="XCO15" s="18"/>
      <c r="XCP15" s="23"/>
      <c r="XCQ15" s="23"/>
      <c r="XCR15" s="18"/>
      <c r="XCS15" s="7"/>
      <c r="XCT15" s="27"/>
      <c r="XCU15" s="22"/>
      <c r="XCV15" s="29"/>
      <c r="XCW15" s="18"/>
      <c r="XCX15" s="23"/>
      <c r="XCY15" s="23"/>
      <c r="XCZ15" s="18"/>
      <c r="XDA15" s="7"/>
      <c r="XDB15" s="27"/>
      <c r="XDC15" s="22"/>
      <c r="XDD15" s="29"/>
      <c r="XDE15" s="18"/>
      <c r="XDF15" s="23"/>
      <c r="XDG15" s="23"/>
      <c r="XDH15" s="18"/>
      <c r="XDI15" s="7"/>
      <c r="XDJ15" s="27"/>
      <c r="XDK15" s="22"/>
      <c r="XDL15" s="29"/>
      <c r="XDM15" s="18"/>
      <c r="XDN15" s="23"/>
      <c r="XDO15" s="23"/>
      <c r="XDP15" s="18"/>
      <c r="XDQ15" s="7"/>
      <c r="XDR15" s="27"/>
      <c r="XDS15" s="22"/>
      <c r="XDT15" s="29"/>
      <c r="XDU15" s="18"/>
      <c r="XDV15" s="23"/>
      <c r="XDW15" s="23"/>
      <c r="XDX15" s="18"/>
      <c r="XDY15" s="7"/>
      <c r="XDZ15" s="27"/>
      <c r="XEA15" s="22"/>
      <c r="XEB15" s="29"/>
      <c r="XEC15" s="18"/>
      <c r="XED15" s="23"/>
      <c r="XEE15" s="23"/>
      <c r="XEF15" s="18"/>
      <c r="XEG15" s="7"/>
      <c r="XEH15" s="27"/>
      <c r="XEI15" s="22"/>
      <c r="XEJ15" s="29"/>
      <c r="XEK15" s="18"/>
      <c r="XEL15" s="23"/>
      <c r="XEM15" s="23"/>
      <c r="XEN15" s="18"/>
      <c r="XEO15" s="7"/>
      <c r="XEP15" s="27"/>
      <c r="XEQ15" s="22"/>
      <c r="XER15" s="29"/>
      <c r="XES15" s="18"/>
      <c r="XET15" s="23"/>
      <c r="XEU15" s="23"/>
      <c r="XEV15" s="18"/>
      <c r="XEW15" s="7"/>
      <c r="XEX15" s="27"/>
      <c r="XEY15" s="22"/>
      <c r="XEZ15" s="29"/>
      <c r="XFA15" s="18"/>
      <c r="XFB15" s="23"/>
      <c r="XFC15" s="23"/>
    </row>
    <row r="16" spans="1:16383" s="3" customFormat="1" ht="30" customHeight="1" x14ac:dyDescent="0.2">
      <c r="A16" s="50"/>
      <c r="B16" s="51"/>
      <c r="C16" s="57" t="s">
        <v>34</v>
      </c>
      <c r="D16" s="129" t="s">
        <v>23</v>
      </c>
      <c r="E16" s="130"/>
      <c r="F16" s="130"/>
      <c r="G16" s="131"/>
      <c r="H16" s="117">
        <f>SUM(H17:H20)</f>
        <v>9430.3898000000008</v>
      </c>
      <c r="I16" s="49"/>
      <c r="K16" s="2"/>
      <c r="L16" s="2"/>
    </row>
    <row r="17" spans="1:9" s="2" customFormat="1" ht="30" customHeight="1" x14ac:dyDescent="0.2">
      <c r="A17" s="30" t="s">
        <v>13</v>
      </c>
      <c r="B17" s="31" t="s">
        <v>47</v>
      </c>
      <c r="C17" s="31" t="s">
        <v>35</v>
      </c>
      <c r="D17" s="32" t="s">
        <v>27</v>
      </c>
      <c r="E17" s="33" t="s">
        <v>1</v>
      </c>
      <c r="F17" s="34">
        <v>2.5</v>
      </c>
      <c r="G17" s="11">
        <f>LOOKUP(B17:B33,'171'!A:A,'171'!G:G)</f>
        <v>680.28</v>
      </c>
      <c r="H17" s="118">
        <f t="shared" ref="H17:H20" si="2">SUM(G17*F17)</f>
        <v>1700.6999999999998</v>
      </c>
      <c r="I17" s="35">
        <f t="shared" si="1"/>
        <v>2040.8399999999997</v>
      </c>
    </row>
    <row r="18" spans="1:9" s="2" customFormat="1" ht="30" customHeight="1" x14ac:dyDescent="0.2">
      <c r="A18" s="27" t="s">
        <v>13</v>
      </c>
      <c r="B18" s="12" t="s">
        <v>48</v>
      </c>
      <c r="C18" s="31" t="s">
        <v>36</v>
      </c>
      <c r="D18" s="20" t="s">
        <v>28</v>
      </c>
      <c r="E18" s="9" t="s">
        <v>33</v>
      </c>
      <c r="F18" s="11">
        <v>15</v>
      </c>
      <c r="G18" s="11">
        <f>LOOKUP(B18:B34,'171'!A:A,'171'!G:G)</f>
        <v>141.13999999999999</v>
      </c>
      <c r="H18" s="118">
        <f t="shared" si="2"/>
        <v>2117.1</v>
      </c>
      <c r="I18" s="35">
        <f t="shared" si="1"/>
        <v>2540.52</v>
      </c>
    </row>
    <row r="19" spans="1:9" s="2" customFormat="1" ht="30" customHeight="1" x14ac:dyDescent="0.2">
      <c r="A19" s="13" t="s">
        <v>13</v>
      </c>
      <c r="B19" s="12" t="s">
        <v>49</v>
      </c>
      <c r="C19" s="31" t="s">
        <v>37</v>
      </c>
      <c r="D19" s="20" t="s">
        <v>29</v>
      </c>
      <c r="E19" s="74" t="s">
        <v>1</v>
      </c>
      <c r="F19" s="73">
        <v>94.01</v>
      </c>
      <c r="G19" s="73">
        <f>LOOKUP(B19:B35,'171'!A:A,'171'!G:G)</f>
        <v>35.880000000000003</v>
      </c>
      <c r="H19" s="119">
        <f t="shared" si="2"/>
        <v>3373.0788000000002</v>
      </c>
      <c r="I19" s="35">
        <f t="shared" si="1"/>
        <v>4047.6945599999999</v>
      </c>
    </row>
    <row r="20" spans="1:9" s="2" customFormat="1" ht="30" customHeight="1" x14ac:dyDescent="0.2">
      <c r="A20" s="74" t="s">
        <v>13</v>
      </c>
      <c r="B20" s="77" t="s">
        <v>50</v>
      </c>
      <c r="C20" s="122" t="s">
        <v>38</v>
      </c>
      <c r="D20" s="78" t="s">
        <v>5203</v>
      </c>
      <c r="E20" s="123" t="s">
        <v>1</v>
      </c>
      <c r="F20" s="124">
        <v>295.45</v>
      </c>
      <c r="G20" s="124">
        <f>LOOKUP(B20:B36,'171'!A:A,'171'!G:G)</f>
        <v>7.58</v>
      </c>
      <c r="H20" s="125">
        <f t="shared" si="2"/>
        <v>2239.511</v>
      </c>
      <c r="I20" s="35">
        <f t="shared" si="1"/>
        <v>2687.4132</v>
      </c>
    </row>
    <row r="21" spans="1:9" s="15" customFormat="1" ht="30" customHeight="1" x14ac:dyDescent="0.3">
      <c r="A21" s="140"/>
      <c r="B21" s="140"/>
      <c r="C21" s="140"/>
      <c r="D21" s="126" t="s">
        <v>5</v>
      </c>
      <c r="E21" s="126"/>
      <c r="F21" s="126"/>
      <c r="G21" s="126"/>
      <c r="H21" s="72">
        <f>SUM(H9+H11+H16)</f>
        <v>125555.48920000001</v>
      </c>
      <c r="I21" s="72">
        <f>SUM(I10:I20)</f>
        <v>150666.58704000001</v>
      </c>
    </row>
    <row r="22" spans="1:9" s="15" customFormat="1" ht="38.25" customHeight="1" x14ac:dyDescent="0.3">
      <c r="A22" s="142" t="s">
        <v>8930</v>
      </c>
      <c r="B22" s="142"/>
      <c r="C22" s="142"/>
      <c r="D22" s="142"/>
      <c r="E22" s="142"/>
      <c r="F22" s="142"/>
      <c r="G22" s="142"/>
      <c r="H22" s="142"/>
      <c r="I22" s="142"/>
    </row>
    <row r="23" spans="1:9" s="15" customFormat="1" ht="77.25" customHeight="1" x14ac:dyDescent="0.3">
      <c r="A23" s="80"/>
      <c r="B23" s="80"/>
      <c r="C23" s="80"/>
      <c r="E23" s="79"/>
      <c r="F23" s="79"/>
      <c r="G23" s="79"/>
      <c r="H23" s="79"/>
      <c r="I23" s="112"/>
    </row>
    <row r="24" spans="1:9" s="15" customFormat="1" ht="16.5" x14ac:dyDescent="0.3">
      <c r="A24" s="65"/>
      <c r="B24" s="66"/>
      <c r="C24" s="67"/>
      <c r="D24" s="81" t="s">
        <v>8730</v>
      </c>
      <c r="E24" s="141" t="s">
        <v>8728</v>
      </c>
      <c r="F24" s="141"/>
      <c r="G24" s="141"/>
      <c r="H24" s="141"/>
      <c r="I24" s="141"/>
    </row>
    <row r="25" spans="1:9" s="15" customFormat="1" ht="15.75" customHeight="1" x14ac:dyDescent="0.3">
      <c r="A25" s="65"/>
      <c r="B25" s="66"/>
      <c r="C25" s="67"/>
      <c r="D25" s="82" t="s">
        <v>8729</v>
      </c>
      <c r="E25" s="127" t="s">
        <v>8931</v>
      </c>
      <c r="F25" s="127"/>
      <c r="G25" s="127"/>
      <c r="H25" s="127"/>
      <c r="I25" s="127"/>
    </row>
    <row r="26" spans="1:9" s="62" customFormat="1" ht="15.75" hidden="1" x14ac:dyDescent="0.2">
      <c r="A26" s="58"/>
      <c r="B26" s="59"/>
      <c r="C26" s="60"/>
      <c r="D26" s="61"/>
      <c r="E26" s="128"/>
      <c r="F26" s="128"/>
      <c r="G26" s="128"/>
      <c r="H26" s="128"/>
      <c r="I26" s="128"/>
    </row>
    <row r="27" spans="1:9" s="62" customFormat="1" x14ac:dyDescent="0.2">
      <c r="A27" s="58"/>
      <c r="B27" s="59"/>
      <c r="C27" s="60"/>
      <c r="D27" s="63"/>
      <c r="E27" s="64"/>
      <c r="F27" s="64"/>
      <c r="G27" s="64"/>
      <c r="H27" s="61"/>
      <c r="I27" s="61"/>
    </row>
    <row r="28" spans="1:9" s="62" customFormat="1" x14ac:dyDescent="0.2">
      <c r="A28" s="58"/>
      <c r="B28" s="59"/>
      <c r="C28" s="60"/>
      <c r="D28" s="63"/>
      <c r="E28" s="64"/>
      <c r="F28" s="64"/>
      <c r="G28" s="64"/>
      <c r="H28" s="61"/>
      <c r="I28" s="61"/>
    </row>
  </sheetData>
  <mergeCells count="13">
    <mergeCell ref="E25:I25"/>
    <mergeCell ref="E26:I26"/>
    <mergeCell ref="D16:G16"/>
    <mergeCell ref="A1:I1"/>
    <mergeCell ref="A2:I2"/>
    <mergeCell ref="A3:I3"/>
    <mergeCell ref="A4:I4"/>
    <mergeCell ref="A5:I5"/>
    <mergeCell ref="A6:I6"/>
    <mergeCell ref="A7:I7"/>
    <mergeCell ref="A21:C21"/>
    <mergeCell ref="E24:I24"/>
    <mergeCell ref="A22:I22"/>
  </mergeCells>
  <phoneticPr fontId="0" type="noConversion"/>
  <printOptions horizontalCentered="1"/>
  <pageMargins left="0.59055118110236227" right="0" top="1.5748031496062993" bottom="0.39370078740157483" header="0.31496062992125984" footer="0"/>
  <pageSetup paperSize="9" scale="47" orientation="landscape" horizontalDpi="300" verticalDpi="300" r:id="rId1"/>
  <headerFooter alignWithMargins="0">
    <oddHeader xml:space="preserve">&amp;L                                  &amp;G&amp;C&amp;"Arial,Negrito"&amp;16
&amp;18PREFEITURA MUNICIPAL DE JAMBEIRO&amp;16
&amp;"Arial,Normal"&amp;12Rua Cel. João Franco de Camargo 80 - Centro - Jambeiro/SP
CEP 12270-000 - Tel (12) 3978-2600
&amp;10
            </oddHeader>
    <oddFooter>Página &amp;P</oddFooter>
  </headerFooter>
  <rowBreaks count="1" manualBreakCount="1">
    <brk id="26" max="8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2" sqref="G12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171</vt:lpstr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Rogério Ribeiro de Paula</cp:lastModifiedBy>
  <cp:lastPrinted>2018-08-06T18:44:19Z</cp:lastPrinted>
  <dcterms:created xsi:type="dcterms:W3CDTF">2006-03-23T15:17:34Z</dcterms:created>
  <dcterms:modified xsi:type="dcterms:W3CDTF">2019-07-25T17:50:03Z</dcterms:modified>
</cp:coreProperties>
</file>